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4065" windowWidth="20550" windowHeight="4155" tabRatio="676"/>
  </bookViews>
  <sheets>
    <sheet name="Midspan 1-2 DP All Data Trim" sheetId="4" r:id="rId1"/>
    <sheet name="Midspan 1-2 DP Half 1 Trim" sheetId="2" r:id="rId2"/>
    <sheet name="Midspan 1-2 DP Half 1 Beams" sheetId="5" r:id="rId3"/>
    <sheet name="Midspan 1-2 DP Half 1" sheetId="8" r:id="rId4"/>
    <sheet name="Midspan 1-2 DP Half 2 Trim" sheetId="11" r:id="rId5"/>
    <sheet name="Midspan 1-2 DP Half 2 Beams" sheetId="12" r:id="rId6"/>
    <sheet name="Midspan 1-2 DP Half 2" sheetId="13" r:id="rId7"/>
    <sheet name="Midspan 1-2 DP Half 3 Trim" sheetId="14" r:id="rId8"/>
    <sheet name="Midspan 1-2 DP Half 3 Beams" sheetId="15" r:id="rId9"/>
    <sheet name="Midspan 1-2 DP Half 3" sheetId="16" r:id="rId10"/>
  </sheets>
  <externalReferences>
    <externalReference r:id="rId11"/>
    <externalReference r:id="rId12"/>
    <externalReference r:id="rId13"/>
  </externalReferences>
  <calcPr calcId="125725"/>
</workbook>
</file>

<file path=xl/calcChain.xml><?xml version="1.0" encoding="utf-8"?>
<calcChain xmlns="http://schemas.openxmlformats.org/spreadsheetml/2006/main">
  <c r="E103" i="12"/>
  <c r="D103"/>
  <c r="C103"/>
  <c r="B103"/>
  <c r="E102"/>
  <c r="D102"/>
  <c r="C102"/>
  <c r="B102"/>
  <c r="E101"/>
  <c r="D101"/>
  <c r="C101"/>
  <c r="B101"/>
  <c r="E100"/>
  <c r="D100"/>
  <c r="C100"/>
  <c r="B100"/>
  <c r="E99"/>
  <c r="D99"/>
  <c r="C99"/>
  <c r="B99"/>
  <c r="E98"/>
  <c r="D98"/>
  <c r="C98"/>
  <c r="B98"/>
  <c r="E97"/>
  <c r="D97"/>
  <c r="C97"/>
  <c r="B97"/>
  <c r="E96"/>
  <c r="D96"/>
  <c r="C96"/>
  <c r="B96"/>
  <c r="E95"/>
  <c r="D95"/>
  <c r="C95"/>
  <c r="B95"/>
  <c r="E94"/>
  <c r="D94"/>
  <c r="C94"/>
  <c r="B94"/>
  <c r="E93"/>
  <c r="D93"/>
  <c r="C93"/>
  <c r="B93"/>
  <c r="E92"/>
  <c r="D92"/>
  <c r="C92"/>
  <c r="B92"/>
  <c r="E91"/>
  <c r="D91"/>
  <c r="C91"/>
  <c r="B91"/>
  <c r="E90"/>
  <c r="D90"/>
  <c r="C90"/>
  <c r="B90"/>
  <c r="E89"/>
  <c r="D89"/>
  <c r="C89"/>
  <c r="B89"/>
  <c r="G153" i="15"/>
  <c r="G152"/>
  <c r="G151"/>
  <c r="G150"/>
  <c r="G149"/>
  <c r="G148"/>
  <c r="G147"/>
  <c r="G146"/>
  <c r="G145"/>
  <c r="G144"/>
  <c r="G143"/>
  <c r="G142"/>
  <c r="G141"/>
  <c r="G140"/>
  <c r="G139"/>
  <c r="G138"/>
  <c r="N132"/>
  <c r="M132"/>
  <c r="K153" s="1"/>
  <c r="L132"/>
  <c r="K132"/>
  <c r="J153" s="1"/>
  <c r="J132"/>
  <c r="I132"/>
  <c r="I153" s="1"/>
  <c r="H132"/>
  <c r="G132"/>
  <c r="H153" s="1"/>
  <c r="N131"/>
  <c r="M131"/>
  <c r="K152" s="1"/>
  <c r="L131"/>
  <c r="K131"/>
  <c r="J152" s="1"/>
  <c r="J131"/>
  <c r="I131"/>
  <c r="I152" s="1"/>
  <c r="H131"/>
  <c r="G131"/>
  <c r="H152" s="1"/>
  <c r="N130"/>
  <c r="M130"/>
  <c r="K151" s="1"/>
  <c r="L130"/>
  <c r="K130"/>
  <c r="J151" s="1"/>
  <c r="J130"/>
  <c r="I130"/>
  <c r="I151" s="1"/>
  <c r="H130"/>
  <c r="G130"/>
  <c r="H151" s="1"/>
  <c r="N129"/>
  <c r="M129"/>
  <c r="K150" s="1"/>
  <c r="L129"/>
  <c r="K129"/>
  <c r="J150" s="1"/>
  <c r="J129"/>
  <c r="I129"/>
  <c r="I150" s="1"/>
  <c r="H129"/>
  <c r="G129"/>
  <c r="H150" s="1"/>
  <c r="N128"/>
  <c r="M128"/>
  <c r="K149" s="1"/>
  <c r="L128"/>
  <c r="K128"/>
  <c r="J149" s="1"/>
  <c r="J128"/>
  <c r="I128"/>
  <c r="I149" s="1"/>
  <c r="H128"/>
  <c r="G128"/>
  <c r="H149" s="1"/>
  <c r="N127"/>
  <c r="M127"/>
  <c r="K148" s="1"/>
  <c r="L127"/>
  <c r="K127"/>
  <c r="J148" s="1"/>
  <c r="J127"/>
  <c r="I127"/>
  <c r="I148" s="1"/>
  <c r="H127"/>
  <c r="G127"/>
  <c r="H148" s="1"/>
  <c r="N126"/>
  <c r="M126"/>
  <c r="K147" s="1"/>
  <c r="L126"/>
  <c r="K126"/>
  <c r="J147" s="1"/>
  <c r="J126"/>
  <c r="I126"/>
  <c r="I147" s="1"/>
  <c r="H126"/>
  <c r="G126"/>
  <c r="H147" s="1"/>
  <c r="N125"/>
  <c r="M125"/>
  <c r="K146" s="1"/>
  <c r="L125"/>
  <c r="K125"/>
  <c r="J146" s="1"/>
  <c r="J125"/>
  <c r="I125"/>
  <c r="I146" s="1"/>
  <c r="H125"/>
  <c r="G125"/>
  <c r="H146" s="1"/>
  <c r="N124"/>
  <c r="M124"/>
  <c r="K145" s="1"/>
  <c r="L124"/>
  <c r="K124"/>
  <c r="J145" s="1"/>
  <c r="J124"/>
  <c r="I124"/>
  <c r="I145" s="1"/>
  <c r="H124"/>
  <c r="G124"/>
  <c r="H145" s="1"/>
  <c r="N123"/>
  <c r="M123"/>
  <c r="K144" s="1"/>
  <c r="L123"/>
  <c r="K123"/>
  <c r="J144" s="1"/>
  <c r="J123"/>
  <c r="I123"/>
  <c r="I144" s="1"/>
  <c r="H123"/>
  <c r="G123"/>
  <c r="H144" s="1"/>
  <c r="N122"/>
  <c r="M122"/>
  <c r="K143" s="1"/>
  <c r="L122"/>
  <c r="K122"/>
  <c r="J143" s="1"/>
  <c r="J122"/>
  <c r="I122"/>
  <c r="I143" s="1"/>
  <c r="H122"/>
  <c r="G122"/>
  <c r="H143" s="1"/>
  <c r="N121"/>
  <c r="M121"/>
  <c r="K142" s="1"/>
  <c r="L121"/>
  <c r="K121"/>
  <c r="J142" s="1"/>
  <c r="J121"/>
  <c r="I121"/>
  <c r="I142" s="1"/>
  <c r="H121"/>
  <c r="G121"/>
  <c r="H142" s="1"/>
  <c r="N120"/>
  <c r="M120"/>
  <c r="K141" s="1"/>
  <c r="L120"/>
  <c r="K120"/>
  <c r="J141" s="1"/>
  <c r="J120"/>
  <c r="I120"/>
  <c r="I141" s="1"/>
  <c r="H120"/>
  <c r="G120"/>
  <c r="H141" s="1"/>
  <c r="N119"/>
  <c r="M119"/>
  <c r="K140" s="1"/>
  <c r="L119"/>
  <c r="K119"/>
  <c r="J140" s="1"/>
  <c r="J119"/>
  <c r="I119"/>
  <c r="I140" s="1"/>
  <c r="H119"/>
  <c r="G119"/>
  <c r="H140" s="1"/>
  <c r="N118"/>
  <c r="M118"/>
  <c r="K139" s="1"/>
  <c r="L118"/>
  <c r="K118"/>
  <c r="J139" s="1"/>
  <c r="J118"/>
  <c r="I118"/>
  <c r="I139" s="1"/>
  <c r="H118"/>
  <c r="G118"/>
  <c r="H139" s="1"/>
  <c r="N117"/>
  <c r="M117"/>
  <c r="K138" s="1"/>
  <c r="L117"/>
  <c r="K117"/>
  <c r="J138" s="1"/>
  <c r="J117"/>
  <c r="I117"/>
  <c r="I138" s="1"/>
  <c r="H117"/>
  <c r="G117"/>
  <c r="H138" s="1"/>
  <c r="N116"/>
  <c r="M116"/>
  <c r="L116"/>
  <c r="K116"/>
  <c r="J116"/>
  <c r="I116"/>
  <c r="H116"/>
  <c r="G116"/>
  <c r="B139" i="4"/>
  <c r="B138"/>
  <c r="G215" s="1"/>
  <c r="B89"/>
  <c r="B88"/>
  <c r="G135" s="1"/>
  <c r="G85"/>
  <c r="H85" s="1"/>
  <c r="G84"/>
  <c r="H84" s="1"/>
  <c r="G83"/>
  <c r="H83" s="1"/>
  <c r="G82"/>
  <c r="H82" s="1"/>
  <c r="G81"/>
  <c r="H81" s="1"/>
  <c r="G80"/>
  <c r="H80" s="1"/>
  <c r="G79"/>
  <c r="H79" s="1"/>
  <c r="G78"/>
  <c r="H78" s="1"/>
  <c r="G77"/>
  <c r="H77" s="1"/>
  <c r="G76"/>
  <c r="H76" s="1"/>
  <c r="G75"/>
  <c r="H75" s="1"/>
  <c r="G74"/>
  <c r="H74" s="1"/>
  <c r="G73"/>
  <c r="H73" s="1"/>
  <c r="G72"/>
  <c r="H72" s="1"/>
  <c r="G71"/>
  <c r="H71" s="1"/>
  <c r="G70"/>
  <c r="H70" s="1"/>
  <c r="G69"/>
  <c r="H69" s="1"/>
  <c r="G68"/>
  <c r="H68" s="1"/>
  <c r="G67"/>
  <c r="H67" s="1"/>
  <c r="G66"/>
  <c r="H66" s="1"/>
  <c r="G65"/>
  <c r="H65" s="1"/>
  <c r="G64"/>
  <c r="H64" s="1"/>
  <c r="G63"/>
  <c r="H63" s="1"/>
  <c r="G62"/>
  <c r="H62" s="1"/>
  <c r="O17" s="1"/>
  <c r="G61"/>
  <c r="H61" s="1"/>
  <c r="G60"/>
  <c r="H60" s="1"/>
  <c r="G59"/>
  <c r="H59" s="1"/>
  <c r="G58"/>
  <c r="H58" s="1"/>
  <c r="G57"/>
  <c r="H57" s="1"/>
  <c r="G56"/>
  <c r="H56" s="1"/>
  <c r="G55"/>
  <c r="H55" s="1"/>
  <c r="O25" s="1"/>
  <c r="G54"/>
  <c r="H54" s="1"/>
  <c r="O24" s="1"/>
  <c r="G53"/>
  <c r="H53" s="1"/>
  <c r="O23" s="1"/>
  <c r="G52"/>
  <c r="H52" s="1"/>
  <c r="O22" s="1"/>
  <c r="G51"/>
  <c r="H51" s="1"/>
  <c r="O21" s="1"/>
  <c r="G50"/>
  <c r="H50" s="1"/>
  <c r="O20" s="1"/>
  <c r="G49"/>
  <c r="H49" s="1"/>
  <c r="O19" s="1"/>
  <c r="G48"/>
  <c r="H48" s="1"/>
  <c r="O18" s="1"/>
  <c r="G47"/>
  <c r="H47" s="1"/>
  <c r="O16" s="1"/>
  <c r="G46"/>
  <c r="H46" s="1"/>
  <c r="O15" s="1"/>
  <c r="G45"/>
  <c r="H45" s="1"/>
  <c r="O14" s="1"/>
  <c r="G44"/>
  <c r="H44" s="1"/>
  <c r="O13" s="1"/>
  <c r="G43"/>
  <c r="H43" s="1"/>
  <c r="O12" s="1"/>
  <c r="G42"/>
  <c r="H42" s="1"/>
  <c r="O11" s="1"/>
  <c r="G41"/>
  <c r="H41" s="1"/>
  <c r="O10" s="1"/>
  <c r="G40"/>
  <c r="H40" s="1"/>
  <c r="O9" s="1"/>
  <c r="G39"/>
  <c r="H39" s="1"/>
  <c r="N25" s="1"/>
  <c r="G38"/>
  <c r="H38" s="1"/>
  <c r="N24" s="1"/>
  <c r="G37"/>
  <c r="H37" s="1"/>
  <c r="N23" s="1"/>
  <c r="G36"/>
  <c r="H36" s="1"/>
  <c r="N22" s="1"/>
  <c r="G35"/>
  <c r="H35" s="1"/>
  <c r="N21" s="1"/>
  <c r="G34"/>
  <c r="H34" s="1"/>
  <c r="G33"/>
  <c r="H33" s="1"/>
  <c r="N20" s="1"/>
  <c r="G32"/>
  <c r="H32" s="1"/>
  <c r="N19" s="1"/>
  <c r="G31"/>
  <c r="H31" s="1"/>
  <c r="N18" s="1"/>
  <c r="G30"/>
  <c r="H30" s="1"/>
  <c r="N16" s="1"/>
  <c r="G29"/>
  <c r="H29" s="1"/>
  <c r="N15" s="1"/>
  <c r="G28"/>
  <c r="H28" s="1"/>
  <c r="G27"/>
  <c r="H27" s="1"/>
  <c r="N14" s="1"/>
  <c r="G26"/>
  <c r="H26" s="1"/>
  <c r="N13" s="1"/>
  <c r="G25"/>
  <c r="H25" s="1"/>
  <c r="G24"/>
  <c r="H24" s="1"/>
  <c r="N11" s="1"/>
  <c r="N12" s="1"/>
  <c r="G23"/>
  <c r="H23" s="1"/>
  <c r="N10" s="1"/>
  <c r="G22"/>
  <c r="H22" s="1"/>
  <c r="N9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N17" l="1"/>
  <c r="H135"/>
  <c r="H215"/>
  <c r="G92"/>
  <c r="H92" s="1"/>
  <c r="G93"/>
  <c r="H93" s="1"/>
  <c r="G94"/>
  <c r="H94" s="1"/>
  <c r="G95"/>
  <c r="H95" s="1"/>
  <c r="G96"/>
  <c r="H96" s="1"/>
  <c r="G97"/>
  <c r="H97" s="1"/>
  <c r="G98"/>
  <c r="H98" s="1"/>
  <c r="G99"/>
  <c r="H99" s="1"/>
  <c r="G100"/>
  <c r="H100" s="1"/>
  <c r="G101"/>
  <c r="H101" s="1"/>
  <c r="G102"/>
  <c r="H102" s="1"/>
  <c r="P11" s="1"/>
  <c r="G103"/>
  <c r="H103" s="1"/>
  <c r="P12" s="1"/>
  <c r="G104"/>
  <c r="H104" s="1"/>
  <c r="P13" s="1"/>
  <c r="G105"/>
  <c r="H105" s="1"/>
  <c r="P14" s="1"/>
  <c r="G106"/>
  <c r="H106" s="1"/>
  <c r="P15" s="1"/>
  <c r="G107"/>
  <c r="H107" s="1"/>
  <c r="P16" s="1"/>
  <c r="G108"/>
  <c r="H108" s="1"/>
  <c r="G109"/>
  <c r="H109" s="1"/>
  <c r="G110"/>
  <c r="H110" s="1"/>
  <c r="P19" s="1"/>
  <c r="G111"/>
  <c r="H111" s="1"/>
  <c r="P20" s="1"/>
  <c r="G112"/>
  <c r="H112" s="1"/>
  <c r="G113"/>
  <c r="H113" s="1"/>
  <c r="P21" s="1"/>
  <c r="G114"/>
  <c r="H114" s="1"/>
  <c r="P22" s="1"/>
  <c r="G115"/>
  <c r="H115" s="1"/>
  <c r="P23" s="1"/>
  <c r="G116"/>
  <c r="H116" s="1"/>
  <c r="P24" s="1"/>
  <c r="G117"/>
  <c r="H117" s="1"/>
  <c r="P25" s="1"/>
  <c r="G118"/>
  <c r="H118" s="1"/>
  <c r="G119"/>
  <c r="H119" s="1"/>
  <c r="G120"/>
  <c r="H120" s="1"/>
  <c r="G121"/>
  <c r="H121" s="1"/>
  <c r="G122"/>
  <c r="H122" s="1"/>
  <c r="G123"/>
  <c r="H123" s="1"/>
  <c r="G124"/>
  <c r="H124" s="1"/>
  <c r="G125"/>
  <c r="H125" s="1"/>
  <c r="G126"/>
  <c r="H126" s="1"/>
  <c r="G127"/>
  <c r="H127" s="1"/>
  <c r="G128"/>
  <c r="H128" s="1"/>
  <c r="G129"/>
  <c r="H129" s="1"/>
  <c r="G130"/>
  <c r="H130" s="1"/>
  <c r="G131"/>
  <c r="H131" s="1"/>
  <c r="G132"/>
  <c r="H132" s="1"/>
  <c r="G133"/>
  <c r="H133" s="1"/>
  <c r="G134"/>
  <c r="H134" s="1"/>
  <c r="G142"/>
  <c r="H142" s="1"/>
  <c r="G143"/>
  <c r="H143" s="1"/>
  <c r="G144"/>
  <c r="H144" s="1"/>
  <c r="G145"/>
  <c r="H145" s="1"/>
  <c r="G146"/>
  <c r="H146" s="1"/>
  <c r="G147"/>
  <c r="H147" s="1"/>
  <c r="G148"/>
  <c r="H148" s="1"/>
  <c r="G149"/>
  <c r="H149" s="1"/>
  <c r="G150"/>
  <c r="H150" s="1"/>
  <c r="M30" s="1"/>
  <c r="G151"/>
  <c r="H151" s="1"/>
  <c r="M31" s="1"/>
  <c r="G152"/>
  <c r="H152" s="1"/>
  <c r="M32" s="1"/>
  <c r="G153"/>
  <c r="H153" s="1"/>
  <c r="M33" s="1"/>
  <c r="G154"/>
  <c r="H154" s="1"/>
  <c r="M34" s="1"/>
  <c r="G155"/>
  <c r="H155" s="1"/>
  <c r="M35" s="1"/>
  <c r="G156"/>
  <c r="H156" s="1"/>
  <c r="G157"/>
  <c r="H157" s="1"/>
  <c r="M36" s="1"/>
  <c r="G158"/>
  <c r="H158" s="1"/>
  <c r="M37" s="1"/>
  <c r="G159"/>
  <c r="H159" s="1"/>
  <c r="M38" s="1"/>
  <c r="G160"/>
  <c r="H160" s="1"/>
  <c r="G161"/>
  <c r="H161" s="1"/>
  <c r="G162"/>
  <c r="H162" s="1"/>
  <c r="M39" s="1"/>
  <c r="G163"/>
  <c r="H163" s="1"/>
  <c r="M40" s="1"/>
  <c r="G164"/>
  <c r="H164" s="1"/>
  <c r="G165"/>
  <c r="H165" s="1"/>
  <c r="G166"/>
  <c r="H166" s="1"/>
  <c r="M42" s="1"/>
  <c r="G167"/>
  <c r="H167" s="1"/>
  <c r="M43" s="1"/>
  <c r="G168"/>
  <c r="H168" s="1"/>
  <c r="M44" s="1"/>
  <c r="G169"/>
  <c r="H169" s="1"/>
  <c r="M45" s="1"/>
  <c r="G170"/>
  <c r="H170" s="1"/>
  <c r="G171"/>
  <c r="H171" s="1"/>
  <c r="G172"/>
  <c r="H172" s="1"/>
  <c r="G173"/>
  <c r="H173" s="1"/>
  <c r="G174"/>
  <c r="H174" s="1"/>
  <c r="N30" s="1"/>
  <c r="G175"/>
  <c r="H175" s="1"/>
  <c r="N31" s="1"/>
  <c r="G176"/>
  <c r="H176" s="1"/>
  <c r="N32" s="1"/>
  <c r="G177"/>
  <c r="H177" s="1"/>
  <c r="N33" s="1"/>
  <c r="G178"/>
  <c r="H178" s="1"/>
  <c r="N34" s="1"/>
  <c r="G179"/>
  <c r="H179" s="1"/>
  <c r="N35" s="1"/>
  <c r="G180"/>
  <c r="H180" s="1"/>
  <c r="G181"/>
  <c r="H181" s="1"/>
  <c r="N37" s="1"/>
  <c r="G182"/>
  <c r="H182" s="1"/>
  <c r="N38" s="1"/>
  <c r="G183"/>
  <c r="H183" s="1"/>
  <c r="G184"/>
  <c r="H184" s="1"/>
  <c r="N39" s="1"/>
  <c r="G185"/>
  <c r="H185" s="1"/>
  <c r="N40" s="1"/>
  <c r="G186"/>
  <c r="H186" s="1"/>
  <c r="G187"/>
  <c r="H187" s="1"/>
  <c r="N42" s="1"/>
  <c r="G188"/>
  <c r="H188" s="1"/>
  <c r="N43" s="1"/>
  <c r="G189"/>
  <c r="H189" s="1"/>
  <c r="N44" s="1"/>
  <c r="G190"/>
  <c r="H190" s="1"/>
  <c r="N45" s="1"/>
  <c r="G191"/>
  <c r="H191" s="1"/>
  <c r="N46" s="1"/>
  <c r="G192"/>
  <c r="H192" s="1"/>
  <c r="G193"/>
  <c r="H193" s="1"/>
  <c r="G194"/>
  <c r="H194" s="1"/>
  <c r="G195"/>
  <c r="H195" s="1"/>
  <c r="G196"/>
  <c r="H196" s="1"/>
  <c r="G197"/>
  <c r="H197" s="1"/>
  <c r="G198"/>
  <c r="H198" s="1"/>
  <c r="G199"/>
  <c r="H199" s="1"/>
  <c r="G200"/>
  <c r="H200" s="1"/>
  <c r="G201"/>
  <c r="H201" s="1"/>
  <c r="G202"/>
  <c r="H202" s="1"/>
  <c r="G203"/>
  <c r="H203" s="1"/>
  <c r="G204"/>
  <c r="H204" s="1"/>
  <c r="G205"/>
  <c r="H205" s="1"/>
  <c r="G206"/>
  <c r="H206" s="1"/>
  <c r="G207"/>
  <c r="H207" s="1"/>
  <c r="G208"/>
  <c r="H208" s="1"/>
  <c r="G209"/>
  <c r="H209" s="1"/>
  <c r="G210"/>
  <c r="H210" s="1"/>
  <c r="G211"/>
  <c r="H211" s="1"/>
  <c r="G212"/>
  <c r="H212" s="1"/>
  <c r="G213"/>
  <c r="H213" s="1"/>
  <c r="G214"/>
  <c r="H214" s="1"/>
  <c r="M41" l="1"/>
  <c r="P18"/>
  <c r="P17"/>
  <c r="N41"/>
  <c r="N36"/>
  <c r="M46"/>
  <c r="P10"/>
  <c r="P9"/>
</calcChain>
</file>

<file path=xl/comments1.xml><?xml version="1.0" encoding="utf-8"?>
<comments xmlns="http://schemas.openxmlformats.org/spreadsheetml/2006/main">
  <authors>
    <author>Kory Rankin</author>
  </authors>
  <commentList>
    <comment ref="D56" authorId="0">
      <text>
        <r>
          <rPr>
            <b/>
            <sz val="9"/>
            <color indexed="81"/>
            <rFont val="Tahoma"/>
            <family val="2"/>
          </rPr>
          <t>Kory Rankin:</t>
        </r>
        <r>
          <rPr>
            <sz val="9"/>
            <color indexed="81"/>
            <rFont val="Tahoma"/>
            <family val="2"/>
          </rPr>
          <t xml:space="preserve">
This strain gauge is probably faulty (or the panel is broken internally). The data shows a  constant decrease in strain from the beginning of the loading to the final unloading (which doesn't make sense). </t>
        </r>
      </text>
    </comment>
    <comment ref="D164" authorId="0">
      <text>
        <r>
          <rPr>
            <b/>
            <sz val="9"/>
            <color indexed="81"/>
            <rFont val="Tahoma"/>
            <family val="2"/>
          </rPr>
          <t>Kory Rankin:</t>
        </r>
        <r>
          <rPr>
            <sz val="9"/>
            <color indexed="81"/>
            <rFont val="Tahoma"/>
            <family val="2"/>
          </rPr>
          <t xml:space="preserve">
This strain gauge is probably faulty (or the panel is broken internally). The data shows a large and consistent decrease in strain from the beginning of the loading to the final unloading (which doesn't make sense). </t>
        </r>
      </text>
    </comment>
    <comment ref="D170" authorId="0">
      <text>
        <r>
          <rPr>
            <b/>
            <sz val="9"/>
            <color indexed="81"/>
            <rFont val="Tahoma"/>
            <family val="2"/>
          </rPr>
          <t>Kory Rankin:</t>
        </r>
        <r>
          <rPr>
            <sz val="9"/>
            <color indexed="81"/>
            <rFont val="Tahoma"/>
            <family val="2"/>
          </rPr>
          <t xml:space="preserve">
Similar to comment for 80T.</t>
        </r>
      </text>
    </comment>
  </commentList>
</comments>
</file>

<file path=xl/sharedStrings.xml><?xml version="1.0" encoding="utf-8"?>
<sst xmlns="http://schemas.openxmlformats.org/spreadsheetml/2006/main" count="2835" uniqueCount="493">
  <si>
    <t>TAG DESCRIPTIONS:</t>
  </si>
  <si>
    <t>TAG   #0: Time</t>
  </si>
  <si>
    <t>TAG   #2: Beam 1 J1547</t>
  </si>
  <si>
    <t>TAG   #3: Beam 2 J1789</t>
  </si>
  <si>
    <t>TAG   #4: Beam 3 J1657</t>
  </si>
  <si>
    <t>TAG   #5: Beam 4 J1793</t>
  </si>
  <si>
    <t>TAG   #6: Beam 1 Left</t>
  </si>
  <si>
    <t>TAG   #7: Beam 1 Right</t>
  </si>
  <si>
    <t>TAG   #8: Beam 2 Left</t>
  </si>
  <si>
    <t>TAG   #9: Beam 2 Right</t>
  </si>
  <si>
    <t>TAG   #10: Beam 3 Left</t>
  </si>
  <si>
    <t>TAG  #11: Beam 3 Right</t>
  </si>
  <si>
    <t>TAG  #12: Beam 4 Left</t>
  </si>
  <si>
    <t>TAG  #13: Beam 4 Right</t>
  </si>
  <si>
    <t>TAG  #14: 1T</t>
  </si>
  <si>
    <t>TAG  #15: 2T</t>
  </si>
  <si>
    <t>TAG  #16: 3T</t>
  </si>
  <si>
    <t>TAG  #17: 4T</t>
  </si>
  <si>
    <t>TAG  #18: 5T</t>
  </si>
  <si>
    <t>TAG  #19: 6T</t>
  </si>
  <si>
    <t>TAG  #20: 7T</t>
  </si>
  <si>
    <t>TAG  #21: 8T</t>
  </si>
  <si>
    <t>TAG  #22: 9T</t>
  </si>
  <si>
    <t>TAG  #23: 13t</t>
  </si>
  <si>
    <t>TAG  #24: 14t</t>
  </si>
  <si>
    <t>TAG  #25: 15T</t>
  </si>
  <si>
    <t>TAG  #26: 16T</t>
  </si>
  <si>
    <t>TAG  #27: 17T</t>
  </si>
  <si>
    <t>TAG  #28: 18t</t>
  </si>
  <si>
    <t>TAG  #29: 19t</t>
  </si>
  <si>
    <t>TAG  #30: 20T</t>
  </si>
  <si>
    <t>TAG  #31: 21T</t>
  </si>
  <si>
    <t>TAG  #32: 25T</t>
  </si>
  <si>
    <t>TAG  #33: 26T</t>
  </si>
  <si>
    <t>TAG  #34: 27T</t>
  </si>
  <si>
    <t>TAG  #35: 28T</t>
  </si>
  <si>
    <t>TAG  #36: 29T</t>
  </si>
  <si>
    <t>TAG  #37: 30T</t>
  </si>
  <si>
    <t>TAG  #38: 31T</t>
  </si>
  <si>
    <t>TAG  #39: 32T</t>
  </si>
  <si>
    <t>TAG  #40: 35T</t>
  </si>
  <si>
    <t>TAG  #41: 36T</t>
  </si>
  <si>
    <t>TAG  #42: 37T</t>
  </si>
  <si>
    <t>TAG  #43: 38T</t>
  </si>
  <si>
    <t>TAG  #44: 39T</t>
  </si>
  <si>
    <t>TAG  #45: 40T</t>
  </si>
  <si>
    <t>TAG  #46: 41T</t>
  </si>
  <si>
    <t>TAG  #47: 42T</t>
  </si>
  <si>
    <t>TAG  #48: 10T</t>
  </si>
  <si>
    <t>TAG  #49: 11T</t>
  </si>
  <si>
    <t>TAG  #50: 12T</t>
  </si>
  <si>
    <t>TAG  #51: 22T</t>
  </si>
  <si>
    <t>TAG  #52: 23T</t>
  </si>
  <si>
    <t>TAG  #53: 24T</t>
  </si>
  <si>
    <t>TAG  #54: 33T</t>
  </si>
  <si>
    <t>TAG  #55: 34T</t>
  </si>
  <si>
    <t>TAG  #56: 25B</t>
  </si>
  <si>
    <t>TAG  #57: 26B</t>
  </si>
  <si>
    <t>TAG  #58: 27B</t>
  </si>
  <si>
    <t>TAG  #59: 36B</t>
  </si>
  <si>
    <t>TAG  #60: 28B</t>
  </si>
  <si>
    <t>TAG  #61: 29B</t>
  </si>
  <si>
    <t>TAG  #62: 30B</t>
  </si>
  <si>
    <t>TAG  #63: 37B</t>
  </si>
  <si>
    <t>TAG  #64: 32B</t>
  </si>
  <si>
    <t>TAG  #65: 33B</t>
  </si>
  <si>
    <t>TAG  #66: 35B</t>
  </si>
  <si>
    <t>TAG  #67: 14B</t>
  </si>
  <si>
    <t>TAG  #68: 15B</t>
  </si>
  <si>
    <t>TAG  #69: 16B</t>
  </si>
  <si>
    <t>TAG  #70: 18B?</t>
  </si>
  <si>
    <t>TAG  #71: 19B</t>
  </si>
  <si>
    <t>TAG  #72: 21B</t>
  </si>
  <si>
    <t>TAG  #73: 22B</t>
  </si>
  <si>
    <t>TAG  #74: 23B</t>
  </si>
  <si>
    <t>TAG  #75: 24B</t>
  </si>
  <si>
    <t>TAG  #76: 31B</t>
  </si>
  <si>
    <t>TAG  #77: 34B</t>
  </si>
  <si>
    <t>#0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</si>
  <si>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</si>
  <si>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</si>
  <si>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</si>
  <si>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</si>
  <si>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</si>
  <si>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</si>
  <si>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</si>
  <si>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</si>
  <si>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</si>
  <si>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</si>
  <si>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</si>
  <si>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</si>
  <si>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</si>
  <si>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</si>
  <si>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</si>
  <si>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</si>
  <si>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</si>
  <si>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</si>
  <si>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</si>
  <si>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</si>
  <si>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</si>
  <si>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</si>
  <si>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</si>
  <si>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</si>
  <si>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</si>
  <si>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</si>
  <si>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</si>
  <si>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</si>
  <si>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</si>
  <si>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</si>
  <si>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</si>
  <si>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</si>
  <si>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</si>
  <si>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</si>
  <si>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</si>
  <si>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</si>
  <si>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</si>
  <si>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</si>
  <si>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</si>
  <si>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</si>
  <si>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</si>
  <si>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</si>
  <si>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</si>
  <si>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</si>
  <si>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</si>
  <si>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</si>
  <si>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</si>
  <si>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</si>
  <si>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</si>
  <si>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</si>
  <si>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</si>
  <si>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</si>
  <si>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</si>
  <si>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</si>
  <si>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</si>
  <si>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</si>
  <si>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</si>
  <si>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</si>
  <si>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</si>
  <si>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</si>
  <si>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</si>
  <si>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</si>
  <si>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</si>
  <si>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</si>
  <si>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</si>
  <si>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</si>
  <si>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</si>
  <si>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</si>
  <si>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</si>
  <si>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</si>
  <si>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</si>
  <si>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</si>
  <si>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</si>
  <si>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</si>
  <si>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</si>
  <si>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</si>
  <si>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</si>
  <si>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Time</t>
  </si>
  <si>
    <t>Beam 1 J1547</t>
  </si>
  <si>
    <t>Beam 2 J1789</t>
  </si>
  <si>
    <t>Beam 3 J1657</t>
  </si>
  <si>
    <t>Beam 4 J1793</t>
  </si>
  <si>
    <t>Beam 1 Left</t>
  </si>
  <si>
    <t>Beam 1 Right</t>
  </si>
  <si>
    <t>Beam 2 Left</t>
  </si>
  <si>
    <t>Beam 2 Right</t>
  </si>
  <si>
    <t>Beam 3 Left</t>
  </si>
  <si>
    <t>Beam 3 Right</t>
  </si>
  <si>
    <t>Beam 4 Left</t>
  </si>
  <si>
    <t>Beam 4 Right</t>
  </si>
  <si>
    <t>1T</t>
  </si>
  <si>
    <t>2T</t>
  </si>
  <si>
    <t>3T</t>
  </si>
  <si>
    <t>4T</t>
  </si>
  <si>
    <t>5T</t>
  </si>
  <si>
    <t>6T</t>
  </si>
  <si>
    <t>7T</t>
  </si>
  <si>
    <t>8T</t>
  </si>
  <si>
    <t>9T</t>
  </si>
  <si>
    <t>13t</t>
  </si>
  <si>
    <t>14t</t>
  </si>
  <si>
    <t>15T</t>
  </si>
  <si>
    <t>16T</t>
  </si>
  <si>
    <t>17T</t>
  </si>
  <si>
    <t>18t</t>
  </si>
  <si>
    <t>19t</t>
  </si>
  <si>
    <t>20T</t>
  </si>
  <si>
    <t>21T</t>
  </si>
  <si>
    <t>25T</t>
  </si>
  <si>
    <t>26T</t>
  </si>
  <si>
    <t>27T</t>
  </si>
  <si>
    <t>28T</t>
  </si>
  <si>
    <t>29T</t>
  </si>
  <si>
    <t>30T</t>
  </si>
  <si>
    <t>31T</t>
  </si>
  <si>
    <t>32T</t>
  </si>
  <si>
    <t>35T</t>
  </si>
  <si>
    <t>36T</t>
  </si>
  <si>
    <t>37T</t>
  </si>
  <si>
    <t>38T</t>
  </si>
  <si>
    <t>39T</t>
  </si>
  <si>
    <t>40T</t>
  </si>
  <si>
    <t>41T</t>
  </si>
  <si>
    <t>42T</t>
  </si>
  <si>
    <t>10T</t>
  </si>
  <si>
    <t>11T</t>
  </si>
  <si>
    <t>12T</t>
  </si>
  <si>
    <t>22T</t>
  </si>
  <si>
    <t>23T</t>
  </si>
  <si>
    <t>24T</t>
  </si>
  <si>
    <t>33T</t>
  </si>
  <si>
    <t>34T</t>
  </si>
  <si>
    <t>25B</t>
  </si>
  <si>
    <t>26B</t>
  </si>
  <si>
    <t>27B</t>
  </si>
  <si>
    <t>36B</t>
  </si>
  <si>
    <t>28B</t>
  </si>
  <si>
    <t>29B</t>
  </si>
  <si>
    <t>30B</t>
  </si>
  <si>
    <t>37B</t>
  </si>
  <si>
    <t>32B</t>
  </si>
  <si>
    <t>33B</t>
  </si>
  <si>
    <t>35B</t>
  </si>
  <si>
    <t>14B</t>
  </si>
  <si>
    <t>15B</t>
  </si>
  <si>
    <t>16B</t>
  </si>
  <si>
    <t>18B?</t>
  </si>
  <si>
    <t>19B</t>
  </si>
  <si>
    <t>21B</t>
  </si>
  <si>
    <t>22B</t>
  </si>
  <si>
    <t>23B</t>
  </si>
  <si>
    <t>24B</t>
  </si>
  <si>
    <t>31B</t>
  </si>
  <si>
    <t>34B</t>
  </si>
  <si>
    <t>[sec]</t>
  </si>
  <si>
    <t>[kip]</t>
  </si>
  <si>
    <t>[Inch]</t>
  </si>
  <si>
    <t>[uE]</t>
  </si>
  <si>
    <t>Data collected: Thu Oct 04, 2007</t>
  </si>
  <si>
    <t>Double Panel Test Tongue Edge Panel 2 Center Beam 2</t>
  </si>
  <si>
    <t>Panel Gage Set 1</t>
  </si>
  <si>
    <t xml:space="preserve">Beam 2 Deflections Lost </t>
  </si>
  <si>
    <t>Corrected</t>
  </si>
  <si>
    <t>Load</t>
  </si>
  <si>
    <t>Beam Reactions</t>
  </si>
  <si>
    <t>Beam 1</t>
  </si>
  <si>
    <t>Beam 2</t>
  </si>
  <si>
    <t>Beam 3</t>
  </si>
  <si>
    <t>Beam 4</t>
  </si>
  <si>
    <t>Data Analyzed: Jan 2011 (KMR)</t>
  </si>
  <si>
    <t>Input Values</t>
  </si>
  <si>
    <t>TAG #</t>
  </si>
  <si>
    <t>Gauge #/Description</t>
  </si>
  <si>
    <t>Panel #</t>
  </si>
  <si>
    <t>Top/Bottom</t>
  </si>
  <si>
    <t>Corrected [uE]</t>
  </si>
  <si>
    <t>Point on Panel</t>
  </si>
  <si>
    <t>Top of Panel 1 Gauge Layout</t>
  </si>
  <si>
    <t>Corrected Strains</t>
  </si>
  <si>
    <t>Test Set 1</t>
  </si>
  <si>
    <t>N/A</t>
  </si>
  <si>
    <t>Load Applied =</t>
  </si>
  <si>
    <t>Smallest Load =</t>
  </si>
  <si>
    <t>T</t>
  </si>
  <si>
    <t>Top of Panel 2 Layout</t>
  </si>
  <si>
    <t>B</t>
  </si>
  <si>
    <t>Test Set 2</t>
  </si>
  <si>
    <t>Blank</t>
  </si>
  <si>
    <t>?</t>
  </si>
  <si>
    <t>Test Set 3</t>
  </si>
  <si>
    <t>Test Set 1 Data</t>
  </si>
  <si>
    <t>Tag#</t>
  </si>
  <si>
    <t>"vlookup" values</t>
  </si>
  <si>
    <t>Ref. Load</t>
  </si>
  <si>
    <t>Test Set 2 Data</t>
  </si>
  <si>
    <t>4B</t>
  </si>
  <si>
    <t>49T</t>
  </si>
  <si>
    <t>50T</t>
  </si>
  <si>
    <t>51T</t>
  </si>
  <si>
    <t>52T</t>
  </si>
  <si>
    <t>53T</t>
  </si>
  <si>
    <t>54T</t>
  </si>
  <si>
    <t>55T</t>
  </si>
  <si>
    <t>57T</t>
  </si>
  <si>
    <t>58T</t>
  </si>
  <si>
    <t>59T</t>
  </si>
  <si>
    <t>60T</t>
  </si>
  <si>
    <t>61T</t>
  </si>
  <si>
    <t>62T</t>
  </si>
  <si>
    <t>63T</t>
  </si>
  <si>
    <t>64T</t>
  </si>
  <si>
    <t>65T</t>
  </si>
  <si>
    <t>43T</t>
  </si>
  <si>
    <t>44T</t>
  </si>
  <si>
    <t>45T</t>
  </si>
  <si>
    <t>46T</t>
  </si>
  <si>
    <t>56T</t>
  </si>
  <si>
    <t>20B</t>
  </si>
  <si>
    <t>13B</t>
  </si>
  <si>
    <t>11B</t>
  </si>
  <si>
    <t>10B</t>
  </si>
  <si>
    <t>9B</t>
  </si>
  <si>
    <t>8B</t>
  </si>
  <si>
    <t>7B</t>
  </si>
  <si>
    <t>6B</t>
  </si>
  <si>
    <t>5B</t>
  </si>
  <si>
    <t>3B</t>
  </si>
  <si>
    <t>1B</t>
  </si>
  <si>
    <t>12B</t>
  </si>
  <si>
    <t>2B</t>
  </si>
  <si>
    <t>Test Set 3 Data</t>
  </si>
  <si>
    <t>66T</t>
  </si>
  <si>
    <t>67T</t>
  </si>
  <si>
    <t>68T</t>
  </si>
  <si>
    <t>69T</t>
  </si>
  <si>
    <t>70T</t>
  </si>
  <si>
    <t>71T</t>
  </si>
  <si>
    <t>72T</t>
  </si>
  <si>
    <t>73T</t>
  </si>
  <si>
    <t>74T</t>
  </si>
  <si>
    <t>75T</t>
  </si>
  <si>
    <t>76T</t>
  </si>
  <si>
    <t>77T</t>
  </si>
  <si>
    <t>78T</t>
  </si>
  <si>
    <t>79T</t>
  </si>
  <si>
    <t>80T</t>
  </si>
  <si>
    <t>82T</t>
  </si>
  <si>
    <t>83T</t>
  </si>
  <si>
    <t>84T</t>
  </si>
  <si>
    <t>85T</t>
  </si>
  <si>
    <t>86T</t>
  </si>
  <si>
    <t>87T</t>
  </si>
  <si>
    <t>88T</t>
  </si>
  <si>
    <t>89T</t>
  </si>
  <si>
    <t>90T</t>
  </si>
  <si>
    <t>91T</t>
  </si>
  <si>
    <t>92T</t>
  </si>
  <si>
    <t>93T</t>
  </si>
  <si>
    <t>94T</t>
  </si>
  <si>
    <t>95T</t>
  </si>
  <si>
    <t>96T</t>
  </si>
  <si>
    <t>97T</t>
  </si>
  <si>
    <t>98T</t>
  </si>
  <si>
    <t>99T</t>
  </si>
  <si>
    <t>100T</t>
  </si>
  <si>
    <t>101T</t>
  </si>
  <si>
    <t>102T</t>
  </si>
  <si>
    <t>103T</t>
  </si>
  <si>
    <t>104T</t>
  </si>
  <si>
    <t>105T</t>
  </si>
  <si>
    <t>106T</t>
  </si>
  <si>
    <t>107T</t>
  </si>
  <si>
    <t>39B</t>
  </si>
  <si>
    <t>40B</t>
  </si>
  <si>
    <t>41B</t>
  </si>
  <si>
    <t>42B</t>
  </si>
  <si>
    <t>43B</t>
  </si>
  <si>
    <t>44B</t>
  </si>
  <si>
    <t>45B</t>
  </si>
  <si>
    <t>46B</t>
  </si>
  <si>
    <t>47B</t>
  </si>
  <si>
    <t>48B</t>
  </si>
  <si>
    <t>49B</t>
  </si>
  <si>
    <t>50B</t>
  </si>
  <si>
    <t>51B</t>
  </si>
  <si>
    <t>52B</t>
  </si>
  <si>
    <t>53B</t>
  </si>
  <si>
    <t>54B</t>
  </si>
  <si>
    <t>55B</t>
  </si>
  <si>
    <t>56B</t>
  </si>
  <si>
    <t>57B</t>
  </si>
  <si>
    <t>58B</t>
  </si>
  <si>
    <t>59B</t>
  </si>
  <si>
    <t>60B</t>
  </si>
  <si>
    <t>61B</t>
  </si>
  <si>
    <t>62B</t>
  </si>
  <si>
    <t>TAG   #1: Load</t>
  </si>
  <si>
    <t>TAG  #14: 4B</t>
  </si>
  <si>
    <t>TAG  #15: Blank</t>
  </si>
  <si>
    <t>TAG  #16: 49T</t>
  </si>
  <si>
    <t>TAG  #17: 50T</t>
  </si>
  <si>
    <t>TAG  #18: 51T</t>
  </si>
  <si>
    <t>TAG  #19: 52T</t>
  </si>
  <si>
    <t>TAG  #20: 53T</t>
  </si>
  <si>
    <t>TAG  #21: 54T</t>
  </si>
  <si>
    <t>TAG  #22: 55T</t>
  </si>
  <si>
    <t>TAG  #23: 57T</t>
  </si>
  <si>
    <t>TAG  #24: 58T</t>
  </si>
  <si>
    <t>TAG  #25: 59T</t>
  </si>
  <si>
    <t>TAG  #26: 60T</t>
  </si>
  <si>
    <t>TAG  #27: 61T</t>
  </si>
  <si>
    <t>TAG  #28: 62T</t>
  </si>
  <si>
    <t>TAG  #29: 63T</t>
  </si>
  <si>
    <t>TAG  #30: 64T</t>
  </si>
  <si>
    <t>TAG  #31: 65T</t>
  </si>
  <si>
    <t>TAG  #32: 43T</t>
  </si>
  <si>
    <t>TAG  #33: 44T</t>
  </si>
  <si>
    <t>TAG  #34: 45T</t>
  </si>
  <si>
    <t>TAG  #35: 46T</t>
  </si>
  <si>
    <t>TAG  #36: 56T</t>
  </si>
  <si>
    <t>TAG  #37: 20B</t>
  </si>
  <si>
    <t>TAG  #38: 13B</t>
  </si>
  <si>
    <t>TAG  #39: 11B</t>
  </si>
  <si>
    <t>TAG  #40: 10B</t>
  </si>
  <si>
    <t>TAG  #41: 9B</t>
  </si>
  <si>
    <t>TAG  #42: 8B</t>
  </si>
  <si>
    <t>TAG  #43: 7B</t>
  </si>
  <si>
    <t>TAG  #44: 6B</t>
  </si>
  <si>
    <t>TAG  #45: 5B</t>
  </si>
  <si>
    <t>TAG  #46: 3B</t>
  </si>
  <si>
    <t>TAG  #47: 1B</t>
  </si>
  <si>
    <t>TAG  #48: 12B</t>
  </si>
  <si>
    <t>TAG  #49: 2B</t>
  </si>
  <si>
    <t>TAG  #14: 66T</t>
  </si>
  <si>
    <t>TAG  #15: 67T</t>
  </si>
  <si>
    <t>TAG  #16: 68T</t>
  </si>
  <si>
    <t>TAG  #17: 69T</t>
  </si>
  <si>
    <t>TAG  #18: 70T</t>
  </si>
  <si>
    <t>TAG  #19: 71T</t>
  </si>
  <si>
    <t>TAG  #20: 72T</t>
  </si>
  <si>
    <t>TAG  #21: 73T</t>
  </si>
  <si>
    <t>TAG  #22: 74T</t>
  </si>
  <si>
    <t>TAG  #23: 75T</t>
  </si>
  <si>
    <t>TAG  #24: 76T</t>
  </si>
  <si>
    <t>TAG  #25: 77T</t>
  </si>
  <si>
    <t>TAG  #26: 78T</t>
  </si>
  <si>
    <t>TAG  #27: 79T</t>
  </si>
  <si>
    <t>TAG  #28: 80T</t>
  </si>
  <si>
    <t>TAG  #29: 81</t>
  </si>
  <si>
    <t>TAG  #30: 82T</t>
  </si>
  <si>
    <t>TAG  #31: 83T</t>
  </si>
  <si>
    <t>TAG  #32: 84T</t>
  </si>
  <si>
    <t>TAG  #33: 85T</t>
  </si>
  <si>
    <t>TAG  #34: 86T</t>
  </si>
  <si>
    <t>TAG  #35: 87T</t>
  </si>
  <si>
    <t>TAG  #36: 88T</t>
  </si>
  <si>
    <t>TAG  #37: 89T</t>
  </si>
  <si>
    <t>TAG  #38: 90T</t>
  </si>
  <si>
    <t>TAG  #39: 91T</t>
  </si>
  <si>
    <t>TAG  #40: 92T</t>
  </si>
  <si>
    <t>TAG  #41: 93T</t>
  </si>
  <si>
    <t>TAG  #42: 94T</t>
  </si>
  <si>
    <t>TAG  #43: 95T</t>
  </si>
  <si>
    <t>TAG  #44: 96T</t>
  </si>
  <si>
    <t>TAG  #45: 97T</t>
  </si>
  <si>
    <t>TAG  #46: 98T</t>
  </si>
  <si>
    <t>TAG  #47: 99T</t>
  </si>
  <si>
    <t>TAG  #48: 100T</t>
  </si>
  <si>
    <t>TAG  #49: 101T</t>
  </si>
  <si>
    <t>TAG  #50: 102T</t>
  </si>
  <si>
    <t>TAG  #51: 103T</t>
  </si>
  <si>
    <t>TAG  #52: 104T</t>
  </si>
  <si>
    <t>TAG  #53: 105T</t>
  </si>
  <si>
    <t>TAG  #54: 106T</t>
  </si>
  <si>
    <t>TAG  #55: 107T</t>
  </si>
  <si>
    <t>TAG  #56: 39B</t>
  </si>
  <si>
    <t>TAG  #57: 40B</t>
  </si>
  <si>
    <t>TAG  #58: 41B</t>
  </si>
  <si>
    <t>TAG  #59: 42B</t>
  </si>
  <si>
    <t>TAG  #60: 43B</t>
  </si>
  <si>
    <t>TAG  #61: 44B</t>
  </si>
  <si>
    <t>TAG  #62: 45B</t>
  </si>
  <si>
    <t>TAG  #63: 46B</t>
  </si>
  <si>
    <t>TAG  #64: 47B</t>
  </si>
  <si>
    <t>TAG  #65: 48B</t>
  </si>
  <si>
    <t>TAG  #66: 49B</t>
  </si>
  <si>
    <t>TAG  #67: 50B</t>
  </si>
  <si>
    <t>TAG  #68: 51B</t>
  </si>
  <si>
    <t>TAG  #69: 52B</t>
  </si>
  <si>
    <t>TAG  #70: 53B</t>
  </si>
  <si>
    <t>TAG  #71: 54B</t>
  </si>
  <si>
    <t>TAG  #72: 55B</t>
  </si>
  <si>
    <t>TAG  #73: 56B</t>
  </si>
  <si>
    <t>TAG  #74: 57B</t>
  </si>
  <si>
    <t>TAG  #75: 58B</t>
  </si>
  <si>
    <t>TAG  #76: 59B</t>
  </si>
  <si>
    <t>TAG  #77: 60B</t>
  </si>
  <si>
    <t>TAG  #78: 61B</t>
  </si>
  <si>
    <t>TAG  #79: 62B</t>
  </si>
  <si>
    <t>#78</t>
  </si>
  <si>
    <t>#79</t>
  </si>
  <si>
    <t>Zero Load =</t>
  </si>
  <si>
    <t>Double Panel Test Tongue Edge Midspan Beams 1 and 2</t>
  </si>
  <si>
    <t>Single Panel Gage Set 1</t>
  </si>
  <si>
    <t>Data collected: Thu Sep 13, 2007</t>
  </si>
  <si>
    <t>Data Analyzed: Mar 2011 (KMR)</t>
  </si>
  <si>
    <t>Error on LVDT for Beam 4</t>
  </si>
  <si>
    <t>2.302041e+</t>
  </si>
  <si>
    <t>Single Panel Gage Set 3</t>
  </si>
  <si>
    <t>LVDT Beam 4 Corrected</t>
  </si>
  <si>
    <t>1.650340e+</t>
  </si>
  <si>
    <t>Single Panel Gage Set 2</t>
  </si>
  <si>
    <t>Data collected: Thu Sep 13,2007</t>
  </si>
  <si>
    <t>Error on LVDT for beam 4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</si>
</sst>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1">
    <font>
      <sz val="10"/>
      <name val="Arial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1"/>
      <color rgb="FF3F3F76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2" borderId="1" applyNumberFormat="0" applyAlignment="0" applyProtection="0"/>
    <xf numFmtId="0" fontId="5" fillId="3" borderId="2" applyNumberFormat="0" applyAlignment="0" applyProtection="0"/>
  </cellStyleXfs>
  <cellXfs count="97">
    <xf numFmtId="0" fontId="0" fillId="0" borderId="0" xfId="0"/>
    <xf numFmtId="11" fontId="0" fillId="0" borderId="0" xfId="0" applyNumberFormat="1"/>
    <xf numFmtId="164" fontId="0" fillId="0" borderId="0" xfId="0" applyNumberFormat="1"/>
    <xf numFmtId="164" fontId="2" fillId="0" borderId="0" xfId="0" applyNumberFormat="1" applyFont="1"/>
    <xf numFmtId="1" fontId="0" fillId="0" borderId="0" xfId="0" applyNumberFormat="1"/>
    <xf numFmtId="164" fontId="3" fillId="0" borderId="0" xfId="0" applyNumberFormat="1" applyFont="1"/>
    <xf numFmtId="1" fontId="3" fillId="0" borderId="0" xfId="0" applyNumberFormat="1" applyFont="1"/>
    <xf numFmtId="0" fontId="3" fillId="0" borderId="0" xfId="0" applyFont="1"/>
    <xf numFmtId="164" fontId="6" fillId="0" borderId="0" xfId="0" applyNumberFormat="1" applyFont="1"/>
    <xf numFmtId="1" fontId="0" fillId="0" borderId="0" xfId="0" applyNumberFormat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" fontId="6" fillId="0" borderId="11" xfId="0" applyNumberFormat="1" applyFont="1" applyBorder="1" applyAlignment="1">
      <alignment horizontal="center"/>
    </xf>
    <xf numFmtId="1" fontId="6" fillId="0" borderId="12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right"/>
    </xf>
    <xf numFmtId="1" fontId="0" fillId="0" borderId="13" xfId="0" applyNumberFormat="1" applyBorder="1" applyAlignment="1">
      <alignment horizontal="center"/>
    </xf>
    <xf numFmtId="1" fontId="6" fillId="0" borderId="14" xfId="0" applyNumberFormat="1" applyFon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64" fontId="6" fillId="0" borderId="15" xfId="0" applyNumberFormat="1" applyFont="1" applyBorder="1" applyAlignment="1">
      <alignment horizontal="right"/>
    </xf>
    <xf numFmtId="165" fontId="8" fillId="2" borderId="1" xfId="1" applyNumberFormat="1" applyFont="1" applyAlignment="1">
      <alignment horizontal="center"/>
    </xf>
    <xf numFmtId="1" fontId="0" fillId="0" borderId="11" xfId="0" applyNumberForma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5" borderId="19" xfId="0" applyNumberFormat="1" applyFill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5" borderId="22" xfId="0" applyNumberFormat="1" applyFill="1" applyBorder="1" applyAlignment="1">
      <alignment horizontal="center"/>
    </xf>
    <xf numFmtId="1" fontId="0" fillId="5" borderId="20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6" fillId="0" borderId="0" xfId="0" applyNumberFormat="1" applyFont="1" applyAlignment="1"/>
    <xf numFmtId="1" fontId="0" fillId="0" borderId="13" xfId="0" applyNumberFormat="1" applyBorder="1"/>
    <xf numFmtId="1" fontId="0" fillId="0" borderId="14" xfId="0" applyNumberFormat="1" applyBorder="1"/>
    <xf numFmtId="1" fontId="0" fillId="0" borderId="9" xfId="0" applyNumberFormat="1" applyBorder="1"/>
    <xf numFmtId="1" fontId="0" fillId="0" borderId="26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64" fontId="0" fillId="0" borderId="8" xfId="0" applyNumberFormat="1" applyBorder="1"/>
    <xf numFmtId="1" fontId="0" fillId="0" borderId="28" xfId="0" applyNumberFormat="1" applyBorder="1" applyAlignment="1">
      <alignment horizontal="center"/>
    </xf>
    <xf numFmtId="1" fontId="6" fillId="0" borderId="28" xfId="0" applyNumberFormat="1" applyFont="1" applyBorder="1" applyAlignment="1">
      <alignment horizontal="center"/>
    </xf>
    <xf numFmtId="1" fontId="0" fillId="0" borderId="8" xfId="0" applyNumberFormat="1" applyBorder="1"/>
    <xf numFmtId="0" fontId="0" fillId="0" borderId="8" xfId="0" applyBorder="1"/>
    <xf numFmtId="0" fontId="0" fillId="0" borderId="0" xfId="0" applyBorder="1"/>
    <xf numFmtId="1" fontId="6" fillId="0" borderId="10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1" fontId="0" fillId="0" borderId="0" xfId="0" applyNumberFormat="1" applyBorder="1"/>
    <xf numFmtId="164" fontId="5" fillId="3" borderId="2" xfId="2" applyNumberFormat="1" applyAlignment="1">
      <alignment horizontal="center"/>
    </xf>
    <xf numFmtId="164" fontId="6" fillId="0" borderId="0" xfId="0" applyNumberFormat="1" applyFont="1" applyAlignment="1">
      <alignment horizontal="right"/>
    </xf>
    <xf numFmtId="1" fontId="6" fillId="0" borderId="11" xfId="0" applyNumberFormat="1" applyFont="1" applyFill="1" applyBorder="1" applyAlignment="1">
      <alignment horizontal="center"/>
    </xf>
    <xf numFmtId="164" fontId="6" fillId="0" borderId="8" xfId="0" applyNumberFormat="1" applyFont="1" applyBorder="1"/>
    <xf numFmtId="1" fontId="0" fillId="5" borderId="11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29" xfId="0" applyNumberFormat="1" applyFont="1" applyBorder="1"/>
    <xf numFmtId="164" fontId="0" fillId="0" borderId="29" xfId="0" applyNumberFormat="1" applyBorder="1"/>
    <xf numFmtId="1" fontId="0" fillId="0" borderId="29" xfId="0" applyNumberFormat="1" applyBorder="1"/>
    <xf numFmtId="0" fontId="0" fillId="0" borderId="29" xfId="0" applyBorder="1"/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4" fontId="3" fillId="0" borderId="30" xfId="0" applyNumberFormat="1" applyFont="1" applyBorder="1"/>
    <xf numFmtId="0" fontId="0" fillId="0" borderId="30" xfId="0" applyBorder="1"/>
    <xf numFmtId="164" fontId="0" fillId="0" borderId="30" xfId="0" applyNumberFormat="1" applyBorder="1"/>
    <xf numFmtId="1" fontId="0" fillId="0" borderId="30" xfId="0" applyNumberFormat="1" applyBorder="1"/>
    <xf numFmtId="164" fontId="0" fillId="0" borderId="31" xfId="0" applyNumberFormat="1" applyBorder="1"/>
    <xf numFmtId="1" fontId="0" fillId="0" borderId="31" xfId="0" applyNumberFormat="1" applyBorder="1"/>
    <xf numFmtId="0" fontId="0" fillId="0" borderId="31" xfId="0" applyBorder="1"/>
    <xf numFmtId="164" fontId="3" fillId="0" borderId="30" xfId="0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66" fontId="0" fillId="0" borderId="0" xfId="0" applyNumberFormat="1"/>
    <xf numFmtId="1" fontId="0" fillId="5" borderId="23" xfId="0" applyNumberFormat="1" applyFill="1" applyBorder="1" applyAlignment="1">
      <alignment horizontal="center"/>
    </xf>
    <xf numFmtId="164" fontId="0" fillId="0" borderId="0" xfId="0" applyNumberFormat="1" applyFill="1"/>
    <xf numFmtId="164" fontId="0" fillId="6" borderId="0" xfId="0" applyNumberFormat="1" applyFill="1"/>
    <xf numFmtId="164" fontId="6" fillId="0" borderId="0" xfId="0" applyNumberFormat="1" applyFon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7" fillId="4" borderId="0" xfId="0" applyNumberFormat="1" applyFont="1" applyFill="1" applyAlignment="1">
      <alignment horizontal="center" vertical="center" wrapText="1"/>
    </xf>
    <xf numFmtId="1" fontId="3" fillId="0" borderId="5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" fontId="6" fillId="0" borderId="0" xfId="0" applyNumberFormat="1" applyFont="1"/>
    <xf numFmtId="164" fontId="3" fillId="6" borderId="0" xfId="0" applyNumberFormat="1" applyFont="1" applyFill="1"/>
  </cellXfs>
  <cellStyles count="3">
    <cellStyle name="Input" xfId="1" builtinId="20"/>
    <cellStyle name="Normal" xfId="0" builtinId="0"/>
    <cellStyle name="Output" xfId="2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10"/>
      <c:rotY val="40"/>
      <c:depthPercent val="350"/>
      <c:perspective val="0"/>
    </c:view3D>
    <c:plotArea>
      <c:layout>
        <c:manualLayout>
          <c:layoutTarget val="inner"/>
          <c:xMode val="edge"/>
          <c:yMode val="edge"/>
          <c:x val="0.10686933910601074"/>
          <c:y val="5.3284327563213781E-2"/>
          <c:w val="0.81923037711386082"/>
          <c:h val="0.7325334751205399"/>
        </c:manualLayout>
      </c:layout>
      <c:surface3DChart>
        <c:ser>
          <c:idx val="0"/>
          <c:order val="0"/>
          <c:tx>
            <c:v>Inner Edge</c:v>
          </c:tx>
          <c:val>
            <c:numRef>
              <c:f>'[1]Center Beam 2 DP All Data Trim'!$M$30:$M$46</c:f>
              <c:numCache>
                <c:formatCode>General</c:formatCode>
                <c:ptCount val="17"/>
                <c:pt idx="0">
                  <c:v>-48.980000000000018</c:v>
                </c:pt>
                <c:pt idx="1">
                  <c:v>-69.38799999999992</c:v>
                </c:pt>
                <c:pt idx="2">
                  <c:v>-107.48299999999972</c:v>
                </c:pt>
                <c:pt idx="3">
                  <c:v>-142.85699999999997</c:v>
                </c:pt>
                <c:pt idx="4">
                  <c:v>-34.01299999999992</c:v>
                </c:pt>
                <c:pt idx="5">
                  <c:v>-202.72100000000023</c:v>
                </c:pt>
                <c:pt idx="6">
                  <c:v>-272.10899999999992</c:v>
                </c:pt>
                <c:pt idx="7">
                  <c:v>-187.75500000000011</c:v>
                </c:pt>
                <c:pt idx="8">
                  <c:v>-93.877999999999702</c:v>
                </c:pt>
                <c:pt idx="9">
                  <c:v>-84.354000000000269</c:v>
                </c:pt>
                <c:pt idx="10">
                  <c:v>-97.960000000000036</c:v>
                </c:pt>
                <c:pt idx="11">
                  <c:v>-66.667500000000018</c:v>
                </c:pt>
                <c:pt idx="12">
                  <c:v>-35.375</c:v>
                </c:pt>
                <c:pt idx="13">
                  <c:v>-38.096000000000004</c:v>
                </c:pt>
                <c:pt idx="14">
                  <c:v>-9.5230000000001382</c:v>
                </c:pt>
                <c:pt idx="15">
                  <c:v>5.4420000000000073</c:v>
                </c:pt>
                <c:pt idx="16">
                  <c:v>-10.204250000000002</c:v>
                </c:pt>
              </c:numCache>
            </c:numRef>
          </c:val>
        </c:ser>
        <c:ser>
          <c:idx val="1"/>
          <c:order val="1"/>
          <c:tx>
            <c:v>Mid Panel</c:v>
          </c:tx>
          <c:val>
            <c:numRef>
              <c:f>'[1]Center Beam 2 DP All Data Trim'!$N$30:$N$46</c:f>
              <c:numCache>
                <c:formatCode>General</c:formatCode>
                <c:ptCount val="17"/>
                <c:pt idx="0">
                  <c:v>19.047999999999774</c:v>
                </c:pt>
                <c:pt idx="1">
                  <c:v>-2.7210000000000036</c:v>
                </c:pt>
                <c:pt idx="2">
                  <c:v>-40.815999999999804</c:v>
                </c:pt>
                <c:pt idx="3">
                  <c:v>-50.339999999999691</c:v>
                </c:pt>
                <c:pt idx="4">
                  <c:v>-74.829999999999927</c:v>
                </c:pt>
                <c:pt idx="5">
                  <c:v>-85.714999999999691</c:v>
                </c:pt>
                <c:pt idx="6">
                  <c:v>-83.673999999999978</c:v>
                </c:pt>
                <c:pt idx="7">
                  <c:v>-81.633000000000266</c:v>
                </c:pt>
                <c:pt idx="8">
                  <c:v>-92.516999999999825</c:v>
                </c:pt>
                <c:pt idx="9">
                  <c:v>-77.550999999999931</c:v>
                </c:pt>
                <c:pt idx="10">
                  <c:v>-73.468999999999596</c:v>
                </c:pt>
                <c:pt idx="11">
                  <c:v>-28.572000000000116</c:v>
                </c:pt>
                <c:pt idx="12">
                  <c:v>-25.850000000000364</c:v>
                </c:pt>
                <c:pt idx="13">
                  <c:v>-31.292000000000371</c:v>
                </c:pt>
                <c:pt idx="14">
                  <c:v>-24.489999999999782</c:v>
                </c:pt>
                <c:pt idx="15">
                  <c:v>10.884999999999764</c:v>
                </c:pt>
                <c:pt idx="16">
                  <c:v>19.048000000000229</c:v>
                </c:pt>
              </c:numCache>
            </c:numRef>
          </c:val>
        </c:ser>
        <c:bandFmts/>
        <c:axId val="58846208"/>
        <c:axId val="58917632"/>
        <c:axId val="58595072"/>
      </c:surface3DChart>
      <c:catAx>
        <c:axId val="58846208"/>
        <c:scaling>
          <c:orientation val="minMax"/>
        </c:scaling>
        <c:axPos val="b"/>
        <c:tickLblPos val="nextTo"/>
        <c:crossAx val="58917632"/>
        <c:crosses val="autoZero"/>
        <c:auto val="1"/>
        <c:lblAlgn val="ctr"/>
        <c:lblOffset val="100"/>
      </c:catAx>
      <c:valAx>
        <c:axId val="58917632"/>
        <c:scaling>
          <c:orientation val="minMax"/>
        </c:scaling>
        <c:axPos val="l"/>
        <c:majorGridlines/>
        <c:numFmt formatCode="General" sourceLinked="1"/>
        <c:tickLblPos val="nextTo"/>
        <c:crossAx val="58846208"/>
        <c:crosses val="autoZero"/>
        <c:crossBetween val="midCat"/>
      </c:valAx>
      <c:serAx>
        <c:axId val="58595072"/>
        <c:scaling>
          <c:orientation val="minMax"/>
        </c:scaling>
        <c:axPos val="b"/>
        <c:tickLblPos val="nextTo"/>
        <c:crossAx val="58917632"/>
        <c:crosses val="autoZero"/>
      </c:serAx>
    </c:plotArea>
    <c:legend>
      <c:legendPos val="r"/>
      <c:layout>
        <c:manualLayout>
          <c:xMode val="edge"/>
          <c:yMode val="edge"/>
          <c:x val="0.24633158678696704"/>
          <c:y val="0.80155988601094619"/>
          <c:w val="0.68088958379132758"/>
          <c:h val="0.18396512155645525"/>
        </c:manualLayout>
      </c:layout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2000" b="1" i="0" u="none" strike="noStrike" baseline="0"/>
              <a:t>Panel # 1</a:t>
            </a:r>
          </a:p>
          <a:p>
            <a:pPr>
              <a:defRPr/>
            </a:pPr>
            <a:r>
              <a:rPr lang="en-US" sz="1600" b="1" i="0" u="none" strike="noStrike" baseline="0"/>
              <a:t>Double Panel Test (Tongue Edge, Center of Beam 2)</a:t>
            </a:r>
            <a:endParaRPr lang="en-US" sz="1600" b="1"/>
          </a:p>
        </c:rich>
      </c:tx>
      <c:layout/>
    </c:title>
    <c:view3D>
      <c:rotX val="10"/>
      <c:rotY val="40"/>
      <c:depthPercent val="410"/>
      <c:perspective val="0"/>
    </c:view3D>
    <c:plotArea>
      <c:layout>
        <c:manualLayout>
          <c:layoutTarget val="inner"/>
          <c:xMode val="edge"/>
          <c:yMode val="edge"/>
          <c:x val="0.1088543786263495"/>
          <c:y val="0.18396881031376841"/>
          <c:w val="0.73729770184665055"/>
          <c:h val="0.53952024431185053"/>
        </c:manualLayout>
      </c:layout>
      <c:surface3DChart>
        <c:ser>
          <c:idx val="0"/>
          <c:order val="0"/>
          <c:tx>
            <c:v>Outer Panel (North)</c:v>
          </c:tx>
          <c:val>
            <c:numRef>
              <c:f>'Midspan 1-2 DP All Data Trim'!$N$9:$N$25</c:f>
              <c:numCache>
                <c:formatCode>0</c:formatCode>
                <c:ptCount val="17"/>
                <c:pt idx="0">
                  <c:v>149.66000000000031</c:v>
                </c:pt>
                <c:pt idx="1">
                  <c:v>58.503000000000156</c:v>
                </c:pt>
                <c:pt idx="2">
                  <c:v>34.013000000000375</c:v>
                </c:pt>
                <c:pt idx="3">
                  <c:v>21.768000000000256</c:v>
                </c:pt>
                <c:pt idx="4">
                  <c:v>9.5230000000001382</c:v>
                </c:pt>
                <c:pt idx="5">
                  <c:v>27.210999999999785</c:v>
                </c:pt>
                <c:pt idx="6">
                  <c:v>24.489999999999782</c:v>
                </c:pt>
                <c:pt idx="7">
                  <c:v>39.456000000000131</c:v>
                </c:pt>
                <c:pt idx="8">
                  <c:v>52.380999999999972</c:v>
                </c:pt>
                <c:pt idx="9">
                  <c:v>65.305999999999813</c:v>
                </c:pt>
                <c:pt idx="10">
                  <c:v>81.632000000000062</c:v>
                </c:pt>
                <c:pt idx="11">
                  <c:v>76.190000000000055</c:v>
                </c:pt>
                <c:pt idx="12">
                  <c:v>85.713999999999942</c:v>
                </c:pt>
                <c:pt idx="13">
                  <c:v>104.76199999999972</c:v>
                </c:pt>
                <c:pt idx="14">
                  <c:v>107.48299999999995</c:v>
                </c:pt>
                <c:pt idx="15">
                  <c:v>78.911999999999807</c:v>
                </c:pt>
                <c:pt idx="16">
                  <c:v>80.271999999999935</c:v>
                </c:pt>
              </c:numCache>
            </c:numRef>
          </c:val>
        </c:ser>
        <c:ser>
          <c:idx val="1"/>
          <c:order val="1"/>
          <c:tx>
            <c:v>Mid Panel</c:v>
          </c:tx>
          <c:val>
            <c:numRef>
              <c:f>'Midspan 1-2 DP All Data Trim'!$O$9:$O$25</c:f>
              <c:numCache>
                <c:formatCode>0</c:formatCode>
                <c:ptCount val="17"/>
                <c:pt idx="0">
                  <c:v>5.4420000000000073</c:v>
                </c:pt>
                <c:pt idx="1">
                  <c:v>-14.965999999999894</c:v>
                </c:pt>
                <c:pt idx="2">
                  <c:v>-34.014000000000124</c:v>
                </c:pt>
                <c:pt idx="3">
                  <c:v>-32.653000000000247</c:v>
                </c:pt>
                <c:pt idx="4">
                  <c:v>-40.816000000000258</c:v>
                </c:pt>
                <c:pt idx="5">
                  <c:v>-31.292999999999665</c:v>
                </c:pt>
                <c:pt idx="6">
                  <c:v>2.7210000000000036</c:v>
                </c:pt>
                <c:pt idx="7">
                  <c:v>-44.897999999999683</c:v>
                </c:pt>
                <c:pt idx="8">
                  <c:v>-8.1630000000000109</c:v>
                </c:pt>
                <c:pt idx="9">
                  <c:v>-2.7210000000000036</c:v>
                </c:pt>
                <c:pt idx="10">
                  <c:v>9.524000000000342</c:v>
                </c:pt>
                <c:pt idx="11">
                  <c:v>17.686999999999898</c:v>
                </c:pt>
                <c:pt idx="12">
                  <c:v>23.130000000000109</c:v>
                </c:pt>
                <c:pt idx="13">
                  <c:v>2.7210000000000036</c:v>
                </c:pt>
                <c:pt idx="14">
                  <c:v>10.884000000000015</c:v>
                </c:pt>
                <c:pt idx="15">
                  <c:v>-24.489999999999782</c:v>
                </c:pt>
                <c:pt idx="16">
                  <c:v>4.0819999999998799</c:v>
                </c:pt>
              </c:numCache>
            </c:numRef>
          </c:val>
        </c:ser>
        <c:ser>
          <c:idx val="2"/>
          <c:order val="2"/>
          <c:tx>
            <c:v>Inner Panel (South)</c:v>
          </c:tx>
          <c:val>
            <c:numRef>
              <c:f>'Midspan 1-2 DP All Data Trim'!$P$9:$P$25</c:f>
              <c:numCache>
                <c:formatCode>0</c:formatCode>
                <c:ptCount val="17"/>
                <c:pt idx="0">
                  <c:v>-145.80499999999998</c:v>
                </c:pt>
                <c:pt idx="1">
                  <c:v>-291.60999999999996</c:v>
                </c:pt>
                <c:pt idx="2">
                  <c:v>-874.82999999999993</c:v>
                </c:pt>
                <c:pt idx="3">
                  <c:v>-511.56399999999985</c:v>
                </c:pt>
                <c:pt idx="4">
                  <c:v>254.42099999999982</c:v>
                </c:pt>
                <c:pt idx="5">
                  <c:v>95.238000000000284</c:v>
                </c:pt>
                <c:pt idx="6">
                  <c:v>91.156999999999925</c:v>
                </c:pt>
                <c:pt idx="7">
                  <c:v>10.883999999999787</c:v>
                </c:pt>
                <c:pt idx="8">
                  <c:v>35.827333333333172</c:v>
                </c:pt>
                <c:pt idx="9">
                  <c:v>60.770666666666557</c:v>
                </c:pt>
                <c:pt idx="10">
                  <c:v>85.713999999999942</c:v>
                </c:pt>
                <c:pt idx="11">
                  <c:v>96.59900000000016</c:v>
                </c:pt>
                <c:pt idx="12">
                  <c:v>74.829999999999927</c:v>
                </c:pt>
                <c:pt idx="13">
                  <c:v>53.060999999999694</c:v>
                </c:pt>
                <c:pt idx="14">
                  <c:v>31.291999999999916</c:v>
                </c:pt>
                <c:pt idx="15">
                  <c:v>34.014000000000124</c:v>
                </c:pt>
                <c:pt idx="16">
                  <c:v>16.326000000000022</c:v>
                </c:pt>
              </c:numCache>
            </c:numRef>
          </c:val>
        </c:ser>
        <c:bandFmts/>
        <c:axId val="58960896"/>
        <c:axId val="58971648"/>
        <c:axId val="58929600"/>
      </c:surface3DChart>
      <c:catAx>
        <c:axId val="589608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Gage Placement</a:t>
                </a:r>
              </a:p>
            </c:rich>
          </c:tx>
          <c:layout>
            <c:manualLayout>
              <c:xMode val="edge"/>
              <c:yMode val="edge"/>
              <c:x val="0.25103979871147075"/>
              <c:y val="0.65939630326686482"/>
            </c:manualLayout>
          </c:layout>
        </c:title>
        <c:majorTickMark val="none"/>
        <c:tickLblPos val="nextTo"/>
        <c:crossAx val="58971648"/>
        <c:crosses val="autoZero"/>
        <c:auto val="1"/>
        <c:lblAlgn val="ctr"/>
        <c:lblOffset val="100"/>
      </c:catAx>
      <c:valAx>
        <c:axId val="589716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Microstrain (uE)</a:t>
                </a:r>
              </a:p>
            </c:rich>
          </c:tx>
          <c:layout/>
        </c:title>
        <c:numFmt formatCode="0" sourceLinked="1"/>
        <c:majorTickMark val="none"/>
        <c:tickLblPos val="nextTo"/>
        <c:crossAx val="58960896"/>
        <c:crosses val="autoZero"/>
        <c:crossBetween val="midCat"/>
      </c:valAx>
      <c:serAx>
        <c:axId val="58929600"/>
        <c:scaling>
          <c:orientation val="maxMin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8971648"/>
        <c:crosses val="autoZero"/>
      </c:serAx>
    </c:plotArea>
    <c:legend>
      <c:legendPos val="r"/>
      <c:layout>
        <c:manualLayout>
          <c:xMode val="edge"/>
          <c:yMode val="edge"/>
          <c:x val="0.89327322427726918"/>
          <c:y val="0.27226960680341705"/>
          <c:w val="8.9026690427831068E-2"/>
          <c:h val="0.27550945489549855"/>
        </c:manualLayout>
      </c:layout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>
              <a:defRPr/>
            </a:pPr>
            <a:r>
              <a:rPr lang="en-US" sz="2000" b="1" i="0" baseline="0"/>
              <a:t>Panel # 2</a:t>
            </a:r>
            <a:endParaRPr lang="en-US" sz="2000"/>
          </a:p>
          <a:p>
            <a:pPr algn="ctr">
              <a:defRPr/>
            </a:pPr>
            <a:r>
              <a:rPr lang="en-US" sz="1600" b="1" i="0" baseline="0"/>
              <a:t>Double Panel Test (Tongue Edge, Center of Beam 2)</a:t>
            </a:r>
          </a:p>
        </c:rich>
      </c:tx>
      <c:layout/>
    </c:title>
    <c:view3D>
      <c:rotX val="10"/>
      <c:rotY val="40"/>
      <c:depthPercent val="350"/>
      <c:perspective val="0"/>
    </c:view3D>
    <c:plotArea>
      <c:layout>
        <c:manualLayout>
          <c:layoutTarget val="inner"/>
          <c:xMode val="edge"/>
          <c:yMode val="edge"/>
          <c:x val="0.10454436214989438"/>
          <c:y val="0.19224768678765727"/>
          <c:w val="0.67154918467910962"/>
          <c:h val="0.54417692561677189"/>
        </c:manualLayout>
      </c:layout>
      <c:surface3DChart>
        <c:ser>
          <c:idx val="0"/>
          <c:order val="0"/>
          <c:tx>
            <c:v>Inner Panel (North)</c:v>
          </c:tx>
          <c:val>
            <c:numRef>
              <c:f>'Midspan 1-2 DP All Data Trim'!$M$30:$M$46</c:f>
              <c:numCache>
                <c:formatCode>0</c:formatCode>
                <c:ptCount val="17"/>
                <c:pt idx="0">
                  <c:v>1.3600000000001273</c:v>
                </c:pt>
                <c:pt idx="1">
                  <c:v>-20.407999999999447</c:v>
                </c:pt>
                <c:pt idx="2">
                  <c:v>-42.177000000000135</c:v>
                </c:pt>
                <c:pt idx="3">
                  <c:v>-72.108999999999924</c:v>
                </c:pt>
                <c:pt idx="4">
                  <c:v>-70.748000000000047</c:v>
                </c:pt>
                <c:pt idx="5">
                  <c:v>-73.470000000000255</c:v>
                </c:pt>
                <c:pt idx="6">
                  <c:v>-66.666999999999916</c:v>
                </c:pt>
                <c:pt idx="7">
                  <c:v>-59.864000000000033</c:v>
                </c:pt>
                <c:pt idx="8">
                  <c:v>-43.536999999999807</c:v>
                </c:pt>
                <c:pt idx="9">
                  <c:v>-17.686999999999898</c:v>
                </c:pt>
                <c:pt idx="10">
                  <c:v>-17.687000000000353</c:v>
                </c:pt>
                <c:pt idx="11">
                  <c:v>-6.8025000000002365</c:v>
                </c:pt>
                <c:pt idx="12">
                  <c:v>4.0819999999998799</c:v>
                </c:pt>
                <c:pt idx="13">
                  <c:v>2.7210000000000036</c:v>
                </c:pt>
                <c:pt idx="14">
                  <c:v>4.0819999999998799</c:v>
                </c:pt>
                <c:pt idx="15">
                  <c:v>10.884000000000015</c:v>
                </c:pt>
                <c:pt idx="16">
                  <c:v>-6.1224999999999454</c:v>
                </c:pt>
              </c:numCache>
            </c:numRef>
          </c:val>
        </c:ser>
        <c:ser>
          <c:idx val="1"/>
          <c:order val="1"/>
          <c:tx>
            <c:v>Mid Panel</c:v>
          </c:tx>
          <c:val>
            <c:numRef>
              <c:f>'Midspan 1-2 DP All Data Trim'!$N$30:$N$46</c:f>
              <c:numCache>
                <c:formatCode>0</c:formatCode>
                <c:ptCount val="17"/>
                <c:pt idx="0">
                  <c:v>-12.245000000000346</c:v>
                </c:pt>
                <c:pt idx="1">
                  <c:v>-23.128999999999905</c:v>
                </c:pt>
                <c:pt idx="2">
                  <c:v>-28.572000000000116</c:v>
                </c:pt>
                <c:pt idx="3">
                  <c:v>-61.22400000000016</c:v>
                </c:pt>
                <c:pt idx="4">
                  <c:v>-85.714000000000397</c:v>
                </c:pt>
                <c:pt idx="5">
                  <c:v>-72.109000000000378</c:v>
                </c:pt>
                <c:pt idx="6">
                  <c:v>-59.86400000000026</c:v>
                </c:pt>
                <c:pt idx="7">
                  <c:v>-47.619000000000142</c:v>
                </c:pt>
                <c:pt idx="8">
                  <c:v>-35.373999999999796</c:v>
                </c:pt>
                <c:pt idx="9">
                  <c:v>-38.095000000000255</c:v>
                </c:pt>
                <c:pt idx="10">
                  <c:v>-17.687000000000353</c:v>
                </c:pt>
                <c:pt idx="11">
                  <c:v>-2.0405000000000655</c:v>
                </c:pt>
                <c:pt idx="12">
                  <c:v>13.606000000000222</c:v>
                </c:pt>
                <c:pt idx="13">
                  <c:v>-2.7210000000000036</c:v>
                </c:pt>
                <c:pt idx="14">
                  <c:v>-19.047000000000025</c:v>
                </c:pt>
                <c:pt idx="15">
                  <c:v>1.3609999999998763</c:v>
                </c:pt>
                <c:pt idx="16">
                  <c:v>-23.128999999999905</c:v>
                </c:pt>
              </c:numCache>
            </c:numRef>
          </c:val>
        </c:ser>
        <c:bandFmts/>
        <c:axId val="63864832"/>
        <c:axId val="63866752"/>
        <c:axId val="63836608"/>
      </c:surface3DChart>
      <c:catAx>
        <c:axId val="63864832"/>
        <c:scaling>
          <c:orientation val="maxMin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1" i="0" baseline="0"/>
                  <a:t>Gage Placement</a:t>
                </a:r>
                <a:endParaRPr lang="en-US" sz="1200"/>
              </a:p>
            </c:rich>
          </c:tx>
          <c:layout/>
        </c:title>
        <c:majorTickMark val="none"/>
        <c:tickLblPos val="nextTo"/>
        <c:crossAx val="63866752"/>
        <c:crosses val="autoZero"/>
        <c:auto val="1"/>
        <c:lblAlgn val="ctr"/>
        <c:lblOffset val="100"/>
      </c:catAx>
      <c:valAx>
        <c:axId val="63866752"/>
        <c:scaling>
          <c:orientation val="minMax"/>
        </c:scaling>
        <c:axPos val="r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1" i="0" baseline="0"/>
                  <a:t>Microstrain (uE)</a:t>
                </a:r>
                <a:endParaRPr lang="en-US" sz="1200"/>
              </a:p>
            </c:rich>
          </c:tx>
          <c:layout/>
        </c:title>
        <c:numFmt formatCode="0" sourceLinked="1"/>
        <c:majorTickMark val="none"/>
        <c:tickLblPos val="nextTo"/>
        <c:crossAx val="63864832"/>
        <c:crosses val="autoZero"/>
        <c:crossBetween val="midCat"/>
      </c:valAx>
      <c:serAx>
        <c:axId val="6383660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3866752"/>
        <c:crosses val="autoZero"/>
      </c:serAx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Beam Reactions DP - MS 1-2 TEOP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Beam 1</c:v>
          </c:tx>
          <c:xVal>
            <c:numRef>
              <c:f>'[3]Midspan 1-2 DP Half 3 Beams'!$G$138:$G$146</c:f>
              <c:numCache>
                <c:formatCode>General</c:formatCode>
                <c:ptCount val="9"/>
                <c:pt idx="0">
                  <c:v>0.161</c:v>
                </c:pt>
                <c:pt idx="1">
                  <c:v>0.98699999999999999</c:v>
                </c:pt>
                <c:pt idx="2">
                  <c:v>2.4990000000000001</c:v>
                </c:pt>
                <c:pt idx="3">
                  <c:v>5.0049999999999999</c:v>
                </c:pt>
                <c:pt idx="4">
                  <c:v>9.8490000000000002</c:v>
                </c:pt>
                <c:pt idx="5">
                  <c:v>10.003</c:v>
                </c:pt>
                <c:pt idx="6">
                  <c:v>15.000999999999999</c:v>
                </c:pt>
                <c:pt idx="7">
                  <c:v>19.984999999999999</c:v>
                </c:pt>
                <c:pt idx="8">
                  <c:v>22.504999999999999</c:v>
                </c:pt>
              </c:numCache>
            </c:numRef>
          </c:xVal>
          <c:yVal>
            <c:numRef>
              <c:f>'[3]Midspan 1-2 DP Half 3 Beams'!$H$138:$H$146</c:f>
              <c:numCache>
                <c:formatCode>General</c:formatCode>
                <c:ptCount val="9"/>
                <c:pt idx="0">
                  <c:v>0</c:v>
                </c:pt>
                <c:pt idx="1">
                  <c:v>1.6550910395189107</c:v>
                </c:pt>
                <c:pt idx="2">
                  <c:v>4.8783854810996887</c:v>
                </c:pt>
                <c:pt idx="3">
                  <c:v>11.324846305841948</c:v>
                </c:pt>
                <c:pt idx="4">
                  <c:v>22.998203599656385</c:v>
                </c:pt>
                <c:pt idx="5">
                  <c:v>22.911123874570468</c:v>
                </c:pt>
                <c:pt idx="6">
                  <c:v>35.542678290378049</c:v>
                </c:pt>
                <c:pt idx="7">
                  <c:v>47.477402817869454</c:v>
                </c:pt>
                <c:pt idx="8">
                  <c:v>54.098087121993153</c:v>
                </c:pt>
              </c:numCache>
            </c:numRef>
          </c:yVal>
          <c:smooth val="1"/>
        </c:ser>
        <c:ser>
          <c:idx val="1"/>
          <c:order val="1"/>
          <c:tx>
            <c:v>Beam 2</c:v>
          </c:tx>
          <c:xVal>
            <c:numRef>
              <c:f>'[3]Midspan 1-2 DP Half 3 Beams'!$G$138:$G$146</c:f>
              <c:numCache>
                <c:formatCode>General</c:formatCode>
                <c:ptCount val="9"/>
                <c:pt idx="0">
                  <c:v>0.161</c:v>
                </c:pt>
                <c:pt idx="1">
                  <c:v>0.98699999999999999</c:v>
                </c:pt>
                <c:pt idx="2">
                  <c:v>2.4990000000000001</c:v>
                </c:pt>
                <c:pt idx="3">
                  <c:v>5.0049999999999999</c:v>
                </c:pt>
                <c:pt idx="4">
                  <c:v>9.8490000000000002</c:v>
                </c:pt>
                <c:pt idx="5">
                  <c:v>10.003</c:v>
                </c:pt>
                <c:pt idx="6">
                  <c:v>15.000999999999999</c:v>
                </c:pt>
                <c:pt idx="7">
                  <c:v>19.984999999999999</c:v>
                </c:pt>
                <c:pt idx="8">
                  <c:v>22.504999999999999</c:v>
                </c:pt>
              </c:numCache>
            </c:numRef>
          </c:xVal>
          <c:yVal>
            <c:numRef>
              <c:f>'[3]Midspan 1-2 DP Half 3 Beams'!$I$138:$I$146</c:f>
              <c:numCache>
                <c:formatCode>General</c:formatCode>
                <c:ptCount val="9"/>
                <c:pt idx="0">
                  <c:v>0</c:v>
                </c:pt>
                <c:pt idx="1">
                  <c:v>1.2196283848797107</c:v>
                </c:pt>
                <c:pt idx="2">
                  <c:v>3.9201883591065236</c:v>
                </c:pt>
                <c:pt idx="3">
                  <c:v>8.7114941151202654</c:v>
                </c:pt>
                <c:pt idx="4">
                  <c:v>17.684291434707895</c:v>
                </c:pt>
                <c:pt idx="5">
                  <c:v>17.858450884879726</c:v>
                </c:pt>
                <c:pt idx="6">
                  <c:v>28.312243823024037</c:v>
                </c:pt>
                <c:pt idx="7">
                  <c:v>38.591749252577287</c:v>
                </c:pt>
                <c:pt idx="8">
                  <c:v>44.167092680412367</c:v>
                </c:pt>
              </c:numCache>
            </c:numRef>
          </c:yVal>
          <c:smooth val="1"/>
        </c:ser>
        <c:ser>
          <c:idx val="2"/>
          <c:order val="2"/>
          <c:tx>
            <c:v>Beam 3</c:v>
          </c:tx>
          <c:xVal>
            <c:numRef>
              <c:f>'[3]Midspan 1-2 DP Half 3 Beams'!$G$138:$G$146</c:f>
              <c:numCache>
                <c:formatCode>General</c:formatCode>
                <c:ptCount val="9"/>
                <c:pt idx="0">
                  <c:v>0.161</c:v>
                </c:pt>
                <c:pt idx="1">
                  <c:v>0.98699999999999999</c:v>
                </c:pt>
                <c:pt idx="2">
                  <c:v>2.4990000000000001</c:v>
                </c:pt>
                <c:pt idx="3">
                  <c:v>5.0049999999999999</c:v>
                </c:pt>
                <c:pt idx="4">
                  <c:v>9.8490000000000002</c:v>
                </c:pt>
                <c:pt idx="5">
                  <c:v>10.003</c:v>
                </c:pt>
                <c:pt idx="6">
                  <c:v>15.000999999999999</c:v>
                </c:pt>
                <c:pt idx="7">
                  <c:v>19.984999999999999</c:v>
                </c:pt>
                <c:pt idx="8">
                  <c:v>22.504999999999999</c:v>
                </c:pt>
              </c:numCache>
            </c:numRef>
          </c:xVal>
          <c:yVal>
            <c:numRef>
              <c:f>'[3]Midspan 1-2 DP Half 3 Beams'!$J$138:$J$146</c:f>
              <c:numCache>
                <c:formatCode>General</c:formatCode>
                <c:ptCount val="9"/>
                <c:pt idx="0">
                  <c:v>0</c:v>
                </c:pt>
                <c:pt idx="1">
                  <c:v>-0.34844695876288706</c:v>
                </c:pt>
                <c:pt idx="2">
                  <c:v>0</c:v>
                </c:pt>
                <c:pt idx="3">
                  <c:v>1.2196283848797107</c:v>
                </c:pt>
                <c:pt idx="4">
                  <c:v>2.7005599742267834</c:v>
                </c:pt>
                <c:pt idx="5">
                  <c:v>2.8748474828178625</c:v>
                </c:pt>
                <c:pt idx="6">
                  <c:v>5.1398167439862634</c:v>
                </c:pt>
                <c:pt idx="7">
                  <c:v>6.6206843041237313</c:v>
                </c:pt>
                <c:pt idx="8">
                  <c:v>7.491865730240554</c:v>
                </c:pt>
              </c:numCache>
            </c:numRef>
          </c:yVal>
          <c:smooth val="1"/>
        </c:ser>
        <c:ser>
          <c:idx val="3"/>
          <c:order val="3"/>
          <c:tx>
            <c:v>Beam 4</c:v>
          </c:tx>
          <c:xVal>
            <c:numRef>
              <c:f>'[3]Midspan 1-2 DP Half 3 Beams'!$G$138:$G$146</c:f>
              <c:numCache>
                <c:formatCode>General</c:formatCode>
                <c:ptCount val="9"/>
                <c:pt idx="0">
                  <c:v>0.161</c:v>
                </c:pt>
                <c:pt idx="1">
                  <c:v>0.98699999999999999</c:v>
                </c:pt>
                <c:pt idx="2">
                  <c:v>2.4990000000000001</c:v>
                </c:pt>
                <c:pt idx="3">
                  <c:v>5.0049999999999999</c:v>
                </c:pt>
                <c:pt idx="4">
                  <c:v>9.8490000000000002</c:v>
                </c:pt>
                <c:pt idx="5">
                  <c:v>10.003</c:v>
                </c:pt>
                <c:pt idx="6">
                  <c:v>15.000999999999999</c:v>
                </c:pt>
                <c:pt idx="7">
                  <c:v>19.984999999999999</c:v>
                </c:pt>
                <c:pt idx="8">
                  <c:v>22.504999999999999</c:v>
                </c:pt>
              </c:numCache>
            </c:numRef>
          </c:xVal>
          <c:yVal>
            <c:numRef>
              <c:f>'[3]Midspan 1-2 DP Half 3 Beams'!$K$138:$K$146</c:f>
              <c:numCache>
                <c:formatCode>General</c:formatCode>
                <c:ptCount val="9"/>
                <c:pt idx="0">
                  <c:v>0</c:v>
                </c:pt>
                <c:pt idx="1">
                  <c:v>0.26136723367696829</c:v>
                </c:pt>
                <c:pt idx="2">
                  <c:v>-0.17428750859107858</c:v>
                </c:pt>
                <c:pt idx="3">
                  <c:v>8.7143754295524734E-2</c:v>
                </c:pt>
                <c:pt idx="4">
                  <c:v>-0.17422347938147265</c:v>
                </c:pt>
                <c:pt idx="5">
                  <c:v>-0.69695794673540923</c:v>
                </c:pt>
                <c:pt idx="6">
                  <c:v>-8.7143754295553849E-2</c:v>
                </c:pt>
                <c:pt idx="7">
                  <c:v>-2.9117113454955473E-14</c:v>
                </c:pt>
                <c:pt idx="8">
                  <c:v>0.26130320446733324</c:v>
                </c:pt>
              </c:numCache>
            </c:numRef>
          </c:yVal>
          <c:smooth val="1"/>
        </c:ser>
        <c:axId val="65129472"/>
        <c:axId val="65135744"/>
      </c:scatterChart>
      <c:valAx>
        <c:axId val="651294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Load (kips)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5135744"/>
        <c:crosses val="autoZero"/>
        <c:crossBetween val="midCat"/>
      </c:valAx>
      <c:valAx>
        <c:axId val="65135744"/>
        <c:scaling>
          <c:orientation val="minMax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Moment (kip*ft)</a:t>
                </a:r>
              </a:p>
            </c:rich>
          </c:tx>
          <c:layout/>
        </c:title>
        <c:numFmt formatCode="General" sourceLinked="1"/>
        <c:tickLblPos val="nextTo"/>
        <c:crossAx val="65129472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Beam Reactions DP - MS 1-2 TEOP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Beam 1</c:v>
          </c:tx>
          <c:xVal>
            <c:numRef>
              <c:f>'[3]Midspan 1-2 DP Half 3 Beams'!$G$138:$G$146</c:f>
              <c:numCache>
                <c:formatCode>General</c:formatCode>
                <c:ptCount val="9"/>
                <c:pt idx="0">
                  <c:v>0.161</c:v>
                </c:pt>
                <c:pt idx="1">
                  <c:v>0.98699999999999999</c:v>
                </c:pt>
                <c:pt idx="2">
                  <c:v>2.4990000000000001</c:v>
                </c:pt>
                <c:pt idx="3">
                  <c:v>5.0049999999999999</c:v>
                </c:pt>
                <c:pt idx="4">
                  <c:v>9.8490000000000002</c:v>
                </c:pt>
                <c:pt idx="5">
                  <c:v>10.003</c:v>
                </c:pt>
                <c:pt idx="6">
                  <c:v>15.000999999999999</c:v>
                </c:pt>
                <c:pt idx="7">
                  <c:v>19.984999999999999</c:v>
                </c:pt>
                <c:pt idx="8">
                  <c:v>22.504999999999999</c:v>
                </c:pt>
              </c:numCache>
            </c:numRef>
          </c:xVal>
          <c:yVal>
            <c:numRef>
              <c:f>'[3]Midspan 1-2 DP Half 3 Beams'!$H$138:$H$146</c:f>
              <c:numCache>
                <c:formatCode>General</c:formatCode>
                <c:ptCount val="9"/>
                <c:pt idx="0">
                  <c:v>0</c:v>
                </c:pt>
                <c:pt idx="1">
                  <c:v>1.6550910395189107</c:v>
                </c:pt>
                <c:pt idx="2">
                  <c:v>4.8783854810996887</c:v>
                </c:pt>
                <c:pt idx="3">
                  <c:v>11.324846305841948</c:v>
                </c:pt>
                <c:pt idx="4">
                  <c:v>22.998203599656385</c:v>
                </c:pt>
                <c:pt idx="5">
                  <c:v>22.911123874570468</c:v>
                </c:pt>
                <c:pt idx="6">
                  <c:v>35.542678290378049</c:v>
                </c:pt>
                <c:pt idx="7">
                  <c:v>47.477402817869454</c:v>
                </c:pt>
                <c:pt idx="8">
                  <c:v>54.098087121993153</c:v>
                </c:pt>
              </c:numCache>
            </c:numRef>
          </c:yVal>
          <c:smooth val="1"/>
        </c:ser>
        <c:ser>
          <c:idx val="1"/>
          <c:order val="1"/>
          <c:tx>
            <c:v>Beam 2</c:v>
          </c:tx>
          <c:xVal>
            <c:numRef>
              <c:f>'[3]Midspan 1-2 DP Half 3 Beams'!$G$138:$G$146</c:f>
              <c:numCache>
                <c:formatCode>General</c:formatCode>
                <c:ptCount val="9"/>
                <c:pt idx="0">
                  <c:v>0.161</c:v>
                </c:pt>
                <c:pt idx="1">
                  <c:v>0.98699999999999999</c:v>
                </c:pt>
                <c:pt idx="2">
                  <c:v>2.4990000000000001</c:v>
                </c:pt>
                <c:pt idx="3">
                  <c:v>5.0049999999999999</c:v>
                </c:pt>
                <c:pt idx="4">
                  <c:v>9.8490000000000002</c:v>
                </c:pt>
                <c:pt idx="5">
                  <c:v>10.003</c:v>
                </c:pt>
                <c:pt idx="6">
                  <c:v>15.000999999999999</c:v>
                </c:pt>
                <c:pt idx="7">
                  <c:v>19.984999999999999</c:v>
                </c:pt>
                <c:pt idx="8">
                  <c:v>22.504999999999999</c:v>
                </c:pt>
              </c:numCache>
            </c:numRef>
          </c:xVal>
          <c:yVal>
            <c:numRef>
              <c:f>'[3]Midspan 1-2 DP Half 3 Beams'!$I$138:$I$146</c:f>
              <c:numCache>
                <c:formatCode>General</c:formatCode>
                <c:ptCount val="9"/>
                <c:pt idx="0">
                  <c:v>0</c:v>
                </c:pt>
                <c:pt idx="1">
                  <c:v>1.2196283848797107</c:v>
                </c:pt>
                <c:pt idx="2">
                  <c:v>3.9201883591065236</c:v>
                </c:pt>
                <c:pt idx="3">
                  <c:v>8.7114941151202654</c:v>
                </c:pt>
                <c:pt idx="4">
                  <c:v>17.684291434707895</c:v>
                </c:pt>
                <c:pt idx="5">
                  <c:v>17.858450884879726</c:v>
                </c:pt>
                <c:pt idx="6">
                  <c:v>28.312243823024037</c:v>
                </c:pt>
                <c:pt idx="7">
                  <c:v>38.591749252577287</c:v>
                </c:pt>
                <c:pt idx="8">
                  <c:v>44.167092680412367</c:v>
                </c:pt>
              </c:numCache>
            </c:numRef>
          </c:yVal>
          <c:smooth val="1"/>
        </c:ser>
        <c:ser>
          <c:idx val="2"/>
          <c:order val="2"/>
          <c:tx>
            <c:v>Beam 3</c:v>
          </c:tx>
          <c:xVal>
            <c:numRef>
              <c:f>'[3]Midspan 1-2 DP Half 3 Beams'!$G$138:$G$146</c:f>
              <c:numCache>
                <c:formatCode>General</c:formatCode>
                <c:ptCount val="9"/>
                <c:pt idx="0">
                  <c:v>0.161</c:v>
                </c:pt>
                <c:pt idx="1">
                  <c:v>0.98699999999999999</c:v>
                </c:pt>
                <c:pt idx="2">
                  <c:v>2.4990000000000001</c:v>
                </c:pt>
                <c:pt idx="3">
                  <c:v>5.0049999999999999</c:v>
                </c:pt>
                <c:pt idx="4">
                  <c:v>9.8490000000000002</c:v>
                </c:pt>
                <c:pt idx="5">
                  <c:v>10.003</c:v>
                </c:pt>
                <c:pt idx="6">
                  <c:v>15.000999999999999</c:v>
                </c:pt>
                <c:pt idx="7">
                  <c:v>19.984999999999999</c:v>
                </c:pt>
                <c:pt idx="8">
                  <c:v>22.504999999999999</c:v>
                </c:pt>
              </c:numCache>
            </c:numRef>
          </c:xVal>
          <c:yVal>
            <c:numRef>
              <c:f>'[3]Midspan 1-2 DP Half 3 Beams'!$J$138:$J$146</c:f>
              <c:numCache>
                <c:formatCode>General</c:formatCode>
                <c:ptCount val="9"/>
                <c:pt idx="0">
                  <c:v>0</c:v>
                </c:pt>
                <c:pt idx="1">
                  <c:v>-0.34844695876288706</c:v>
                </c:pt>
                <c:pt idx="2">
                  <c:v>0</c:v>
                </c:pt>
                <c:pt idx="3">
                  <c:v>1.2196283848797107</c:v>
                </c:pt>
                <c:pt idx="4">
                  <c:v>2.7005599742267834</c:v>
                </c:pt>
                <c:pt idx="5">
                  <c:v>2.8748474828178625</c:v>
                </c:pt>
                <c:pt idx="6">
                  <c:v>5.1398167439862634</c:v>
                </c:pt>
                <c:pt idx="7">
                  <c:v>6.6206843041237313</c:v>
                </c:pt>
                <c:pt idx="8">
                  <c:v>7.491865730240554</c:v>
                </c:pt>
              </c:numCache>
            </c:numRef>
          </c:yVal>
          <c:smooth val="1"/>
        </c:ser>
        <c:ser>
          <c:idx val="3"/>
          <c:order val="3"/>
          <c:tx>
            <c:v>Beam 4</c:v>
          </c:tx>
          <c:xVal>
            <c:numRef>
              <c:f>'[3]Midspan 1-2 DP Half 3 Beams'!$G$138:$G$146</c:f>
              <c:numCache>
                <c:formatCode>General</c:formatCode>
                <c:ptCount val="9"/>
                <c:pt idx="0">
                  <c:v>0.161</c:v>
                </c:pt>
                <c:pt idx="1">
                  <c:v>0.98699999999999999</c:v>
                </c:pt>
                <c:pt idx="2">
                  <c:v>2.4990000000000001</c:v>
                </c:pt>
                <c:pt idx="3">
                  <c:v>5.0049999999999999</c:v>
                </c:pt>
                <c:pt idx="4">
                  <c:v>9.8490000000000002</c:v>
                </c:pt>
                <c:pt idx="5">
                  <c:v>10.003</c:v>
                </c:pt>
                <c:pt idx="6">
                  <c:v>15.000999999999999</c:v>
                </c:pt>
                <c:pt idx="7">
                  <c:v>19.984999999999999</c:v>
                </c:pt>
                <c:pt idx="8">
                  <c:v>22.504999999999999</c:v>
                </c:pt>
              </c:numCache>
            </c:numRef>
          </c:xVal>
          <c:yVal>
            <c:numRef>
              <c:f>'[3]Midspan 1-2 DP Half 3 Beams'!$K$138:$K$146</c:f>
              <c:numCache>
                <c:formatCode>General</c:formatCode>
                <c:ptCount val="9"/>
                <c:pt idx="0">
                  <c:v>0</c:v>
                </c:pt>
                <c:pt idx="1">
                  <c:v>0.26136723367696829</c:v>
                </c:pt>
                <c:pt idx="2">
                  <c:v>-0.17428750859107858</c:v>
                </c:pt>
                <c:pt idx="3">
                  <c:v>8.7143754295524734E-2</c:v>
                </c:pt>
                <c:pt idx="4">
                  <c:v>-0.17422347938147265</c:v>
                </c:pt>
                <c:pt idx="5">
                  <c:v>-0.69695794673540923</c:v>
                </c:pt>
                <c:pt idx="6">
                  <c:v>-8.7143754295553849E-2</c:v>
                </c:pt>
                <c:pt idx="7">
                  <c:v>-2.9117113454955473E-14</c:v>
                </c:pt>
                <c:pt idx="8">
                  <c:v>0.26130320446733324</c:v>
                </c:pt>
              </c:numCache>
            </c:numRef>
          </c:yVal>
          <c:smooth val="1"/>
        </c:ser>
        <c:axId val="71391488"/>
        <c:axId val="71467392"/>
      </c:scatterChart>
      <c:valAx>
        <c:axId val="713914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Load (kips)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1467392"/>
        <c:crosses val="autoZero"/>
        <c:crossBetween val="midCat"/>
      </c:valAx>
      <c:valAx>
        <c:axId val="71467392"/>
        <c:scaling>
          <c:orientation val="minMax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Moment (kip*ft)</a:t>
                </a:r>
              </a:p>
            </c:rich>
          </c:tx>
          <c:layout/>
        </c:title>
        <c:numFmt formatCode="General" sourceLinked="1"/>
        <c:tickLblPos val="nextTo"/>
        <c:crossAx val="7139148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134266</xdr:colOff>
      <xdr:row>27</xdr:row>
      <xdr:rowOff>44532</xdr:rowOff>
    </xdr:from>
    <xdr:to>
      <xdr:col>24</xdr:col>
      <xdr:colOff>313498</xdr:colOff>
      <xdr:row>54</xdr:row>
      <xdr:rowOff>17318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130711</xdr:colOff>
      <xdr:row>1</xdr:row>
      <xdr:rowOff>68036</xdr:rowOff>
    </xdr:from>
    <xdr:to>
      <xdr:col>24</xdr:col>
      <xdr:colOff>313765</xdr:colOff>
      <xdr:row>27</xdr:row>
      <xdr:rowOff>11206</xdr:rowOff>
    </xdr:to>
    <xdr:graphicFrame macro="">
      <xdr:nvGraphicFramePr>
        <xdr:cNvPr id="4" name="=B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134266</xdr:colOff>
      <xdr:row>27</xdr:row>
      <xdr:rowOff>44532</xdr:rowOff>
    </xdr:from>
    <xdr:to>
      <xdr:col>24</xdr:col>
      <xdr:colOff>313498</xdr:colOff>
      <xdr:row>54</xdr:row>
      <xdr:rowOff>17318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115</xdr:row>
      <xdr:rowOff>114300</xdr:rowOff>
    </xdr:from>
    <xdr:to>
      <xdr:col>6</xdr:col>
      <xdr:colOff>76200</xdr:colOff>
      <xdr:row>132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115</xdr:row>
      <xdr:rowOff>114300</xdr:rowOff>
    </xdr:from>
    <xdr:to>
      <xdr:col>6</xdr:col>
      <xdr:colOff>76200</xdr:colOff>
      <xdr:row>132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y/Documents/K-State/Undergraduate%20Research/Kory's%20Work/9-11-2007/Center%20Beam%202%20DP%20Set%201,2,3%20from%209-11-07-KM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y/Documents/K-State/Undergraduate%20Research/FRP%20Panel%20Data/10-4-07%20(Load%20on%20Panel%202_/Center%20Beam%203%20DP%20Set%203%20Panel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y/Documents/K-State/Undergraduate%20Research/FRP%20Panel%20Data/9-13-07%20DP%20-%20Panel%201/Midspan%201-2%20DP%20Set%203%20Panel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enter Beam 2 DP All Data Trim"/>
      <sheetName val="Center Beam 2 DP Half 2 Trim"/>
      <sheetName val="Center Beam 2 DP Half 3 Trim"/>
      <sheetName val="Center Beam 2 DP Half 1 Beams"/>
      <sheetName val="Center Beam 2 DP Half 2 Beams"/>
      <sheetName val="Center Beam 2 DP Half 3 Beams"/>
      <sheetName val="Center Beam 2 DP Half 1"/>
      <sheetName val="Center Beam 2 DP Half 2"/>
      <sheetName val="Center Beam 2 DP Half 3"/>
    </sheetNames>
    <sheetDataSet>
      <sheetData sheetId="0">
        <row r="30">
          <cell r="M30">
            <v>-48.980000000000018</v>
          </cell>
          <cell r="N30">
            <v>19.047999999999774</v>
          </cell>
        </row>
        <row r="31">
          <cell r="M31">
            <v>-69.38799999999992</v>
          </cell>
          <cell r="N31">
            <v>-2.7210000000000036</v>
          </cell>
        </row>
        <row r="32">
          <cell r="M32">
            <v>-107.48299999999972</v>
          </cell>
          <cell r="N32">
            <v>-40.815999999999804</v>
          </cell>
        </row>
        <row r="33">
          <cell r="M33">
            <v>-142.85699999999997</v>
          </cell>
          <cell r="N33">
            <v>-50.339999999999691</v>
          </cell>
        </row>
        <row r="34">
          <cell r="M34">
            <v>-34.01299999999992</v>
          </cell>
          <cell r="N34">
            <v>-74.829999999999927</v>
          </cell>
        </row>
        <row r="35">
          <cell r="M35">
            <v>-202.72100000000023</v>
          </cell>
          <cell r="N35">
            <v>-85.714999999999691</v>
          </cell>
        </row>
        <row r="36">
          <cell r="M36">
            <v>-272.10899999999992</v>
          </cell>
          <cell r="N36">
            <v>-83.673999999999978</v>
          </cell>
        </row>
        <row r="37">
          <cell r="M37">
            <v>-187.75500000000011</v>
          </cell>
          <cell r="N37">
            <v>-81.633000000000266</v>
          </cell>
        </row>
        <row r="38">
          <cell r="M38">
            <v>-93.877999999999702</v>
          </cell>
          <cell r="N38">
            <v>-92.516999999999825</v>
          </cell>
        </row>
        <row r="39">
          <cell r="M39">
            <v>-84.354000000000269</v>
          </cell>
          <cell r="N39">
            <v>-77.550999999999931</v>
          </cell>
        </row>
        <row r="40">
          <cell r="M40">
            <v>-97.960000000000036</v>
          </cell>
          <cell r="N40">
            <v>-73.468999999999596</v>
          </cell>
        </row>
        <row r="41">
          <cell r="M41">
            <v>-66.667500000000018</v>
          </cell>
          <cell r="N41">
            <v>-28.572000000000116</v>
          </cell>
        </row>
        <row r="42">
          <cell r="M42">
            <v>-35.375</v>
          </cell>
          <cell r="N42">
            <v>-25.850000000000364</v>
          </cell>
        </row>
        <row r="43">
          <cell r="M43">
            <v>-38.096000000000004</v>
          </cell>
          <cell r="N43">
            <v>-31.292000000000371</v>
          </cell>
        </row>
        <row r="44">
          <cell r="M44">
            <v>-9.5230000000001382</v>
          </cell>
          <cell r="N44">
            <v>-24.489999999999782</v>
          </cell>
        </row>
        <row r="45">
          <cell r="M45">
            <v>5.4420000000000073</v>
          </cell>
          <cell r="N45">
            <v>10.884999999999764</v>
          </cell>
        </row>
        <row r="46">
          <cell r="M46">
            <v>-10.204250000000002</v>
          </cell>
          <cell r="N46">
            <v>19.048000000000229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ntr Bm 3 DP Half 3 Pnl 2 Trim"/>
      <sheetName val="Cntr Bm 3 DP Half 3 Pnl 2 Beams"/>
      <sheetName val="Center Beam 3 DP Half 3 Panel 2"/>
    </sheetNames>
    <sheetDataSet>
      <sheetData sheetId="0"/>
      <sheetData sheetId="1">
        <row r="132">
          <cell r="G132">
            <v>-3.5000000000000003E-2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G133">
            <v>0.97299999999999998</v>
          </cell>
          <cell r="H133">
            <v>-0.4355266838487768</v>
          </cell>
          <cell r="I133">
            <v>0.69695794673540934</v>
          </cell>
          <cell r="J133">
            <v>1.3938518642611541</v>
          </cell>
          <cell r="K133">
            <v>1.5680753436425976</v>
          </cell>
        </row>
        <row r="134">
          <cell r="G134">
            <v>2.4849999999999999</v>
          </cell>
          <cell r="H134">
            <v>0.17422347938144353</v>
          </cell>
          <cell r="I134">
            <v>2.0036660567010385</v>
          </cell>
          <cell r="J134">
            <v>4.5299385223368018</v>
          </cell>
          <cell r="K134">
            <v>4.4428587972508256</v>
          </cell>
        </row>
        <row r="135">
          <cell r="G135">
            <v>4.9770000000000003</v>
          </cell>
          <cell r="H135">
            <v>0</v>
          </cell>
          <cell r="I135">
            <v>3.9201883591065236</v>
          </cell>
          <cell r="J135">
            <v>9.4955317869415907</v>
          </cell>
          <cell r="K135">
            <v>8.7114300859106599</v>
          </cell>
        </row>
        <row r="136">
          <cell r="G136">
            <v>9.9890000000000008</v>
          </cell>
          <cell r="H136">
            <v>1.1324846305842151</v>
          </cell>
          <cell r="I136">
            <v>6.8821155670103336</v>
          </cell>
          <cell r="J136">
            <v>22.562676915807579</v>
          </cell>
          <cell r="K136">
            <v>16.11621609106529</v>
          </cell>
        </row>
        <row r="137">
          <cell r="G137">
            <v>14.973000000000001</v>
          </cell>
          <cell r="H137">
            <v>3.3103741666666679</v>
          </cell>
          <cell r="I137">
            <v>9.4954677577319586</v>
          </cell>
          <cell r="J137">
            <v>36.239636237113423</v>
          </cell>
          <cell r="K137">
            <v>22.040070506872823</v>
          </cell>
        </row>
        <row r="138">
          <cell r="G138">
            <v>19.984999999999999</v>
          </cell>
          <cell r="H138">
            <v>7.0562750171821422</v>
          </cell>
          <cell r="I138">
            <v>12.457394965635737</v>
          </cell>
          <cell r="J138">
            <v>50.613553505154684</v>
          </cell>
          <cell r="K138">
            <v>29.183361219931253</v>
          </cell>
        </row>
        <row r="139">
          <cell r="G139">
            <v>22.463000000000001</v>
          </cell>
          <cell r="H139">
            <v>6.0108701116838459</v>
          </cell>
          <cell r="I139">
            <v>14.025470309278337</v>
          </cell>
          <cell r="J139">
            <v>57.582748797250879</v>
          </cell>
          <cell r="K139">
            <v>32.842246374570443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idspan 1-2 DP Half 3 Trim"/>
      <sheetName val="Midspan 1-2 DP Half 3 Beams"/>
      <sheetName val="Midspan 1-2 DP Half 3"/>
    </sheetNames>
    <sheetDataSet>
      <sheetData sheetId="0" refreshError="1"/>
      <sheetData sheetId="1">
        <row r="138">
          <cell r="G138">
            <v>0.161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G139">
            <v>0.98699999999999999</v>
          </cell>
          <cell r="H139">
            <v>1.6550910395189107</v>
          </cell>
          <cell r="I139">
            <v>1.2196283848797107</v>
          </cell>
          <cell r="J139">
            <v>-0.34844695876288706</v>
          </cell>
          <cell r="K139">
            <v>0.26136723367696829</v>
          </cell>
        </row>
        <row r="140">
          <cell r="G140">
            <v>2.4990000000000001</v>
          </cell>
          <cell r="H140">
            <v>4.8783854810996887</v>
          </cell>
          <cell r="I140">
            <v>3.9201883591065236</v>
          </cell>
          <cell r="J140">
            <v>0</v>
          </cell>
          <cell r="K140">
            <v>-0.17428750859107858</v>
          </cell>
        </row>
        <row r="141">
          <cell r="G141">
            <v>5.0049999999999999</v>
          </cell>
          <cell r="H141">
            <v>11.324846305841948</v>
          </cell>
          <cell r="I141">
            <v>8.7114941151202654</v>
          </cell>
          <cell r="J141">
            <v>1.2196283848797107</v>
          </cell>
          <cell r="K141">
            <v>8.7143754295524734E-2</v>
          </cell>
        </row>
        <row r="142">
          <cell r="G142">
            <v>9.8490000000000002</v>
          </cell>
          <cell r="H142">
            <v>22.998203599656385</v>
          </cell>
          <cell r="I142">
            <v>17.684291434707895</v>
          </cell>
          <cell r="J142">
            <v>2.7005599742267834</v>
          </cell>
          <cell r="K142">
            <v>-0.17422347938147265</v>
          </cell>
        </row>
        <row r="143">
          <cell r="G143">
            <v>10.003</v>
          </cell>
          <cell r="H143">
            <v>22.911123874570468</v>
          </cell>
          <cell r="I143">
            <v>17.858450884879726</v>
          </cell>
          <cell r="J143">
            <v>2.8748474828178625</v>
          </cell>
          <cell r="K143">
            <v>-0.69695794673540923</v>
          </cell>
        </row>
        <row r="144">
          <cell r="G144">
            <v>15.000999999999999</v>
          </cell>
          <cell r="H144">
            <v>35.542678290378049</v>
          </cell>
          <cell r="I144">
            <v>28.312243823024037</v>
          </cell>
          <cell r="J144">
            <v>5.1398167439862634</v>
          </cell>
          <cell r="K144">
            <v>-8.7143754295553849E-2</v>
          </cell>
        </row>
        <row r="145">
          <cell r="G145">
            <v>19.984999999999999</v>
          </cell>
          <cell r="H145">
            <v>47.477402817869454</v>
          </cell>
          <cell r="I145">
            <v>38.591749252577287</v>
          </cell>
          <cell r="J145">
            <v>6.6206843041237313</v>
          </cell>
          <cell r="K145">
            <v>-2.9117113454955473E-14</v>
          </cell>
        </row>
        <row r="146">
          <cell r="G146">
            <v>22.504999999999999</v>
          </cell>
          <cell r="H146">
            <v>54.098087121993153</v>
          </cell>
          <cell r="I146">
            <v>44.167092680412367</v>
          </cell>
          <cell r="J146">
            <v>7.491865730240554</v>
          </cell>
          <cell r="K146">
            <v>0.26130320446733324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280"/>
  <sheetViews>
    <sheetView tabSelected="1" topLeftCell="B1" zoomScale="65" zoomScaleNormal="65" workbookViewId="0">
      <selection activeCell="F4" sqref="F4"/>
    </sheetView>
  </sheetViews>
  <sheetFormatPr defaultColWidth="14.7109375" defaultRowHeight="12.75"/>
  <cols>
    <col min="1" max="1" width="16.28515625" style="2" customWidth="1"/>
    <col min="2" max="2" width="12.140625" style="2" customWidth="1"/>
    <col min="3" max="3" width="12.85546875" style="2" bestFit="1" customWidth="1"/>
    <col min="4" max="4" width="19.5703125" style="2" bestFit="1" customWidth="1"/>
    <col min="5" max="5" width="12.85546875" style="2" bestFit="1" customWidth="1"/>
    <col min="6" max="6" width="12.85546875" style="4" bestFit="1" customWidth="1"/>
    <col min="7" max="7" width="11" style="4" bestFit="1" customWidth="1"/>
    <col min="8" max="8" width="14" style="4" bestFit="1" customWidth="1"/>
    <col min="9" max="9" width="14.7109375" style="4" customWidth="1"/>
    <col min="10" max="10" width="17.42578125" style="4" bestFit="1" customWidth="1"/>
    <col min="11" max="11" width="11" style="4" bestFit="1" customWidth="1"/>
    <col min="12" max="12" width="12.85546875" style="4" bestFit="1" customWidth="1"/>
    <col min="13" max="13" width="11.5703125" style="4" bestFit="1" customWidth="1"/>
    <col min="14" max="14" width="12.28515625" style="4" bestFit="1" customWidth="1"/>
    <col min="15" max="15" width="12.28515625" style="4" customWidth="1"/>
    <col min="16" max="16" width="10.7109375" style="4" customWidth="1"/>
    <col min="17" max="77" width="14.7109375" style="4" customWidth="1"/>
  </cols>
  <sheetData>
    <row r="1" spans="1:64">
      <c r="A1" s="2" t="s">
        <v>481</v>
      </c>
      <c r="F1" s="2"/>
      <c r="BL1" s="2" t="s">
        <v>238</v>
      </c>
    </row>
    <row r="2" spans="1:64">
      <c r="A2" s="2" t="s">
        <v>482</v>
      </c>
      <c r="F2" s="2"/>
      <c r="BL2" s="2" t="s">
        <v>239</v>
      </c>
    </row>
    <row r="3" spans="1:64">
      <c r="A3" s="2" t="s">
        <v>483</v>
      </c>
      <c r="F3" s="2"/>
      <c r="BL3" s="2" t="s">
        <v>237</v>
      </c>
    </row>
    <row r="4" spans="1:64">
      <c r="A4" s="8" t="s">
        <v>484</v>
      </c>
      <c r="N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BL4" s="3" t="s">
        <v>240</v>
      </c>
    </row>
    <row r="5" spans="1:64" ht="12.75" customHeight="1">
      <c r="F5" s="2"/>
      <c r="N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BL5" s="8" t="s">
        <v>248</v>
      </c>
    </row>
    <row r="6" spans="1:64" ht="13.5" customHeight="1" thickBot="1">
      <c r="A6" s="89" t="s">
        <v>249</v>
      </c>
      <c r="B6" s="89"/>
      <c r="F6" s="2"/>
      <c r="N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64" ht="13.5" customHeight="1" thickBot="1">
      <c r="A7" s="89"/>
      <c r="B7" s="89"/>
      <c r="C7" s="10" t="s">
        <v>250</v>
      </c>
      <c r="D7" s="10" t="s">
        <v>251</v>
      </c>
      <c r="E7" s="10" t="s">
        <v>252</v>
      </c>
      <c r="F7" s="10" t="s">
        <v>253</v>
      </c>
      <c r="G7" s="10" t="s">
        <v>236</v>
      </c>
      <c r="H7" s="10" t="s">
        <v>254</v>
      </c>
      <c r="J7" s="11" t="s">
        <v>255</v>
      </c>
      <c r="K7" s="90" t="s">
        <v>256</v>
      </c>
      <c r="L7" s="91"/>
      <c r="M7" s="92"/>
      <c r="N7" s="90" t="s">
        <v>257</v>
      </c>
      <c r="O7" s="91"/>
      <c r="P7" s="92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64" ht="13.5" thickBot="1">
      <c r="A8" s="93" t="s">
        <v>258</v>
      </c>
      <c r="B8" s="94"/>
      <c r="C8" s="12">
        <v>0</v>
      </c>
      <c r="D8" s="13" t="s">
        <v>156</v>
      </c>
      <c r="E8" s="12">
        <v>1</v>
      </c>
      <c r="F8" s="13" t="s">
        <v>259</v>
      </c>
      <c r="G8" s="14" t="s">
        <v>259</v>
      </c>
      <c r="H8" s="15" t="s">
        <v>259</v>
      </c>
      <c r="I8" s="16"/>
      <c r="J8" s="17"/>
      <c r="K8" s="18"/>
      <c r="L8" s="19"/>
      <c r="M8" s="20"/>
      <c r="N8" s="18" t="s">
        <v>236</v>
      </c>
      <c r="O8" s="21" t="s">
        <v>236</v>
      </c>
      <c r="P8" s="22" t="s">
        <v>236</v>
      </c>
    </row>
    <row r="9" spans="1:64" ht="15.75" thickBot="1">
      <c r="A9" s="23" t="s">
        <v>260</v>
      </c>
      <c r="B9" s="24">
        <v>22.491</v>
      </c>
      <c r="C9" s="25">
        <v>1</v>
      </c>
      <c r="D9" s="25">
        <v>1</v>
      </c>
      <c r="E9" s="25">
        <v>1</v>
      </c>
      <c r="F9" s="26" t="s">
        <v>259</v>
      </c>
      <c r="G9" s="26" t="s">
        <v>259</v>
      </c>
      <c r="H9" s="14" t="s">
        <v>259</v>
      </c>
      <c r="J9" s="27">
        <v>1</v>
      </c>
      <c r="K9" s="28">
        <v>1</v>
      </c>
      <c r="L9" s="29">
        <v>25</v>
      </c>
      <c r="M9" s="30">
        <v>47</v>
      </c>
      <c r="N9" s="28">
        <f t="shared" ref="N9:O25" si="0">VLOOKUP(K9, $D$22:$H$63, 5, FALSE)</f>
        <v>149.66000000000031</v>
      </c>
      <c r="O9" s="29">
        <f t="shared" si="0"/>
        <v>5.4420000000000073</v>
      </c>
      <c r="P9" s="31">
        <f>((1/6)*P11)</f>
        <v>-145.80499999999998</v>
      </c>
    </row>
    <row r="10" spans="1:64" ht="15.75" thickBot="1">
      <c r="A10" s="23" t="s">
        <v>480</v>
      </c>
      <c r="B10" s="24">
        <v>0.17499999999999999</v>
      </c>
      <c r="C10" s="25">
        <v>2</v>
      </c>
      <c r="D10" s="32" t="s">
        <v>157</v>
      </c>
      <c r="E10" s="25">
        <v>1</v>
      </c>
      <c r="F10" s="26" t="s">
        <v>259</v>
      </c>
      <c r="G10" s="26" t="s">
        <v>259</v>
      </c>
      <c r="H10" s="14" t="s">
        <v>259</v>
      </c>
      <c r="J10" s="27">
        <v>2</v>
      </c>
      <c r="K10" s="33">
        <v>2</v>
      </c>
      <c r="L10" s="34">
        <v>26</v>
      </c>
      <c r="M10" s="35">
        <v>48</v>
      </c>
      <c r="N10" s="33">
        <f t="shared" si="0"/>
        <v>58.503000000000156</v>
      </c>
      <c r="O10" s="34">
        <f t="shared" si="0"/>
        <v>-14.965999999999894</v>
      </c>
      <c r="P10" s="36">
        <f>((1/3)*P11)</f>
        <v>-291.60999999999996</v>
      </c>
    </row>
    <row r="11" spans="1:64">
      <c r="A11" s="8"/>
      <c r="C11" s="25">
        <v>3</v>
      </c>
      <c r="D11" s="32" t="s">
        <v>158</v>
      </c>
      <c r="E11" s="25">
        <v>1</v>
      </c>
      <c r="F11" s="26" t="s">
        <v>259</v>
      </c>
      <c r="G11" s="26" t="s">
        <v>259</v>
      </c>
      <c r="H11" s="14" t="s">
        <v>259</v>
      </c>
      <c r="J11" s="27">
        <v>3</v>
      </c>
      <c r="K11" s="33">
        <v>3</v>
      </c>
      <c r="L11" s="34">
        <v>27</v>
      </c>
      <c r="M11" s="35">
        <v>49</v>
      </c>
      <c r="N11" s="33">
        <f t="shared" si="0"/>
        <v>34.013000000000375</v>
      </c>
      <c r="O11" s="34">
        <f t="shared" si="0"/>
        <v>-34.014000000000124</v>
      </c>
      <c r="P11" s="35">
        <f>VLOOKUP(M11,$D$102:$H$122, 5, FALSE)</f>
        <v>-874.82999999999993</v>
      </c>
    </row>
    <row r="12" spans="1:64">
      <c r="A12" s="8"/>
      <c r="C12" s="25">
        <v>4</v>
      </c>
      <c r="D12" s="32" t="s">
        <v>159</v>
      </c>
      <c r="E12" s="25">
        <v>1</v>
      </c>
      <c r="F12" s="26" t="s">
        <v>259</v>
      </c>
      <c r="G12" s="26" t="s">
        <v>259</v>
      </c>
      <c r="H12" s="14" t="s">
        <v>259</v>
      </c>
      <c r="J12" s="27">
        <v>4</v>
      </c>
      <c r="K12" s="33">
        <v>4</v>
      </c>
      <c r="L12" s="34">
        <v>28</v>
      </c>
      <c r="M12" s="35">
        <v>50</v>
      </c>
      <c r="N12" s="37">
        <f>(N11+N13)/2</f>
        <v>21.768000000000256</v>
      </c>
      <c r="O12" s="34">
        <f t="shared" si="0"/>
        <v>-32.653000000000247</v>
      </c>
      <c r="P12" s="35">
        <f t="shared" ref="P12:P24" si="1">VLOOKUP(M12,$D$102:$H$122, 5, FALSE)</f>
        <v>-511.56399999999985</v>
      </c>
    </row>
    <row r="13" spans="1:64">
      <c r="A13" s="8"/>
      <c r="C13" s="25">
        <v>5</v>
      </c>
      <c r="D13" s="32" t="s">
        <v>160</v>
      </c>
      <c r="E13" s="25">
        <v>1</v>
      </c>
      <c r="F13" s="26" t="s">
        <v>259</v>
      </c>
      <c r="G13" s="26" t="s">
        <v>259</v>
      </c>
      <c r="H13" s="14" t="s">
        <v>259</v>
      </c>
      <c r="J13" s="27">
        <v>5</v>
      </c>
      <c r="K13" s="33">
        <v>5</v>
      </c>
      <c r="L13" s="34">
        <v>29</v>
      </c>
      <c r="M13" s="35">
        <v>51</v>
      </c>
      <c r="N13" s="33">
        <f t="shared" si="0"/>
        <v>9.5230000000001382</v>
      </c>
      <c r="O13" s="34">
        <f t="shared" si="0"/>
        <v>-40.816000000000258</v>
      </c>
      <c r="P13" s="35">
        <f t="shared" si="1"/>
        <v>254.42099999999982</v>
      </c>
    </row>
    <row r="14" spans="1:64">
      <c r="A14" s="8"/>
      <c r="C14" s="25">
        <v>6</v>
      </c>
      <c r="D14" s="32" t="s">
        <v>161</v>
      </c>
      <c r="E14" s="25">
        <v>1</v>
      </c>
      <c r="F14" s="26" t="s">
        <v>259</v>
      </c>
      <c r="G14" s="25">
        <f>VLOOKUP($B$9, $C$224:$CA$238, C14, FALSE)</f>
        <v>3537.415</v>
      </c>
      <c r="H14" s="14">
        <f>G14-VLOOKUP($B$10, $C$224:$CA$238, C14, FALSE)</f>
        <v>448.98</v>
      </c>
      <c r="J14" s="27">
        <v>6</v>
      </c>
      <c r="K14" s="33">
        <v>6</v>
      </c>
      <c r="L14" s="34">
        <v>30</v>
      </c>
      <c r="M14" s="35">
        <v>52</v>
      </c>
      <c r="N14" s="33">
        <f t="shared" si="0"/>
        <v>27.210999999999785</v>
      </c>
      <c r="O14" s="34">
        <f t="shared" si="0"/>
        <v>-31.292999999999665</v>
      </c>
      <c r="P14" s="35">
        <f t="shared" si="1"/>
        <v>95.238000000000284</v>
      </c>
    </row>
    <row r="15" spans="1:64">
      <c r="C15" s="25">
        <v>7</v>
      </c>
      <c r="D15" s="32" t="s">
        <v>162</v>
      </c>
      <c r="E15" s="25">
        <v>1</v>
      </c>
      <c r="F15" s="26" t="s">
        <v>259</v>
      </c>
      <c r="G15" s="25">
        <f>VLOOKUP($B$9, $C$224:$CA$238, C15, FALSE)</f>
        <v>3161.9050000000002</v>
      </c>
      <c r="H15" s="14">
        <f>G15-VLOOKUP($B$10, $C$224:$CA$238, C15, FALSE)</f>
        <v>421.76900000000023</v>
      </c>
      <c r="J15" s="27">
        <v>7</v>
      </c>
      <c r="K15" s="33">
        <v>8</v>
      </c>
      <c r="L15" s="34">
        <v>31</v>
      </c>
      <c r="M15" s="35">
        <v>53</v>
      </c>
      <c r="N15" s="33">
        <f t="shared" si="0"/>
        <v>24.489999999999782</v>
      </c>
      <c r="O15" s="34">
        <f t="shared" si="0"/>
        <v>2.7210000000000036</v>
      </c>
      <c r="P15" s="35">
        <f t="shared" si="1"/>
        <v>91.156999999999925</v>
      </c>
    </row>
    <row r="16" spans="1:64">
      <c r="C16" s="25">
        <v>8</v>
      </c>
      <c r="D16" s="32" t="s">
        <v>163</v>
      </c>
      <c r="E16" s="25">
        <v>1</v>
      </c>
      <c r="F16" s="26" t="s">
        <v>259</v>
      </c>
      <c r="G16" s="25">
        <f>VLOOKUP($B$9, $C$224:$CA$238, C16, FALSE)</f>
        <v>3223.1289999999999</v>
      </c>
      <c r="H16" s="14">
        <f>G16-VLOOKUP($B$10, $C$224:$CA$238, C16, FALSE)</f>
        <v>351.02</v>
      </c>
      <c r="J16" s="27">
        <v>8</v>
      </c>
      <c r="K16" s="33">
        <v>9</v>
      </c>
      <c r="L16" s="34">
        <v>32</v>
      </c>
      <c r="M16" s="35">
        <v>54</v>
      </c>
      <c r="N16" s="33">
        <f t="shared" si="0"/>
        <v>39.456000000000131</v>
      </c>
      <c r="O16" s="34">
        <f t="shared" si="0"/>
        <v>-44.897999999999683</v>
      </c>
      <c r="P16" s="35">
        <f t="shared" si="1"/>
        <v>10.883999999999787</v>
      </c>
    </row>
    <row r="17" spans="3:16">
      <c r="C17" s="25">
        <v>9</v>
      </c>
      <c r="D17" s="32" t="s">
        <v>164</v>
      </c>
      <c r="E17" s="25">
        <v>1</v>
      </c>
      <c r="F17" s="26" t="s">
        <v>259</v>
      </c>
      <c r="G17" s="25">
        <f>VLOOKUP($B$9, $C$224:$CA$238, C17, FALSE)</f>
        <v>2798.6390000000001</v>
      </c>
      <c r="H17" s="14">
        <f>G17-VLOOKUP($B$10, $C$224:$CA$238, C17, FALSE)</f>
        <v>355.10200000000032</v>
      </c>
      <c r="J17" s="27">
        <v>9</v>
      </c>
      <c r="K17" s="33">
        <v>10</v>
      </c>
      <c r="L17" s="34">
        <v>33</v>
      </c>
      <c r="M17" s="35">
        <v>55</v>
      </c>
      <c r="N17" s="37">
        <f>AVERAGE(N16,N18)</f>
        <v>52.380999999999972</v>
      </c>
      <c r="O17" s="34">
        <f t="shared" si="0"/>
        <v>-8.1630000000000109</v>
      </c>
      <c r="P17" s="36">
        <f>P19-(P19-P16)*2/3</f>
        <v>35.827333333333172</v>
      </c>
    </row>
    <row r="18" spans="3:16">
      <c r="C18" s="25">
        <v>10</v>
      </c>
      <c r="D18" s="32" t="s">
        <v>165</v>
      </c>
      <c r="E18" s="25">
        <v>1</v>
      </c>
      <c r="F18" s="26" t="s">
        <v>259</v>
      </c>
      <c r="G18" s="25">
        <f>VLOOKUP($B$9, $C$224:$CA$238, C18, FALSE)</f>
        <v>3130.6120000000001</v>
      </c>
      <c r="H18" s="14">
        <f>G18-VLOOKUP($B$10, $C$224:$CA$238, C18, FALSE)</f>
        <v>57.143000000000029</v>
      </c>
      <c r="J18" s="27">
        <v>10</v>
      </c>
      <c r="K18" s="33">
        <v>13</v>
      </c>
      <c r="L18" s="34">
        <v>35</v>
      </c>
      <c r="M18" s="35">
        <v>57</v>
      </c>
      <c r="N18" s="33">
        <f t="shared" ref="N18:N25" si="2">VLOOKUP(K18, $D$22:$H$63, 5, FALSE)</f>
        <v>65.305999999999813</v>
      </c>
      <c r="O18" s="34">
        <f t="shared" si="0"/>
        <v>-2.7210000000000036</v>
      </c>
      <c r="P18" s="36">
        <f>P19-(P19-P16)*1/3</f>
        <v>60.770666666666557</v>
      </c>
    </row>
    <row r="19" spans="3:16">
      <c r="C19" s="25">
        <v>11</v>
      </c>
      <c r="D19" s="32" t="s">
        <v>166</v>
      </c>
      <c r="E19" s="25">
        <v>1</v>
      </c>
      <c r="F19" s="26" t="s">
        <v>259</v>
      </c>
      <c r="G19" s="25">
        <f>VLOOKUP($B$9, $C$224:$CA$238, C19, FALSE)</f>
        <v>3338.7759999999998</v>
      </c>
      <c r="H19" s="14">
        <f>G19-VLOOKUP($B$10, $C$224:$CA$238, C19, FALSE)</f>
        <v>82.993999999999687</v>
      </c>
      <c r="J19" s="27">
        <v>11</v>
      </c>
      <c r="K19" s="33">
        <v>14</v>
      </c>
      <c r="L19" s="34">
        <v>36</v>
      </c>
      <c r="M19" s="35">
        <v>58</v>
      </c>
      <c r="N19" s="33">
        <f t="shared" si="2"/>
        <v>81.632000000000062</v>
      </c>
      <c r="O19" s="34">
        <f t="shared" si="0"/>
        <v>9.524000000000342</v>
      </c>
      <c r="P19" s="35">
        <f t="shared" si="1"/>
        <v>85.713999999999942</v>
      </c>
    </row>
    <row r="20" spans="3:16">
      <c r="C20" s="25">
        <v>12</v>
      </c>
      <c r="D20" s="32" t="s">
        <v>167</v>
      </c>
      <c r="E20" s="25">
        <v>1</v>
      </c>
      <c r="F20" s="26" t="s">
        <v>259</v>
      </c>
      <c r="G20" s="25">
        <f>VLOOKUP($B$9, $C$224:$CA$238, C20, FALSE)</f>
        <v>2917.0070000000001</v>
      </c>
      <c r="H20" s="14">
        <f>G20-VLOOKUP($B$10, $C$224:$CA$238, C20, FALSE)</f>
        <v>20.407999999999902</v>
      </c>
      <c r="J20" s="27">
        <v>12</v>
      </c>
      <c r="K20" s="33">
        <v>15</v>
      </c>
      <c r="L20" s="34">
        <v>37</v>
      </c>
      <c r="M20" s="35">
        <v>59</v>
      </c>
      <c r="N20" s="33">
        <f t="shared" si="2"/>
        <v>76.190000000000055</v>
      </c>
      <c r="O20" s="34">
        <f t="shared" si="0"/>
        <v>17.686999999999898</v>
      </c>
      <c r="P20" s="35">
        <f t="shared" ref="P19:P25" si="3">VLOOKUP(M20,$D$102:$H$122, 5, FALSE)</f>
        <v>96.59900000000016</v>
      </c>
    </row>
    <row r="21" spans="3:16">
      <c r="C21" s="25">
        <v>13</v>
      </c>
      <c r="D21" s="32" t="s">
        <v>168</v>
      </c>
      <c r="E21" s="25">
        <v>1</v>
      </c>
      <c r="F21" s="26" t="s">
        <v>259</v>
      </c>
      <c r="G21" s="25">
        <f>VLOOKUP($B$9, $C$224:$CA$238, C21, FALSE)</f>
        <v>2823.1289999999999</v>
      </c>
      <c r="H21" s="14">
        <f>G21-VLOOKUP($B$10, $C$224:$CA$238, C21, FALSE)</f>
        <v>1.3600000000001273</v>
      </c>
      <c r="J21" s="27">
        <v>13</v>
      </c>
      <c r="K21" s="33">
        <v>17</v>
      </c>
      <c r="L21" s="34">
        <v>38</v>
      </c>
      <c r="M21" s="35">
        <v>61</v>
      </c>
      <c r="N21" s="33">
        <f t="shared" si="2"/>
        <v>85.713999999999942</v>
      </c>
      <c r="O21" s="34">
        <f t="shared" si="0"/>
        <v>23.130000000000109</v>
      </c>
      <c r="P21" s="35">
        <f t="shared" si="3"/>
        <v>74.829999999999927</v>
      </c>
    </row>
    <row r="22" spans="3:16">
      <c r="C22" s="25">
        <v>14</v>
      </c>
      <c r="D22" s="25">
        <v>1</v>
      </c>
      <c r="E22" s="25">
        <v>1</v>
      </c>
      <c r="F22" s="26" t="s">
        <v>262</v>
      </c>
      <c r="G22" s="25">
        <f>VLOOKUP($B$9, $C$224:$CA$238, C22, FALSE)</f>
        <v>3390.4760000000001</v>
      </c>
      <c r="H22" s="14">
        <f>G22-VLOOKUP($B$10, $C$224:$CA$238, C22, FALSE)</f>
        <v>149.66000000000031</v>
      </c>
      <c r="J22" s="27">
        <v>14</v>
      </c>
      <c r="K22" s="33">
        <v>18</v>
      </c>
      <c r="L22" s="34">
        <v>39</v>
      </c>
      <c r="M22" s="35">
        <v>62</v>
      </c>
      <c r="N22" s="33">
        <f t="shared" si="2"/>
        <v>104.76199999999972</v>
      </c>
      <c r="O22" s="34">
        <f t="shared" si="0"/>
        <v>2.7210000000000036</v>
      </c>
      <c r="P22" s="35">
        <f t="shared" si="3"/>
        <v>53.060999999999694</v>
      </c>
    </row>
    <row r="23" spans="3:16">
      <c r="C23" s="25">
        <v>15</v>
      </c>
      <c r="D23" s="25">
        <v>2</v>
      </c>
      <c r="E23" s="25">
        <v>1</v>
      </c>
      <c r="F23" s="26" t="s">
        <v>262</v>
      </c>
      <c r="G23" s="25">
        <f>VLOOKUP($B$9, $C$224:$CA$238, C23, FALSE)</f>
        <v>2148.299</v>
      </c>
      <c r="H23" s="14">
        <f>G23-VLOOKUP($B$10, $C$224:$CA$238, C23, FALSE)</f>
        <v>58.503000000000156</v>
      </c>
      <c r="J23" s="27">
        <v>15</v>
      </c>
      <c r="K23" s="33">
        <v>19</v>
      </c>
      <c r="L23" s="34">
        <v>40</v>
      </c>
      <c r="M23" s="35">
        <v>63</v>
      </c>
      <c r="N23" s="33">
        <f t="shared" si="2"/>
        <v>107.48299999999995</v>
      </c>
      <c r="O23" s="34">
        <f t="shared" si="0"/>
        <v>10.884000000000015</v>
      </c>
      <c r="P23" s="35">
        <f t="shared" si="3"/>
        <v>31.291999999999916</v>
      </c>
    </row>
    <row r="24" spans="3:16">
      <c r="C24" s="25">
        <v>16</v>
      </c>
      <c r="D24" s="25">
        <v>3</v>
      </c>
      <c r="E24" s="25">
        <v>1</v>
      </c>
      <c r="F24" s="26" t="s">
        <v>262</v>
      </c>
      <c r="G24" s="25">
        <f>VLOOKUP($B$9, $C$224:$CA$238, C24, FALSE)</f>
        <v>2180.9520000000002</v>
      </c>
      <c r="H24" s="14">
        <f>G24-VLOOKUP($B$10, $C$224:$CA$238, C24, FALSE)</f>
        <v>34.013000000000375</v>
      </c>
      <c r="J24" s="27">
        <v>16</v>
      </c>
      <c r="K24" s="33">
        <v>20</v>
      </c>
      <c r="L24" s="34">
        <v>41</v>
      </c>
      <c r="M24" s="35">
        <v>64</v>
      </c>
      <c r="N24" s="33">
        <f t="shared" si="2"/>
        <v>78.911999999999807</v>
      </c>
      <c r="O24" s="34">
        <f t="shared" si="0"/>
        <v>-24.489999999999782</v>
      </c>
      <c r="P24" s="35">
        <f t="shared" si="3"/>
        <v>34.014000000000124</v>
      </c>
    </row>
    <row r="25" spans="3:16" ht="13.5" thickBot="1">
      <c r="C25" s="25">
        <v>17</v>
      </c>
      <c r="D25" s="25">
        <v>4</v>
      </c>
      <c r="E25" s="25">
        <v>1</v>
      </c>
      <c r="F25" s="26" t="s">
        <v>262</v>
      </c>
      <c r="G25" s="38">
        <f>VLOOKUP($B$9, $C$224:$CA$238, C25, FALSE)</f>
        <v>-44580.95</v>
      </c>
      <c r="H25" s="14">
        <f>G25-VLOOKUP($B$10, $C$224:$CA$238, C25, FALSE)</f>
        <v>0</v>
      </c>
      <c r="J25" s="17">
        <v>17</v>
      </c>
      <c r="K25" s="39">
        <v>21</v>
      </c>
      <c r="L25" s="40">
        <v>42</v>
      </c>
      <c r="M25" s="41">
        <v>65</v>
      </c>
      <c r="N25" s="39">
        <f t="shared" si="2"/>
        <v>80.271999999999935</v>
      </c>
      <c r="O25" s="40">
        <f t="shared" si="0"/>
        <v>4.0819999999998799</v>
      </c>
      <c r="P25" s="41">
        <f t="shared" si="3"/>
        <v>16.326000000000022</v>
      </c>
    </row>
    <row r="26" spans="3:16">
      <c r="C26" s="25">
        <v>18</v>
      </c>
      <c r="D26" s="25">
        <v>5</v>
      </c>
      <c r="E26" s="25">
        <v>1</v>
      </c>
      <c r="F26" s="26" t="s">
        <v>262</v>
      </c>
      <c r="G26" s="25">
        <f>VLOOKUP($B$9, $C$224:$CA$238, C26, FALSE)</f>
        <v>2673.4690000000001</v>
      </c>
      <c r="H26" s="14">
        <f>G26-VLOOKUP($B$10, $C$224:$CA$238, C26, FALSE)</f>
        <v>9.5230000000001382</v>
      </c>
    </row>
    <row r="27" spans="3:16" ht="13.5" thickBot="1">
      <c r="C27" s="25">
        <v>19</v>
      </c>
      <c r="D27" s="25">
        <v>6</v>
      </c>
      <c r="E27" s="25">
        <v>1</v>
      </c>
      <c r="F27" s="26" t="s">
        <v>262</v>
      </c>
      <c r="G27" s="25">
        <f>VLOOKUP($B$9, $C$224:$CA$238, C27, FALSE)</f>
        <v>2601.3609999999999</v>
      </c>
      <c r="H27" s="14">
        <f>G27-VLOOKUP($B$10, $C$224:$CA$238, C27, FALSE)</f>
        <v>27.210999999999785</v>
      </c>
    </row>
    <row r="28" spans="3:16">
      <c r="C28" s="25">
        <v>20</v>
      </c>
      <c r="D28" s="25">
        <v>7</v>
      </c>
      <c r="E28" s="25">
        <v>1</v>
      </c>
      <c r="F28" s="26" t="s">
        <v>262</v>
      </c>
      <c r="G28" s="38">
        <f>VLOOKUP($B$9, $C$224:$CA$238, C28, FALSE)</f>
        <v>-44580.95</v>
      </c>
      <c r="H28" s="14">
        <f>G28-VLOOKUP($B$10, $C$224:$CA$238, C28, FALSE)</f>
        <v>0</v>
      </c>
      <c r="J28" s="11" t="s">
        <v>255</v>
      </c>
      <c r="K28" s="90" t="s">
        <v>263</v>
      </c>
      <c r="L28" s="92"/>
      <c r="M28" s="91" t="s">
        <v>257</v>
      </c>
      <c r="N28" s="92"/>
      <c r="O28" s="42"/>
    </row>
    <row r="29" spans="3:16" ht="13.5" thickBot="1">
      <c r="C29" s="25">
        <v>21</v>
      </c>
      <c r="D29" s="25">
        <v>8</v>
      </c>
      <c r="E29" s="25">
        <v>1</v>
      </c>
      <c r="F29" s="26" t="s">
        <v>262</v>
      </c>
      <c r="G29" s="25">
        <f>VLOOKUP($B$9, $C$224:$CA$238, C29, FALSE)</f>
        <v>2586.395</v>
      </c>
      <c r="H29" s="14">
        <f>G29-VLOOKUP($B$10, $C$224:$CA$238, C29, FALSE)</f>
        <v>24.489999999999782</v>
      </c>
      <c r="J29" s="43"/>
      <c r="K29" s="44"/>
      <c r="L29" s="45"/>
      <c r="M29" s="21" t="s">
        <v>236</v>
      </c>
      <c r="N29" s="22" t="s">
        <v>236</v>
      </c>
    </row>
    <row r="30" spans="3:16">
      <c r="C30" s="25">
        <v>22</v>
      </c>
      <c r="D30" s="25">
        <v>9</v>
      </c>
      <c r="E30" s="25">
        <v>1</v>
      </c>
      <c r="F30" s="26" t="s">
        <v>262</v>
      </c>
      <c r="G30" s="25">
        <f>VLOOKUP($B$9, $C$224:$CA$238, C30, FALSE)</f>
        <v>2559.1840000000002</v>
      </c>
      <c r="H30" s="14">
        <f>G30-VLOOKUP($B$10, $C$224:$CA$238, C30, FALSE)</f>
        <v>39.456000000000131</v>
      </c>
      <c r="J30" s="27">
        <v>1</v>
      </c>
      <c r="K30" s="46">
        <v>66</v>
      </c>
      <c r="L30" s="35">
        <v>90</v>
      </c>
      <c r="M30" s="28">
        <f>VLOOKUP(K30,$D$150:$H$191, 5, FALSE)</f>
        <v>1.3600000000001273</v>
      </c>
      <c r="N30" s="30">
        <f>VLOOKUP(L30,$D$150:$H$191, 5, FALSE)</f>
        <v>-12.245000000000346</v>
      </c>
    </row>
    <row r="31" spans="3:16">
      <c r="C31" s="25">
        <v>23</v>
      </c>
      <c r="D31" s="25">
        <v>13</v>
      </c>
      <c r="E31" s="25">
        <v>1</v>
      </c>
      <c r="F31" s="26" t="s">
        <v>262</v>
      </c>
      <c r="G31" s="25">
        <f>VLOOKUP($B$9, $C$224:$CA$238, C31, FALSE)</f>
        <v>2042.1769999999999</v>
      </c>
      <c r="H31" s="14">
        <f>G31-VLOOKUP($B$10, $C$224:$CA$238, C31, FALSE)</f>
        <v>65.305999999999813</v>
      </c>
      <c r="J31" s="27">
        <v>2</v>
      </c>
      <c r="K31" s="46">
        <v>67</v>
      </c>
      <c r="L31" s="35">
        <v>91</v>
      </c>
      <c r="M31" s="33">
        <f t="shared" ref="M31:N46" si="4">VLOOKUP(K31,$D$150:$H$191, 5, FALSE)</f>
        <v>-20.407999999999447</v>
      </c>
      <c r="N31" s="35">
        <f t="shared" si="4"/>
        <v>-23.128999999999905</v>
      </c>
    </row>
    <row r="32" spans="3:16">
      <c r="C32" s="25">
        <v>24</v>
      </c>
      <c r="D32" s="25">
        <v>14</v>
      </c>
      <c r="E32" s="25">
        <v>1</v>
      </c>
      <c r="F32" s="26" t="s">
        <v>262</v>
      </c>
      <c r="G32" s="25">
        <f>VLOOKUP($B$9, $C$224:$CA$238, C32, FALSE)</f>
        <v>2061.2240000000002</v>
      </c>
      <c r="H32" s="14">
        <f>G32-VLOOKUP($B$10, $C$224:$CA$238, C32, FALSE)</f>
        <v>81.632000000000062</v>
      </c>
      <c r="J32" s="27">
        <v>3</v>
      </c>
      <c r="K32" s="46">
        <v>68</v>
      </c>
      <c r="L32" s="35">
        <v>92</v>
      </c>
      <c r="M32" s="33">
        <f t="shared" si="4"/>
        <v>-42.177000000000135</v>
      </c>
      <c r="N32" s="35">
        <f t="shared" si="4"/>
        <v>-28.572000000000116</v>
      </c>
    </row>
    <row r="33" spans="1:14">
      <c r="A33" s="8"/>
      <c r="C33" s="25">
        <v>25</v>
      </c>
      <c r="D33" s="25">
        <v>15</v>
      </c>
      <c r="E33" s="25">
        <v>1</v>
      </c>
      <c r="F33" s="26" t="s">
        <v>262</v>
      </c>
      <c r="G33" s="25">
        <f>VLOOKUP($B$9, $C$224:$CA$238, C33, FALSE)</f>
        <v>3010.884</v>
      </c>
      <c r="H33" s="14">
        <f>G33-VLOOKUP($B$10, $C$224:$CA$238, C33, FALSE)</f>
        <v>76.190000000000055</v>
      </c>
      <c r="J33" s="27">
        <v>4</v>
      </c>
      <c r="K33" s="46">
        <v>69</v>
      </c>
      <c r="L33" s="35">
        <v>93</v>
      </c>
      <c r="M33" s="33">
        <f t="shared" si="4"/>
        <v>-72.108999999999924</v>
      </c>
      <c r="N33" s="35">
        <f t="shared" si="4"/>
        <v>-61.22400000000016</v>
      </c>
    </row>
    <row r="34" spans="1:14">
      <c r="C34" s="25">
        <v>26</v>
      </c>
      <c r="D34" s="25">
        <v>16</v>
      </c>
      <c r="E34" s="25">
        <v>1</v>
      </c>
      <c r="F34" s="26" t="s">
        <v>262</v>
      </c>
      <c r="G34" s="25">
        <f>VLOOKUP($B$9, $C$224:$CA$238, C34, FALSE)</f>
        <v>2259.864</v>
      </c>
      <c r="H34" s="14">
        <f>G34-VLOOKUP($B$10, $C$224:$CA$238, C34, FALSE)</f>
        <v>119.72800000000007</v>
      </c>
      <c r="J34" s="27">
        <v>5</v>
      </c>
      <c r="K34" s="46">
        <v>70</v>
      </c>
      <c r="L34" s="35">
        <v>94</v>
      </c>
      <c r="M34" s="33">
        <f t="shared" si="4"/>
        <v>-70.748000000000047</v>
      </c>
      <c r="N34" s="35">
        <f t="shared" si="4"/>
        <v>-85.714000000000397</v>
      </c>
    </row>
    <row r="35" spans="1:14">
      <c r="C35" s="25">
        <v>27</v>
      </c>
      <c r="D35" s="25">
        <v>17</v>
      </c>
      <c r="E35" s="25">
        <v>1</v>
      </c>
      <c r="F35" s="26" t="s">
        <v>262</v>
      </c>
      <c r="G35" s="25">
        <f>VLOOKUP($B$9, $C$224:$CA$238, C35, FALSE)</f>
        <v>2536.0540000000001</v>
      </c>
      <c r="H35" s="14">
        <f>G35-VLOOKUP($B$10, $C$224:$CA$238, C35, FALSE)</f>
        <v>85.713999999999942</v>
      </c>
      <c r="J35" s="27">
        <v>6</v>
      </c>
      <c r="K35" s="46">
        <v>71</v>
      </c>
      <c r="L35" s="35">
        <v>95</v>
      </c>
      <c r="M35" s="33">
        <f t="shared" si="4"/>
        <v>-73.470000000000255</v>
      </c>
      <c r="N35" s="35">
        <f t="shared" si="4"/>
        <v>-72.109000000000378</v>
      </c>
    </row>
    <row r="36" spans="1:14">
      <c r="C36" s="25">
        <v>28</v>
      </c>
      <c r="D36" s="25">
        <v>18</v>
      </c>
      <c r="E36" s="25">
        <v>1</v>
      </c>
      <c r="F36" s="26" t="s">
        <v>262</v>
      </c>
      <c r="G36" s="25">
        <f>VLOOKUP($B$9, $C$224:$CA$238, C36, FALSE)</f>
        <v>2563.2649999999999</v>
      </c>
      <c r="H36" s="14">
        <f>G36-VLOOKUP($B$10, $C$224:$CA$238, C36, FALSE)</f>
        <v>104.76199999999972</v>
      </c>
      <c r="J36" s="27">
        <v>7</v>
      </c>
      <c r="K36" s="46">
        <v>73</v>
      </c>
      <c r="L36" s="35">
        <v>96</v>
      </c>
      <c r="M36" s="33">
        <f t="shared" si="4"/>
        <v>-66.666999999999916</v>
      </c>
      <c r="N36" s="36">
        <f>AVERAGE(N35,N37)</f>
        <v>-59.86400000000026</v>
      </c>
    </row>
    <row r="37" spans="1:14">
      <c r="C37" s="25">
        <v>29</v>
      </c>
      <c r="D37" s="25">
        <v>19</v>
      </c>
      <c r="E37" s="25">
        <v>1</v>
      </c>
      <c r="F37" s="26" t="s">
        <v>262</v>
      </c>
      <c r="G37" s="25">
        <f>VLOOKUP($B$9, $C$224:$CA$238, C37, FALSE)</f>
        <v>1986.395</v>
      </c>
      <c r="H37" s="14">
        <f>G37-VLOOKUP($B$10, $C$224:$CA$238, C37, FALSE)</f>
        <v>107.48299999999995</v>
      </c>
      <c r="J37" s="27">
        <v>8</v>
      </c>
      <c r="K37" s="46">
        <v>74</v>
      </c>
      <c r="L37" s="35">
        <v>97</v>
      </c>
      <c r="M37" s="33">
        <f>VLOOKUP(K37,$D$150:$H$191, 5, FALSE)</f>
        <v>-59.864000000000033</v>
      </c>
      <c r="N37" s="35">
        <f t="shared" si="4"/>
        <v>-47.619000000000142</v>
      </c>
    </row>
    <row r="38" spans="1:14">
      <c r="C38" s="25">
        <v>30</v>
      </c>
      <c r="D38" s="25">
        <v>20</v>
      </c>
      <c r="E38" s="25">
        <v>1</v>
      </c>
      <c r="F38" s="26" t="s">
        <v>262</v>
      </c>
      <c r="G38" s="25">
        <f>VLOOKUP($B$9, $C$224:$CA$238, C38, FALSE)</f>
        <v>2654.422</v>
      </c>
      <c r="H38" s="14">
        <f>G38-VLOOKUP($B$10, $C$224:$CA$238, C38, FALSE)</f>
        <v>78.911999999999807</v>
      </c>
      <c r="J38" s="27">
        <v>9</v>
      </c>
      <c r="K38" s="46">
        <v>75</v>
      </c>
      <c r="L38" s="35">
        <v>98</v>
      </c>
      <c r="M38" s="33">
        <f t="shared" si="4"/>
        <v>-43.536999999999807</v>
      </c>
      <c r="N38" s="35">
        <f t="shared" si="4"/>
        <v>-35.373999999999796</v>
      </c>
    </row>
    <row r="39" spans="1:14">
      <c r="C39" s="25">
        <v>31</v>
      </c>
      <c r="D39" s="25">
        <v>21</v>
      </c>
      <c r="E39" s="25">
        <v>1</v>
      </c>
      <c r="F39" s="26" t="s">
        <v>262</v>
      </c>
      <c r="G39" s="25">
        <f>VLOOKUP($B$9, $C$224:$CA$238, C39, FALSE)</f>
        <v>2946.9389999999999</v>
      </c>
      <c r="H39" s="14">
        <f>G39-VLOOKUP($B$10, $C$224:$CA$238, C39, FALSE)</f>
        <v>80.271999999999935</v>
      </c>
      <c r="J39" s="27">
        <v>10</v>
      </c>
      <c r="K39" s="46">
        <v>78</v>
      </c>
      <c r="L39" s="35">
        <v>100</v>
      </c>
      <c r="M39" s="33">
        <f t="shared" si="4"/>
        <v>-17.686999999999898</v>
      </c>
      <c r="N39" s="35">
        <f t="shared" si="4"/>
        <v>-38.095000000000255</v>
      </c>
    </row>
    <row r="40" spans="1:14">
      <c r="C40" s="25">
        <v>32</v>
      </c>
      <c r="D40" s="25">
        <v>25</v>
      </c>
      <c r="E40" s="25">
        <v>1</v>
      </c>
      <c r="F40" s="26" t="s">
        <v>262</v>
      </c>
      <c r="G40" s="25">
        <f>VLOOKUP($B$9, $C$224:$CA$238, C40, FALSE)</f>
        <v>3394.558</v>
      </c>
      <c r="H40" s="14">
        <f>G40-VLOOKUP($B$10, $C$224:$CA$238, C40, FALSE)</f>
        <v>5.4420000000000073</v>
      </c>
      <c r="I40" s="47"/>
      <c r="J40" s="27">
        <v>11</v>
      </c>
      <c r="K40" s="46">
        <v>79</v>
      </c>
      <c r="L40" s="35">
        <v>101</v>
      </c>
      <c r="M40" s="33">
        <f t="shared" si="4"/>
        <v>-17.687000000000353</v>
      </c>
      <c r="N40" s="35">
        <f t="shared" si="4"/>
        <v>-17.687000000000353</v>
      </c>
    </row>
    <row r="41" spans="1:14">
      <c r="C41" s="25">
        <v>33</v>
      </c>
      <c r="D41" s="25">
        <v>26</v>
      </c>
      <c r="E41" s="25">
        <v>1</v>
      </c>
      <c r="F41" s="26" t="s">
        <v>262</v>
      </c>
      <c r="G41" s="25">
        <f>VLOOKUP($B$9, $C$224:$CA$238, C41, FALSE)</f>
        <v>2806.8029999999999</v>
      </c>
      <c r="H41" s="14">
        <f>G41-VLOOKUP($B$10, $C$224:$CA$238, C41, FALSE)</f>
        <v>-14.965999999999894</v>
      </c>
      <c r="I41" s="47"/>
      <c r="J41" s="27">
        <v>12</v>
      </c>
      <c r="K41" s="46">
        <v>80</v>
      </c>
      <c r="L41" s="35">
        <v>102</v>
      </c>
      <c r="M41" s="37">
        <f>AVERAGE(M40,M42)</f>
        <v>-6.8025000000002365</v>
      </c>
      <c r="N41" s="36">
        <f>AVERAGE(N40,N42)</f>
        <v>-2.0405000000000655</v>
      </c>
    </row>
    <row r="42" spans="1:14">
      <c r="C42" s="25">
        <v>34</v>
      </c>
      <c r="D42" s="25">
        <v>27</v>
      </c>
      <c r="E42" s="25">
        <v>1</v>
      </c>
      <c r="F42" s="26" t="s">
        <v>262</v>
      </c>
      <c r="G42" s="25">
        <f>VLOOKUP($B$9, $C$224:$CA$238, C42, FALSE)</f>
        <v>2522.4490000000001</v>
      </c>
      <c r="H42" s="14">
        <f>G42-VLOOKUP($B$10, $C$224:$CA$238, C42, FALSE)</f>
        <v>-34.014000000000124</v>
      </c>
      <c r="I42" s="47"/>
      <c r="J42" s="27">
        <v>13</v>
      </c>
      <c r="K42" s="46">
        <v>82</v>
      </c>
      <c r="L42" s="35">
        <v>103</v>
      </c>
      <c r="M42" s="33">
        <f t="shared" si="4"/>
        <v>4.0819999999998799</v>
      </c>
      <c r="N42" s="35">
        <f t="shared" si="4"/>
        <v>13.606000000000222</v>
      </c>
    </row>
    <row r="43" spans="1:14">
      <c r="C43" s="25">
        <v>35</v>
      </c>
      <c r="D43" s="25">
        <v>28</v>
      </c>
      <c r="E43" s="25">
        <v>1</v>
      </c>
      <c r="F43" s="26" t="s">
        <v>262</v>
      </c>
      <c r="G43" s="25">
        <f>VLOOKUP($B$9, $C$224:$CA$238, C43, FALSE)</f>
        <v>2229.9319999999998</v>
      </c>
      <c r="H43" s="14">
        <f>G43-VLOOKUP($B$10, $C$224:$CA$238, C43, FALSE)</f>
        <v>-32.653000000000247</v>
      </c>
      <c r="I43" s="47"/>
      <c r="J43" s="27">
        <v>14</v>
      </c>
      <c r="K43" s="46">
        <v>83</v>
      </c>
      <c r="L43" s="35">
        <v>104</v>
      </c>
      <c r="M43" s="33">
        <f t="shared" si="4"/>
        <v>2.7210000000000036</v>
      </c>
      <c r="N43" s="35">
        <f t="shared" si="4"/>
        <v>-2.7210000000000036</v>
      </c>
    </row>
    <row r="44" spans="1:14">
      <c r="C44" s="25">
        <v>36</v>
      </c>
      <c r="D44" s="25">
        <v>29</v>
      </c>
      <c r="E44" s="25">
        <v>1</v>
      </c>
      <c r="F44" s="26" t="s">
        <v>262</v>
      </c>
      <c r="G44" s="25">
        <f>VLOOKUP($B$9, $C$224:$CA$238, C44, FALSE)</f>
        <v>2692.5169999999998</v>
      </c>
      <c r="H44" s="14">
        <f>G44-VLOOKUP($B$10, $C$224:$CA$238, C44, FALSE)</f>
        <v>-40.816000000000258</v>
      </c>
      <c r="I44" s="47"/>
      <c r="J44" s="27">
        <v>15</v>
      </c>
      <c r="K44" s="46">
        <v>84</v>
      </c>
      <c r="L44" s="35">
        <v>105</v>
      </c>
      <c r="M44" s="33">
        <f t="shared" si="4"/>
        <v>4.0819999999998799</v>
      </c>
      <c r="N44" s="35">
        <f t="shared" si="4"/>
        <v>-19.047000000000025</v>
      </c>
    </row>
    <row r="45" spans="1:14">
      <c r="C45" s="25">
        <v>37</v>
      </c>
      <c r="D45" s="25">
        <v>30</v>
      </c>
      <c r="E45" s="25">
        <v>1</v>
      </c>
      <c r="F45" s="26" t="s">
        <v>262</v>
      </c>
      <c r="G45" s="25">
        <f>VLOOKUP($B$9, $C$224:$CA$238, C45, FALSE)</f>
        <v>2058.5030000000002</v>
      </c>
      <c r="H45" s="14">
        <f>G45-VLOOKUP($B$10, $C$224:$CA$238, C45, FALSE)</f>
        <v>-31.292999999999665</v>
      </c>
      <c r="I45" s="47"/>
      <c r="J45" s="27">
        <v>16</v>
      </c>
      <c r="K45" s="46">
        <v>85</v>
      </c>
      <c r="L45" s="35">
        <v>106</v>
      </c>
      <c r="M45" s="33">
        <f t="shared" si="4"/>
        <v>10.884000000000015</v>
      </c>
      <c r="N45" s="35">
        <f t="shared" si="4"/>
        <v>1.3609999999998763</v>
      </c>
    </row>
    <row r="46" spans="1:14" ht="13.5" thickBot="1">
      <c r="C46" s="25">
        <v>38</v>
      </c>
      <c r="D46" s="25">
        <v>31</v>
      </c>
      <c r="E46" s="25">
        <v>1</v>
      </c>
      <c r="F46" s="26" t="s">
        <v>262</v>
      </c>
      <c r="G46" s="25">
        <f>VLOOKUP($B$9, $C$224:$CA$238, C46, FALSE)</f>
        <v>2175.5100000000002</v>
      </c>
      <c r="H46" s="14">
        <f>G46-VLOOKUP($B$10, $C$224:$CA$238, C46, FALSE)</f>
        <v>2.7210000000000036</v>
      </c>
      <c r="I46" s="47"/>
      <c r="J46" s="17">
        <v>17</v>
      </c>
      <c r="K46" s="48">
        <v>86</v>
      </c>
      <c r="L46" s="41">
        <v>107</v>
      </c>
      <c r="M46" s="83">
        <f>AVERAGE(M45,N46)</f>
        <v>-6.1224999999999454</v>
      </c>
      <c r="N46" s="41">
        <f t="shared" si="4"/>
        <v>-23.128999999999905</v>
      </c>
    </row>
    <row r="47" spans="1:14">
      <c r="C47" s="25">
        <v>39</v>
      </c>
      <c r="D47" s="25">
        <v>32</v>
      </c>
      <c r="E47" s="25">
        <v>1</v>
      </c>
      <c r="F47" s="26" t="s">
        <v>262</v>
      </c>
      <c r="G47" s="25">
        <f>VLOOKUP($B$9, $C$224:$CA$238, C47, FALSE)</f>
        <v>2115.6460000000002</v>
      </c>
      <c r="H47" s="14">
        <f>G47-VLOOKUP($B$10, $C$224:$CA$238, C47, FALSE)</f>
        <v>-44.897999999999683</v>
      </c>
      <c r="I47" s="47"/>
      <c r="J47" s="47"/>
    </row>
    <row r="48" spans="1:14">
      <c r="C48" s="25">
        <v>40</v>
      </c>
      <c r="D48" s="25">
        <v>35</v>
      </c>
      <c r="E48" s="25">
        <v>1</v>
      </c>
      <c r="F48" s="26" t="s">
        <v>262</v>
      </c>
      <c r="G48" s="25">
        <f>VLOOKUP($B$9, $C$224:$CA$238, C48, FALSE)</f>
        <v>1440.816</v>
      </c>
      <c r="H48" s="14">
        <f>G48-VLOOKUP($B$10, $C$224:$CA$238, C48, FALSE)</f>
        <v>-2.7210000000000036</v>
      </c>
      <c r="I48" s="47"/>
      <c r="J48" s="47"/>
    </row>
    <row r="49" spans="3:10">
      <c r="C49" s="25">
        <v>41</v>
      </c>
      <c r="D49" s="25">
        <v>36</v>
      </c>
      <c r="E49" s="25">
        <v>1</v>
      </c>
      <c r="F49" s="26" t="s">
        <v>262</v>
      </c>
      <c r="G49" s="25">
        <f>VLOOKUP($B$9, $C$224:$CA$238, C49, FALSE)</f>
        <v>2699.32</v>
      </c>
      <c r="H49" s="14">
        <f>G49-VLOOKUP($B$10, $C$224:$CA$238, C49, FALSE)</f>
        <v>9.524000000000342</v>
      </c>
      <c r="I49" s="47"/>
      <c r="J49" s="47"/>
    </row>
    <row r="50" spans="3:10">
      <c r="C50" s="25">
        <v>42</v>
      </c>
      <c r="D50" s="25">
        <v>37</v>
      </c>
      <c r="E50" s="25">
        <v>1</v>
      </c>
      <c r="F50" s="26" t="s">
        <v>262</v>
      </c>
      <c r="G50" s="25">
        <f>VLOOKUP($B$9, $C$224:$CA$238, C50, FALSE)</f>
        <v>2663.9459999999999</v>
      </c>
      <c r="H50" s="14">
        <f>G50-VLOOKUP($B$10, $C$224:$CA$238, C50, FALSE)</f>
        <v>17.686999999999898</v>
      </c>
      <c r="I50" s="47"/>
      <c r="J50" s="47"/>
    </row>
    <row r="51" spans="3:10">
      <c r="C51" s="25">
        <v>43</v>
      </c>
      <c r="D51" s="25">
        <v>38</v>
      </c>
      <c r="E51" s="25">
        <v>1</v>
      </c>
      <c r="F51" s="26" t="s">
        <v>262</v>
      </c>
      <c r="G51" s="25">
        <f>VLOOKUP($B$9, $C$224:$CA$238, C51, FALSE)</f>
        <v>2493.8780000000002</v>
      </c>
      <c r="H51" s="14">
        <f>G51-VLOOKUP($B$10, $C$224:$CA$238, C51, FALSE)</f>
        <v>23.130000000000109</v>
      </c>
      <c r="I51" s="47"/>
      <c r="J51" s="47"/>
    </row>
    <row r="52" spans="3:10">
      <c r="C52" s="25">
        <v>44</v>
      </c>
      <c r="D52" s="25">
        <v>39</v>
      </c>
      <c r="E52" s="25">
        <v>1</v>
      </c>
      <c r="F52" s="26" t="s">
        <v>262</v>
      </c>
      <c r="G52" s="25">
        <f>VLOOKUP($B$9, $C$224:$CA$238, C52, FALSE)</f>
        <v>2432.6529999999998</v>
      </c>
      <c r="H52" s="14">
        <f>G52-VLOOKUP($B$10, $C$224:$CA$238, C52, FALSE)</f>
        <v>2.7210000000000036</v>
      </c>
      <c r="I52" s="47"/>
      <c r="J52" s="47"/>
    </row>
    <row r="53" spans="3:10">
      <c r="C53" s="25">
        <v>45</v>
      </c>
      <c r="D53" s="25">
        <v>40</v>
      </c>
      <c r="E53" s="25">
        <v>1</v>
      </c>
      <c r="F53" s="26" t="s">
        <v>262</v>
      </c>
      <c r="G53" s="25">
        <f>VLOOKUP($B$9, $C$224:$CA$238, C53, FALSE)</f>
        <v>2440.8159999999998</v>
      </c>
      <c r="H53" s="14">
        <f>G53-VLOOKUP($B$10, $C$224:$CA$238, C53, FALSE)</f>
        <v>10.884000000000015</v>
      </c>
      <c r="I53" s="47"/>
      <c r="J53" s="47"/>
    </row>
    <row r="54" spans="3:10">
      <c r="C54" s="25">
        <v>46</v>
      </c>
      <c r="D54" s="25">
        <v>41</v>
      </c>
      <c r="E54" s="25">
        <v>1</v>
      </c>
      <c r="F54" s="26" t="s">
        <v>262</v>
      </c>
      <c r="G54" s="25">
        <f>VLOOKUP($B$9, $C$224:$CA$238, C54, FALSE)</f>
        <v>2727.8910000000001</v>
      </c>
      <c r="H54" s="14">
        <f>G54-VLOOKUP($B$10, $C$224:$CA$238, C54, FALSE)</f>
        <v>-24.489999999999782</v>
      </c>
      <c r="I54" s="47"/>
      <c r="J54" s="47"/>
    </row>
    <row r="55" spans="3:10">
      <c r="C55" s="25">
        <v>47</v>
      </c>
      <c r="D55" s="25">
        <v>42</v>
      </c>
      <c r="E55" s="25">
        <v>1</v>
      </c>
      <c r="F55" s="26" t="s">
        <v>262</v>
      </c>
      <c r="G55" s="25">
        <f>VLOOKUP($B$9, $C$224:$CA$238, C55, FALSE)</f>
        <v>2125.17</v>
      </c>
      <c r="H55" s="14">
        <f>G55-VLOOKUP($B$10, $C$224:$CA$238, C55, FALSE)</f>
        <v>4.0819999999998799</v>
      </c>
    </row>
    <row r="56" spans="3:10">
      <c r="C56" s="25">
        <v>48</v>
      </c>
      <c r="D56" s="62">
        <v>10</v>
      </c>
      <c r="E56" s="25">
        <v>1</v>
      </c>
      <c r="F56" s="26" t="s">
        <v>262</v>
      </c>
      <c r="G56" s="25">
        <f>VLOOKUP($B$9, $C$224:$CA$238, C56, FALSE)</f>
        <v>1708.8440000000001</v>
      </c>
      <c r="H56" s="14">
        <f>G56-VLOOKUP($B$10, $C$224:$CA$238, C56, FALSE)</f>
        <v>97.960000000000036</v>
      </c>
    </row>
    <row r="57" spans="3:10">
      <c r="C57" s="25">
        <v>49</v>
      </c>
      <c r="D57" s="25">
        <v>11</v>
      </c>
      <c r="E57" s="25">
        <v>1</v>
      </c>
      <c r="F57" s="26" t="s">
        <v>262</v>
      </c>
      <c r="G57" s="25">
        <f>VLOOKUP($B$9, $C$224:$CA$238, C57, FALSE)</f>
        <v>2609.5239999999999</v>
      </c>
      <c r="H57" s="14">
        <f>G57-VLOOKUP($B$10, $C$224:$CA$238, C57, FALSE)</f>
        <v>152.38099999999986</v>
      </c>
    </row>
    <row r="58" spans="3:10">
      <c r="C58" s="25">
        <v>50</v>
      </c>
      <c r="D58" s="25">
        <v>12</v>
      </c>
      <c r="E58" s="25">
        <v>1</v>
      </c>
      <c r="F58" s="26" t="s">
        <v>262</v>
      </c>
      <c r="G58" s="25">
        <f>VLOOKUP($B$9, $C$224:$CA$238, C58, FALSE)</f>
        <v>2285.7139999999999</v>
      </c>
      <c r="H58" s="14">
        <f>G58-VLOOKUP($B$10, $C$224:$CA$238, C58, FALSE)</f>
        <v>257.14300000000003</v>
      </c>
    </row>
    <row r="59" spans="3:10">
      <c r="C59" s="25">
        <v>51</v>
      </c>
      <c r="D59" s="25">
        <v>22</v>
      </c>
      <c r="E59" s="25">
        <v>1</v>
      </c>
      <c r="F59" s="26" t="s">
        <v>262</v>
      </c>
      <c r="G59" s="25">
        <f>VLOOKUP($B$9, $C$224:$CA$238, C59, FALSE)</f>
        <v>3019.0479999999998</v>
      </c>
      <c r="H59" s="14">
        <f>G59-VLOOKUP($B$10, $C$224:$CA$238, C59, FALSE)</f>
        <v>115.64699999999993</v>
      </c>
    </row>
    <row r="60" spans="3:10">
      <c r="C60" s="25">
        <v>52</v>
      </c>
      <c r="D60" s="25">
        <v>23</v>
      </c>
      <c r="E60" s="25">
        <v>1</v>
      </c>
      <c r="F60" s="26" t="s">
        <v>262</v>
      </c>
      <c r="G60" s="25">
        <f>VLOOKUP($B$9, $C$224:$CA$238, C60, FALSE)</f>
        <v>1829.932</v>
      </c>
      <c r="H60" s="14">
        <f>G60-VLOOKUP($B$10, $C$224:$CA$238, C60, FALSE)</f>
        <v>141.49700000000007</v>
      </c>
    </row>
    <row r="61" spans="3:10">
      <c r="C61" s="25">
        <v>53</v>
      </c>
      <c r="D61" s="25">
        <v>24</v>
      </c>
      <c r="E61" s="25">
        <v>1</v>
      </c>
      <c r="F61" s="26" t="s">
        <v>262</v>
      </c>
      <c r="G61" s="25">
        <f>VLOOKUP($B$9, $C$224:$CA$238, C61, FALSE)</f>
        <v>1719.7280000000001</v>
      </c>
      <c r="H61" s="14">
        <f>G61-VLOOKUP($B$10, $C$224:$CA$238, C61, FALSE)</f>
        <v>-10.884000000000015</v>
      </c>
    </row>
    <row r="62" spans="3:10">
      <c r="C62" s="25">
        <v>54</v>
      </c>
      <c r="D62" s="25">
        <v>33</v>
      </c>
      <c r="E62" s="25">
        <v>1</v>
      </c>
      <c r="F62" s="26" t="s">
        <v>262</v>
      </c>
      <c r="G62" s="25">
        <f>VLOOKUP($B$9, $C$224:$CA$238, C62, FALSE)</f>
        <v>2364.6260000000002</v>
      </c>
      <c r="H62" s="14">
        <f>G62-VLOOKUP($B$10, $C$224:$CA$238, C62, FALSE)</f>
        <v>-8.1630000000000109</v>
      </c>
    </row>
    <row r="63" spans="3:10">
      <c r="C63" s="25">
        <v>55</v>
      </c>
      <c r="D63" s="25">
        <v>34</v>
      </c>
      <c r="E63" s="25">
        <v>1</v>
      </c>
      <c r="F63" s="26" t="s">
        <v>262</v>
      </c>
      <c r="G63" s="25">
        <f>VLOOKUP($B$9, $C$224:$CA$238, C63, FALSE)</f>
        <v>2563.2649999999999</v>
      </c>
      <c r="H63" s="14">
        <f>G63-VLOOKUP($B$10, $C$224:$CA$238, C63, FALSE)</f>
        <v>59.864000000000033</v>
      </c>
    </row>
    <row r="64" spans="3:10">
      <c r="C64" s="25">
        <v>56</v>
      </c>
      <c r="D64" s="25">
        <v>25</v>
      </c>
      <c r="E64" s="25">
        <v>1</v>
      </c>
      <c r="F64" s="26" t="s">
        <v>264</v>
      </c>
      <c r="G64" s="25">
        <f>VLOOKUP($B$9, $C$224:$CA$238, C64, FALSE)</f>
        <v>2515.6460000000002</v>
      </c>
      <c r="H64" s="14">
        <f>G64-VLOOKUP($B$10, $C$224:$CA$238, C64, FALSE)</f>
        <v>125.17000000000007</v>
      </c>
    </row>
    <row r="65" spans="3:8">
      <c r="C65" s="25">
        <v>57</v>
      </c>
      <c r="D65" s="25">
        <v>26</v>
      </c>
      <c r="E65" s="25">
        <v>1</v>
      </c>
      <c r="F65" s="26" t="s">
        <v>264</v>
      </c>
      <c r="G65" s="25">
        <f>VLOOKUP($B$9, $C$224:$CA$238, C65, FALSE)</f>
        <v>2783.6729999999998</v>
      </c>
      <c r="H65" s="14">
        <f>G65-VLOOKUP($B$10, $C$224:$CA$238, C65, FALSE)</f>
        <v>134.69299999999976</v>
      </c>
    </row>
    <row r="66" spans="3:8">
      <c r="C66" s="25">
        <v>58</v>
      </c>
      <c r="D66" s="25">
        <v>27</v>
      </c>
      <c r="E66" s="25">
        <v>1</v>
      </c>
      <c r="F66" s="26" t="s">
        <v>264</v>
      </c>
      <c r="G66" s="25">
        <f>VLOOKUP($B$9, $C$224:$CA$238, C66, FALSE)</f>
        <v>2623.1289999999999</v>
      </c>
      <c r="H66" s="14">
        <f>G66-VLOOKUP($B$10, $C$224:$CA$238, C66, FALSE)</f>
        <v>13.605000000000018</v>
      </c>
    </row>
    <row r="67" spans="3:8">
      <c r="C67" s="25">
        <v>59</v>
      </c>
      <c r="D67" s="25">
        <v>36</v>
      </c>
      <c r="E67" s="25">
        <v>1</v>
      </c>
      <c r="F67" s="26" t="s">
        <v>264</v>
      </c>
      <c r="G67" s="25">
        <f>VLOOKUP($B$9, $C$224:$CA$238, C67, FALSE)</f>
        <v>2193.1970000000001</v>
      </c>
      <c r="H67" s="14">
        <f>G67-VLOOKUP($B$10, $C$224:$CA$238, C67, FALSE)</f>
        <v>131.97299999999996</v>
      </c>
    </row>
    <row r="68" spans="3:8">
      <c r="C68" s="25">
        <v>60</v>
      </c>
      <c r="D68" s="25">
        <v>28</v>
      </c>
      <c r="E68" s="25">
        <v>1</v>
      </c>
      <c r="F68" s="26" t="s">
        <v>264</v>
      </c>
      <c r="G68" s="25">
        <f>VLOOKUP($B$9, $C$224:$CA$238, C68, FALSE)</f>
        <v>1900.68</v>
      </c>
      <c r="H68" s="14">
        <f>G68-VLOOKUP($B$10, $C$224:$CA$238, C68, FALSE)</f>
        <v>39.456000000000131</v>
      </c>
    </row>
    <row r="69" spans="3:8">
      <c r="C69" s="25">
        <v>61</v>
      </c>
      <c r="D69" s="25">
        <v>29</v>
      </c>
      <c r="E69" s="25">
        <v>1</v>
      </c>
      <c r="F69" s="26" t="s">
        <v>264</v>
      </c>
      <c r="G69" s="25">
        <f>VLOOKUP($B$9, $C$224:$CA$238, C69, FALSE)</f>
        <v>2348.299</v>
      </c>
      <c r="H69" s="14">
        <f>G69-VLOOKUP($B$10, $C$224:$CA$238, C69, FALSE)</f>
        <v>0</v>
      </c>
    </row>
    <row r="70" spans="3:8">
      <c r="C70" s="25">
        <v>62</v>
      </c>
      <c r="D70" s="25">
        <v>30</v>
      </c>
      <c r="E70" s="25">
        <v>1</v>
      </c>
      <c r="F70" s="26" t="s">
        <v>264</v>
      </c>
      <c r="G70" s="25">
        <f>VLOOKUP($B$9, $C$224:$CA$238, C70, FALSE)</f>
        <v>2040.816</v>
      </c>
      <c r="H70" s="14">
        <f>G70-VLOOKUP($B$10, $C$224:$CA$238, C70, FALSE)</f>
        <v>13.605000000000018</v>
      </c>
    </row>
    <row r="71" spans="3:8">
      <c r="C71" s="25">
        <v>63</v>
      </c>
      <c r="D71" s="25">
        <v>37</v>
      </c>
      <c r="E71" s="25">
        <v>1</v>
      </c>
      <c r="F71" s="26" t="s">
        <v>264</v>
      </c>
      <c r="G71" s="38">
        <f>VLOOKUP($B$9, $C$224:$CA$238, C71, FALSE)</f>
        <v>2282.9929999999999</v>
      </c>
      <c r="H71" s="14">
        <f>G71-VLOOKUP($B$10, $C$224:$CA$238, C71, FALSE)</f>
        <v>97.958999999999833</v>
      </c>
    </row>
    <row r="72" spans="3:8">
      <c r="C72" s="25">
        <v>64</v>
      </c>
      <c r="D72" s="25">
        <v>32</v>
      </c>
      <c r="E72" s="25">
        <v>1</v>
      </c>
      <c r="F72" s="26" t="s">
        <v>264</v>
      </c>
      <c r="G72" s="38">
        <f>VLOOKUP($B$9, $C$224:$CA$238, C72, FALSE)</f>
        <v>2293.8780000000002</v>
      </c>
      <c r="H72" s="14">
        <f>G72-VLOOKUP($B$10, $C$224:$CA$238, C72, FALSE)</f>
        <v>73.470000000000255</v>
      </c>
    </row>
    <row r="73" spans="3:8">
      <c r="C73" s="25">
        <v>65</v>
      </c>
      <c r="D73" s="25">
        <v>33</v>
      </c>
      <c r="E73" s="25">
        <v>1</v>
      </c>
      <c r="F73" s="26" t="s">
        <v>264</v>
      </c>
      <c r="G73" s="38">
        <f>VLOOKUP($B$9, $C$224:$CA$238, C73, FALSE)</f>
        <v>2197.279</v>
      </c>
      <c r="H73" s="14">
        <f>G73-VLOOKUP($B$10, $C$224:$CA$238, C73, FALSE)</f>
        <v>32.652999999999793</v>
      </c>
    </row>
    <row r="74" spans="3:8">
      <c r="C74" s="25">
        <v>66</v>
      </c>
      <c r="D74" s="25">
        <v>35</v>
      </c>
      <c r="E74" s="25">
        <v>1</v>
      </c>
      <c r="F74" s="26" t="s">
        <v>264</v>
      </c>
      <c r="G74" s="38">
        <f>VLOOKUP($B$9, $C$224:$CA$238, C74, FALSE)</f>
        <v>1586.395</v>
      </c>
      <c r="H74" s="14">
        <f>G74-VLOOKUP($B$10, $C$224:$CA$238, C74, FALSE)</f>
        <v>51.701000000000022</v>
      </c>
    </row>
    <row r="75" spans="3:8">
      <c r="C75" s="25">
        <v>67</v>
      </c>
      <c r="D75" s="25">
        <v>14</v>
      </c>
      <c r="E75" s="25">
        <v>1</v>
      </c>
      <c r="F75" s="26" t="s">
        <v>264</v>
      </c>
      <c r="G75" s="38">
        <f>VLOOKUP($B$9, $C$224:$CA$238, C75, FALSE)</f>
        <v>-44580.95</v>
      </c>
      <c r="H75" s="14">
        <f>G75-VLOOKUP($B$10, $C$224:$CA$238, C75, FALSE)</f>
        <v>0</v>
      </c>
    </row>
    <row r="76" spans="3:8">
      <c r="C76" s="25">
        <v>68</v>
      </c>
      <c r="D76" s="25">
        <v>15</v>
      </c>
      <c r="E76" s="25">
        <v>1</v>
      </c>
      <c r="F76" s="26" t="s">
        <v>264</v>
      </c>
      <c r="G76" s="38">
        <f>VLOOKUP($B$9, $C$224:$CA$238, C76, FALSE)</f>
        <v>3647.6190000000001</v>
      </c>
      <c r="H76" s="14">
        <f>G76-VLOOKUP($B$10, $C$224:$CA$238, C76, FALSE)</f>
        <v>91.155999999999949</v>
      </c>
    </row>
    <row r="77" spans="3:8">
      <c r="C77" s="25">
        <v>69</v>
      </c>
      <c r="D77" s="25">
        <v>16</v>
      </c>
      <c r="E77" s="25">
        <v>1</v>
      </c>
      <c r="F77" s="26" t="s">
        <v>264</v>
      </c>
      <c r="G77" s="38">
        <f>VLOOKUP($B$9, $C$224:$CA$238, C77, FALSE)</f>
        <v>-44580.95</v>
      </c>
      <c r="H77" s="14">
        <f>G77-VLOOKUP($B$10, $C$224:$CA$238, C77, FALSE)</f>
        <v>0</v>
      </c>
    </row>
    <row r="78" spans="3:8">
      <c r="C78" s="25">
        <v>70</v>
      </c>
      <c r="D78" s="25">
        <v>18</v>
      </c>
      <c r="E78" s="25">
        <v>1</v>
      </c>
      <c r="F78" s="26" t="s">
        <v>264</v>
      </c>
      <c r="G78" s="38">
        <f>VLOOKUP($B$9, $C$224:$CA$238, C78, FALSE)</f>
        <v>11138.78</v>
      </c>
      <c r="H78" s="14">
        <f>G78-VLOOKUP($B$10, $C$224:$CA$238, C78, FALSE)</f>
        <v>-545.56999999999971</v>
      </c>
    </row>
    <row r="79" spans="3:8">
      <c r="C79" s="25">
        <v>71</v>
      </c>
      <c r="D79" s="25">
        <v>19</v>
      </c>
      <c r="E79" s="25">
        <v>1</v>
      </c>
      <c r="F79" s="26" t="s">
        <v>264</v>
      </c>
      <c r="G79" s="38">
        <f>VLOOKUP($B$9, $C$224:$CA$238, C79, FALSE)</f>
        <v>-44580.95</v>
      </c>
      <c r="H79" s="14">
        <f>G79-VLOOKUP($B$10, $C$224:$CA$238, C79, FALSE)</f>
        <v>0</v>
      </c>
    </row>
    <row r="80" spans="3:8">
      <c r="C80" s="25">
        <v>72</v>
      </c>
      <c r="D80" s="25">
        <v>21</v>
      </c>
      <c r="E80" s="25">
        <v>1</v>
      </c>
      <c r="F80" s="26" t="s">
        <v>264</v>
      </c>
      <c r="G80" s="38">
        <f>VLOOKUP($B$9, $C$224:$CA$238, C80, FALSE)</f>
        <v>2506.1219999999998</v>
      </c>
      <c r="H80" s="14">
        <f>G80-VLOOKUP($B$10, $C$224:$CA$238, C80, FALSE)</f>
        <v>-9.524000000000342</v>
      </c>
    </row>
    <row r="81" spans="1:77">
      <c r="C81" s="25">
        <v>73</v>
      </c>
      <c r="D81" s="25">
        <v>22</v>
      </c>
      <c r="E81" s="25">
        <v>1</v>
      </c>
      <c r="F81" s="14" t="s">
        <v>264</v>
      </c>
      <c r="G81" s="38">
        <f>VLOOKUP($B$9, $C$224:$CA$238, C81, FALSE)</f>
        <v>2466.6669999999999</v>
      </c>
      <c r="H81" s="14">
        <f>G81-VLOOKUP($B$10, $C$224:$CA$238, C81, FALSE)</f>
        <v>-8.1630000000000109</v>
      </c>
    </row>
    <row r="82" spans="1:77">
      <c r="C82" s="25">
        <v>74</v>
      </c>
      <c r="D82" s="25">
        <v>23</v>
      </c>
      <c r="E82" s="25">
        <v>1</v>
      </c>
      <c r="F82" s="14" t="s">
        <v>264</v>
      </c>
      <c r="G82" s="25">
        <f>VLOOKUP($B$9, $C$224:$CA$238, C82, FALSE)</f>
        <v>2497.9589999999998</v>
      </c>
      <c r="H82" s="14">
        <f>G82-VLOOKUP($B$10, $C$224:$CA$238, C82, FALSE)</f>
        <v>1.3599999999996726</v>
      </c>
    </row>
    <row r="83" spans="1:77">
      <c r="C83" s="25">
        <v>75</v>
      </c>
      <c r="D83" s="25">
        <v>24</v>
      </c>
      <c r="E83" s="25">
        <v>1</v>
      </c>
      <c r="F83" s="14" t="s">
        <v>264</v>
      </c>
      <c r="G83" s="25">
        <f>VLOOKUP($B$9, $C$224:$CA$238, C83, FALSE)</f>
        <v>2421.7689999999998</v>
      </c>
      <c r="H83" s="14">
        <f>G83-VLOOKUP($B$10, $C$224:$CA$238, C83, FALSE)</f>
        <v>38.096000000000004</v>
      </c>
    </row>
    <row r="84" spans="1:77">
      <c r="C84" s="25">
        <v>76</v>
      </c>
      <c r="D84" s="25">
        <v>31</v>
      </c>
      <c r="E84" s="25">
        <v>1</v>
      </c>
      <c r="F84" s="14" t="s">
        <v>264</v>
      </c>
      <c r="G84" s="25">
        <f>VLOOKUP($B$9, $C$224:$CA$238, C84, FALSE)</f>
        <v>2697.9589999999998</v>
      </c>
      <c r="H84" s="14">
        <f>G84-VLOOKUP($B$10, $C$224:$CA$238, C84, FALSE)</f>
        <v>55.781999999999698</v>
      </c>
    </row>
    <row r="85" spans="1:77" s="53" customFormat="1" ht="13.5" thickBot="1">
      <c r="A85" s="49"/>
      <c r="B85" s="49"/>
      <c r="C85" s="50">
        <v>77</v>
      </c>
      <c r="D85" s="50">
        <v>34</v>
      </c>
      <c r="E85" s="50">
        <v>1</v>
      </c>
      <c r="F85" s="51" t="s">
        <v>264</v>
      </c>
      <c r="G85" s="50">
        <f>VLOOKUP($B$9, $C$224:$CA$238, C85, FALSE)</f>
        <v>-2179.5920000000001</v>
      </c>
      <c r="H85" s="51">
        <f>G85-VLOOKUP($B$10, $C$224:$CA$238, C85, FALSE)</f>
        <v>-2165.9865600000003</v>
      </c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</row>
    <row r="86" spans="1:77" s="54" customFormat="1">
      <c r="C86" s="12">
        <v>0</v>
      </c>
      <c r="D86" s="55" t="s">
        <v>156</v>
      </c>
      <c r="E86" s="56">
        <v>1</v>
      </c>
      <c r="F86" s="55" t="s">
        <v>259</v>
      </c>
      <c r="G86" s="14" t="s">
        <v>259</v>
      </c>
      <c r="H86" s="55" t="s">
        <v>259</v>
      </c>
      <c r="I86" s="57"/>
      <c r="J86" s="57"/>
      <c r="M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</row>
    <row r="87" spans="1:77" ht="13.5" thickBot="1">
      <c r="A87" s="86" t="s">
        <v>265</v>
      </c>
      <c r="B87" s="88"/>
      <c r="C87" s="25">
        <v>1</v>
      </c>
      <c r="D87" s="14" t="s">
        <v>242</v>
      </c>
      <c r="E87" s="25">
        <v>1</v>
      </c>
      <c r="F87" s="14" t="s">
        <v>259</v>
      </c>
      <c r="G87" s="26" t="s">
        <v>259</v>
      </c>
      <c r="H87" s="14" t="s">
        <v>259</v>
      </c>
    </row>
    <row r="88" spans="1:77" ht="15.75" thickBot="1">
      <c r="A88" s="23" t="s">
        <v>260</v>
      </c>
      <c r="B88" s="58">
        <f>VLOOKUP(B9,B244:C258,2,FALSE)</f>
        <v>22.504999999999999</v>
      </c>
      <c r="C88" s="25">
        <v>2</v>
      </c>
      <c r="D88" s="25" t="s">
        <v>157</v>
      </c>
      <c r="E88" s="25">
        <v>1</v>
      </c>
      <c r="F88" s="26" t="s">
        <v>259</v>
      </c>
      <c r="G88" s="26" t="s">
        <v>259</v>
      </c>
      <c r="H88" s="14" t="s">
        <v>259</v>
      </c>
    </row>
    <row r="89" spans="1:77" ht="15.75" thickBot="1">
      <c r="A89" s="23" t="s">
        <v>261</v>
      </c>
      <c r="B89" s="58">
        <f>VLOOKUP(B10,B244:C258,2,FALSE)</f>
        <v>6.3E-2</v>
      </c>
      <c r="C89" s="25">
        <v>3</v>
      </c>
      <c r="D89" s="25" t="s">
        <v>158</v>
      </c>
      <c r="E89" s="25">
        <v>1</v>
      </c>
      <c r="F89" s="26" t="s">
        <v>259</v>
      </c>
      <c r="G89" s="26" t="s">
        <v>259</v>
      </c>
      <c r="H89" s="14" t="s">
        <v>259</v>
      </c>
    </row>
    <row r="90" spans="1:77">
      <c r="A90" s="8"/>
      <c r="C90" s="25">
        <v>4</v>
      </c>
      <c r="D90" s="25" t="s">
        <v>159</v>
      </c>
      <c r="E90" s="25">
        <v>1</v>
      </c>
      <c r="F90" s="26" t="s">
        <v>259</v>
      </c>
      <c r="G90" s="26" t="s">
        <v>259</v>
      </c>
      <c r="H90" s="14" t="s">
        <v>259</v>
      </c>
    </row>
    <row r="91" spans="1:77">
      <c r="A91" s="8"/>
      <c r="C91" s="25">
        <v>5</v>
      </c>
      <c r="D91" s="25" t="s">
        <v>160</v>
      </c>
      <c r="E91" s="25">
        <v>1</v>
      </c>
      <c r="F91" s="26" t="s">
        <v>259</v>
      </c>
      <c r="G91" s="26" t="s">
        <v>259</v>
      </c>
      <c r="H91" s="14" t="s">
        <v>259</v>
      </c>
    </row>
    <row r="92" spans="1:77">
      <c r="A92" s="8"/>
      <c r="C92" s="25">
        <v>6</v>
      </c>
      <c r="D92" s="25" t="s">
        <v>161</v>
      </c>
      <c r="E92" s="25">
        <v>1</v>
      </c>
      <c r="F92" s="26" t="s">
        <v>259</v>
      </c>
      <c r="G92" s="25">
        <f>VLOOKUP($B$88, $C$244:$AY$258, C92, FALSE)</f>
        <v>3495.2379999999998</v>
      </c>
      <c r="H92" s="14">
        <f>G92-VLOOKUP($B$89, $C$244:$AY$258, C92, FALSE)</f>
        <v>450.33999999999969</v>
      </c>
    </row>
    <row r="93" spans="1:77">
      <c r="A93" s="59"/>
      <c r="C93" s="25">
        <v>7</v>
      </c>
      <c r="D93" s="25" t="s">
        <v>162</v>
      </c>
      <c r="E93" s="25">
        <v>1</v>
      </c>
      <c r="F93" s="26" t="s">
        <v>259</v>
      </c>
      <c r="G93" s="25">
        <f>VLOOKUP($B$88, $C$244:$AY$258, C93, FALSE)</f>
        <v>3127.8910000000001</v>
      </c>
      <c r="H93" s="14">
        <f>G93-VLOOKUP($B$89, $C$244:$AY$258, C93, FALSE)</f>
        <v>421.76900000000023</v>
      </c>
    </row>
    <row r="94" spans="1:77">
      <c r="C94" s="25">
        <v>8</v>
      </c>
      <c r="D94" s="25" t="s">
        <v>163</v>
      </c>
      <c r="E94" s="25">
        <v>1</v>
      </c>
      <c r="F94" s="26" t="s">
        <v>259</v>
      </c>
      <c r="G94" s="25">
        <f>VLOOKUP($B$88, $C$244:$AY$258, C94, FALSE)</f>
        <v>3165.9859999999999</v>
      </c>
      <c r="H94" s="14">
        <f>G94-VLOOKUP($B$89, $C$244:$AY$258, C94, FALSE)</f>
        <v>340.13599999999997</v>
      </c>
    </row>
    <row r="95" spans="1:77">
      <c r="C95" s="25">
        <v>9</v>
      </c>
      <c r="D95" s="25" t="s">
        <v>164</v>
      </c>
      <c r="E95" s="25">
        <v>1</v>
      </c>
      <c r="F95" s="26" t="s">
        <v>259</v>
      </c>
      <c r="G95" s="38">
        <f>VLOOKUP($B$88, $C$244:$AY$258, C95, FALSE)</f>
        <v>2751.02</v>
      </c>
      <c r="H95" s="14">
        <f>G95-VLOOKUP($B$89, $C$244:$AY$258, C95, FALSE)</f>
        <v>346.9380000000001</v>
      </c>
    </row>
    <row r="96" spans="1:77">
      <c r="C96" s="25">
        <v>10</v>
      </c>
      <c r="D96" s="25" t="s">
        <v>165</v>
      </c>
      <c r="E96" s="25">
        <v>1</v>
      </c>
      <c r="F96" s="26" t="s">
        <v>259</v>
      </c>
      <c r="G96" s="38">
        <f>VLOOKUP($B$88, $C$244:$AY$258, C96, FALSE)</f>
        <v>3087.0749999999998</v>
      </c>
      <c r="H96" s="14">
        <f>G96-VLOOKUP($B$89, $C$244:$AY$258, C96, FALSE)</f>
        <v>46.259000000000015</v>
      </c>
    </row>
    <row r="97" spans="1:8">
      <c r="C97" s="25">
        <v>11</v>
      </c>
      <c r="D97" s="25" t="s">
        <v>166</v>
      </c>
      <c r="E97" s="25">
        <v>1</v>
      </c>
      <c r="F97" s="26" t="s">
        <v>259</v>
      </c>
      <c r="G97" s="38">
        <f>VLOOKUP($B$88, $C$244:$AY$258, C97, FALSE)</f>
        <v>3278.9119999999998</v>
      </c>
      <c r="H97" s="14">
        <f>G97-VLOOKUP($B$89, $C$244:$AY$258, C97, FALSE)</f>
        <v>70.748999999999796</v>
      </c>
    </row>
    <row r="98" spans="1:8">
      <c r="C98" s="25">
        <v>12</v>
      </c>
      <c r="D98" s="25" t="s">
        <v>167</v>
      </c>
      <c r="E98" s="25">
        <v>1</v>
      </c>
      <c r="F98" s="26" t="s">
        <v>259</v>
      </c>
      <c r="G98" s="38">
        <f>VLOOKUP($B$88, $C$244:$AY$258, C98, FALSE)</f>
        <v>2874.83</v>
      </c>
      <c r="H98" s="14">
        <f>G98-VLOOKUP($B$89, $C$244:$AY$258, C98, FALSE)</f>
        <v>14.965999999999894</v>
      </c>
    </row>
    <row r="99" spans="1:8">
      <c r="C99" s="25">
        <v>13</v>
      </c>
      <c r="D99" s="25" t="s">
        <v>168</v>
      </c>
      <c r="E99" s="25">
        <v>1</v>
      </c>
      <c r="F99" s="26" t="s">
        <v>259</v>
      </c>
      <c r="G99" s="38">
        <f>VLOOKUP($B$88, $C$244:$AY$258, C99, FALSE)</f>
        <v>2798.6390000000001</v>
      </c>
      <c r="H99" s="14">
        <f>G99-VLOOKUP($B$89, $C$244:$AY$258, C99, FALSE)</f>
        <v>2.7210000000000036</v>
      </c>
    </row>
    <row r="100" spans="1:8">
      <c r="C100" s="25">
        <v>14</v>
      </c>
      <c r="D100" s="14">
        <v>4</v>
      </c>
      <c r="E100" s="25">
        <v>1</v>
      </c>
      <c r="F100" s="14" t="s">
        <v>264</v>
      </c>
      <c r="G100" s="38">
        <f>VLOOKUP($B$88, $C$244:$AY$258, C100, FALSE)</f>
        <v>1510.204</v>
      </c>
      <c r="H100" s="14">
        <f>G100-VLOOKUP($B$89, $C$244:$AY$258, C100, FALSE)</f>
        <v>171.42799999999988</v>
      </c>
    </row>
    <row r="101" spans="1:8">
      <c r="C101" s="25">
        <v>15</v>
      </c>
      <c r="D101" s="14" t="s">
        <v>266</v>
      </c>
      <c r="E101" s="25">
        <v>1</v>
      </c>
      <c r="F101" s="60" t="s">
        <v>267</v>
      </c>
      <c r="G101" s="38">
        <f>VLOOKUP($B$88, $C$244:$AY$258, C101, FALSE)</f>
        <v>3931.973</v>
      </c>
      <c r="H101" s="14">
        <f>G101-VLOOKUP($B$89, $C$244:$AY$258, C101, FALSE)</f>
        <v>-530.61200000000008</v>
      </c>
    </row>
    <row r="102" spans="1:8">
      <c r="C102" s="25">
        <v>16</v>
      </c>
      <c r="D102" s="14">
        <v>49</v>
      </c>
      <c r="E102" s="25">
        <v>1</v>
      </c>
      <c r="F102" s="14" t="s">
        <v>262</v>
      </c>
      <c r="G102" s="25">
        <f>VLOOKUP($B$88, $C$244:$AY$258, C102, FALSE)</f>
        <v>2234.0140000000001</v>
      </c>
      <c r="H102" s="14">
        <f>G102-VLOOKUP($B$89, $C$244:$AY$258, C102, FALSE)</f>
        <v>-874.82999999999993</v>
      </c>
    </row>
    <row r="103" spans="1:8">
      <c r="C103" s="25">
        <v>17</v>
      </c>
      <c r="D103" s="14">
        <v>50</v>
      </c>
      <c r="E103" s="25">
        <v>1</v>
      </c>
      <c r="F103" s="14" t="s">
        <v>262</v>
      </c>
      <c r="G103" s="25">
        <f>VLOOKUP($B$88, $C$244:$AY$258, C103, FALSE)</f>
        <v>2131.973</v>
      </c>
      <c r="H103" s="14">
        <f>G103-VLOOKUP($B$89, $C$244:$AY$258, C103, FALSE)</f>
        <v>-511.56399999999985</v>
      </c>
    </row>
    <row r="104" spans="1:8">
      <c r="C104" s="25">
        <v>18</v>
      </c>
      <c r="D104" s="14">
        <v>51</v>
      </c>
      <c r="E104" s="25">
        <v>1</v>
      </c>
      <c r="F104" s="14" t="s">
        <v>262</v>
      </c>
      <c r="G104" s="25">
        <f>VLOOKUP($B$88, $C$244:$AY$258, C104, FALSE)</f>
        <v>2903.4009999999998</v>
      </c>
      <c r="H104" s="14">
        <f>G104-VLOOKUP($B$89, $C$244:$AY$258, C104, FALSE)</f>
        <v>254.42099999999982</v>
      </c>
    </row>
    <row r="105" spans="1:8">
      <c r="C105" s="25">
        <v>19</v>
      </c>
      <c r="D105" s="14">
        <v>52</v>
      </c>
      <c r="E105" s="25">
        <v>1</v>
      </c>
      <c r="F105" s="14" t="s">
        <v>262</v>
      </c>
      <c r="G105" s="25">
        <f>VLOOKUP($B$88, $C$244:$AY$258, C105, FALSE)</f>
        <v>2185.0340000000001</v>
      </c>
      <c r="H105" s="14">
        <f>G105-VLOOKUP($B$89, $C$244:$AY$258, C105, FALSE)</f>
        <v>95.238000000000284</v>
      </c>
    </row>
    <row r="106" spans="1:8">
      <c r="C106" s="25">
        <v>20</v>
      </c>
      <c r="D106" s="14">
        <v>53</v>
      </c>
      <c r="E106" s="25">
        <v>1</v>
      </c>
      <c r="F106" s="14" t="s">
        <v>262</v>
      </c>
      <c r="G106" s="25">
        <f>VLOOKUP($B$88, $C$244:$AY$258, C106, FALSE)</f>
        <v>1997.279</v>
      </c>
      <c r="H106" s="14">
        <f>G106-VLOOKUP($B$89, $C$244:$AY$258, C106, FALSE)</f>
        <v>91.156999999999925</v>
      </c>
    </row>
    <row r="107" spans="1:8">
      <c r="C107" s="25">
        <v>21</v>
      </c>
      <c r="D107" s="14">
        <v>54</v>
      </c>
      <c r="E107" s="25">
        <v>1</v>
      </c>
      <c r="F107" s="14" t="s">
        <v>262</v>
      </c>
      <c r="G107" s="25">
        <f>VLOOKUP($B$88, $C$244:$AY$258, C107, FALSE)</f>
        <v>1812.2449999999999</v>
      </c>
      <c r="H107" s="14">
        <f>G107-VLOOKUP($B$89, $C$244:$AY$258, C107, FALSE)</f>
        <v>10.883999999999787</v>
      </c>
    </row>
    <row r="108" spans="1:8">
      <c r="C108" s="25">
        <v>22</v>
      </c>
      <c r="D108" s="14">
        <v>55</v>
      </c>
      <c r="E108" s="25">
        <v>1</v>
      </c>
      <c r="F108" s="14" t="s">
        <v>262</v>
      </c>
      <c r="G108" s="25">
        <f>VLOOKUP($B$88, $C$244:$AY$258, C108, FALSE)</f>
        <v>-44580.95</v>
      </c>
      <c r="H108" s="14">
        <f>G108-VLOOKUP($B$89, $C$244:$AY$258, C108, FALSE)</f>
        <v>0</v>
      </c>
    </row>
    <row r="109" spans="1:8">
      <c r="A109" s="8"/>
      <c r="C109" s="25">
        <v>23</v>
      </c>
      <c r="D109" s="14">
        <v>57</v>
      </c>
      <c r="E109" s="25">
        <v>1</v>
      </c>
      <c r="F109" s="14" t="s">
        <v>262</v>
      </c>
      <c r="G109" s="25">
        <f>VLOOKUP($B$88, $C$244:$AY$258, C109, FALSE)</f>
        <v>-44580.95</v>
      </c>
      <c r="H109" s="14">
        <f>G109-VLOOKUP($B$89, $C$244:$AY$258, C109, FALSE)</f>
        <v>0</v>
      </c>
    </row>
    <row r="110" spans="1:8">
      <c r="A110" s="8"/>
      <c r="C110" s="25">
        <v>24</v>
      </c>
      <c r="D110" s="14">
        <v>58</v>
      </c>
      <c r="E110" s="25">
        <v>1</v>
      </c>
      <c r="F110" s="14" t="s">
        <v>262</v>
      </c>
      <c r="G110" s="25">
        <f>VLOOKUP($B$88, $C$244:$AY$258, C110, FALSE)</f>
        <v>1610.884</v>
      </c>
      <c r="H110" s="14">
        <f>G110-VLOOKUP($B$89, $C$244:$AY$258, C110, FALSE)</f>
        <v>85.713999999999942</v>
      </c>
    </row>
    <row r="111" spans="1:8">
      <c r="A111" s="8"/>
      <c r="C111" s="25">
        <v>25</v>
      </c>
      <c r="D111" s="14">
        <v>59</v>
      </c>
      <c r="E111" s="25">
        <v>1</v>
      </c>
      <c r="F111" s="14" t="s">
        <v>262</v>
      </c>
      <c r="G111" s="25">
        <f>VLOOKUP($B$88, $C$244:$AY$258, C111, FALSE)</f>
        <v>5624.49</v>
      </c>
      <c r="H111" s="14">
        <f>G111-VLOOKUP($B$89, $C$244:$AY$258, C111, FALSE)</f>
        <v>96.59900000000016</v>
      </c>
    </row>
    <row r="112" spans="1:8">
      <c r="A112" s="8"/>
      <c r="C112" s="25">
        <v>26</v>
      </c>
      <c r="D112" s="14">
        <v>60</v>
      </c>
      <c r="E112" s="25">
        <v>1</v>
      </c>
      <c r="F112" s="14" t="s">
        <v>262</v>
      </c>
      <c r="G112" s="25">
        <f>VLOOKUP($B$88, $C$244:$AY$258, C112, FALSE)</f>
        <v>2906.1219999999998</v>
      </c>
      <c r="H112" s="14">
        <f>G112-VLOOKUP($B$89, $C$244:$AY$258, C112, FALSE)</f>
        <v>23.128999999999905</v>
      </c>
    </row>
    <row r="113" spans="1:8">
      <c r="A113" s="8"/>
      <c r="C113" s="25">
        <v>27</v>
      </c>
      <c r="D113" s="14">
        <v>61</v>
      </c>
      <c r="E113" s="25">
        <v>1</v>
      </c>
      <c r="F113" s="14" t="s">
        <v>262</v>
      </c>
      <c r="G113" s="25">
        <f>VLOOKUP($B$88, $C$244:$AY$258, C113, FALSE)</f>
        <v>2680.2719999999999</v>
      </c>
      <c r="H113" s="14">
        <f>G113-VLOOKUP($B$89, $C$244:$AY$258, C113, FALSE)</f>
        <v>74.829999999999927</v>
      </c>
    </row>
    <row r="114" spans="1:8">
      <c r="A114" s="8"/>
      <c r="C114" s="25">
        <v>28</v>
      </c>
      <c r="D114" s="14">
        <v>62</v>
      </c>
      <c r="E114" s="25">
        <v>1</v>
      </c>
      <c r="F114" s="14" t="s">
        <v>262</v>
      </c>
      <c r="G114" s="25">
        <f>VLOOKUP($B$88, $C$244:$AY$258, C114, FALSE)</f>
        <v>2612.2449999999999</v>
      </c>
      <c r="H114" s="14">
        <f>G114-VLOOKUP($B$89, $C$244:$AY$258, C114, FALSE)</f>
        <v>53.060999999999694</v>
      </c>
    </row>
    <row r="115" spans="1:8">
      <c r="A115" s="8"/>
      <c r="C115" s="25">
        <v>29</v>
      </c>
      <c r="D115" s="14">
        <v>63</v>
      </c>
      <c r="E115" s="25">
        <v>1</v>
      </c>
      <c r="F115" s="14" t="s">
        <v>262</v>
      </c>
      <c r="G115" s="25">
        <f>VLOOKUP($B$88, $C$244:$AY$258, C115, FALSE)</f>
        <v>2805.442</v>
      </c>
      <c r="H115" s="14">
        <f>G115-VLOOKUP($B$89, $C$244:$AY$258, C115, FALSE)</f>
        <v>31.291999999999916</v>
      </c>
    </row>
    <row r="116" spans="1:8">
      <c r="A116" s="8"/>
      <c r="C116" s="25">
        <v>30</v>
      </c>
      <c r="D116" s="14">
        <v>64</v>
      </c>
      <c r="E116" s="25">
        <v>1</v>
      </c>
      <c r="F116" s="14" t="s">
        <v>262</v>
      </c>
      <c r="G116" s="25">
        <f>VLOOKUP($B$88, $C$244:$AY$258, C116, FALSE)</f>
        <v>2857.143</v>
      </c>
      <c r="H116" s="14">
        <f>G116-VLOOKUP($B$89, $C$244:$AY$258, C116, FALSE)</f>
        <v>34.014000000000124</v>
      </c>
    </row>
    <row r="117" spans="1:8">
      <c r="A117" s="8"/>
      <c r="C117" s="25">
        <v>31</v>
      </c>
      <c r="D117" s="14">
        <v>65</v>
      </c>
      <c r="E117" s="25">
        <v>1</v>
      </c>
      <c r="F117" s="14" t="s">
        <v>262</v>
      </c>
      <c r="G117" s="25">
        <f>VLOOKUP($B$88, $C$244:$AY$258, C117, FALSE)</f>
        <v>2680.2719999999999</v>
      </c>
      <c r="H117" s="14">
        <f>G117-VLOOKUP($B$89, $C$244:$AY$258, C117, FALSE)</f>
        <v>16.326000000000022</v>
      </c>
    </row>
    <row r="118" spans="1:8">
      <c r="A118" s="8"/>
      <c r="C118" s="25">
        <v>32</v>
      </c>
      <c r="D118" s="14">
        <v>43</v>
      </c>
      <c r="E118" s="25">
        <v>1</v>
      </c>
      <c r="F118" s="14" t="s">
        <v>262</v>
      </c>
      <c r="G118" s="25">
        <f>VLOOKUP($B$88, $C$244:$AY$258, C118, FALSE)</f>
        <v>2586.395</v>
      </c>
      <c r="H118" s="14">
        <f>G118-VLOOKUP($B$89, $C$244:$AY$258, C118, FALSE)</f>
        <v>-92.516999999999825</v>
      </c>
    </row>
    <row r="119" spans="1:8">
      <c r="A119" s="8"/>
      <c r="C119" s="25">
        <v>33</v>
      </c>
      <c r="D119" s="14">
        <v>44</v>
      </c>
      <c r="E119" s="25">
        <v>1</v>
      </c>
      <c r="F119" s="14" t="s">
        <v>262</v>
      </c>
      <c r="G119" s="25">
        <f>VLOOKUP($B$88, $C$244:$AY$258, C119, FALSE)</f>
        <v>2470.748</v>
      </c>
      <c r="H119" s="14">
        <f>G119-VLOOKUP($B$89, $C$244:$AY$258, C119, FALSE)</f>
        <v>-185.03400000000011</v>
      </c>
    </row>
    <row r="120" spans="1:8">
      <c r="A120" s="8"/>
      <c r="C120" s="25">
        <v>34</v>
      </c>
      <c r="D120" s="14">
        <v>45</v>
      </c>
      <c r="E120" s="25">
        <v>1</v>
      </c>
      <c r="F120" s="14" t="s">
        <v>262</v>
      </c>
      <c r="G120" s="25">
        <f>VLOOKUP($B$88, $C$244:$AY$258, C120, FALSE)</f>
        <v>1846.259</v>
      </c>
      <c r="H120" s="14">
        <f>G120-VLOOKUP($B$89, $C$244:$AY$258, C120, FALSE)</f>
        <v>108.84400000000005</v>
      </c>
    </row>
    <row r="121" spans="1:8">
      <c r="A121" s="8"/>
      <c r="C121" s="25">
        <v>35</v>
      </c>
      <c r="D121" s="14">
        <v>46</v>
      </c>
      <c r="E121" s="25">
        <v>1</v>
      </c>
      <c r="F121" s="14" t="s">
        <v>262</v>
      </c>
      <c r="G121" s="25">
        <f>VLOOKUP($B$88, $C$244:$AY$258, C121, FALSE)</f>
        <v>2185.0340000000001</v>
      </c>
      <c r="H121" s="14">
        <f>G121-VLOOKUP($B$89, $C$244:$AY$258, C121, FALSE)</f>
        <v>6.8029999999998836</v>
      </c>
    </row>
    <row r="122" spans="1:8">
      <c r="A122" s="8"/>
      <c r="C122" s="25">
        <v>36</v>
      </c>
      <c r="D122" s="14">
        <v>56</v>
      </c>
      <c r="E122" s="25">
        <v>1</v>
      </c>
      <c r="F122" s="14" t="s">
        <v>262</v>
      </c>
      <c r="G122" s="25">
        <f>VLOOKUP($B$88, $C$244:$AY$258, C122, FALSE)</f>
        <v>-44580.95</v>
      </c>
      <c r="H122" s="14">
        <f>G122-VLOOKUP($B$89, $C$244:$AY$258, C122, FALSE)</f>
        <v>0</v>
      </c>
    </row>
    <row r="123" spans="1:8">
      <c r="A123" s="8"/>
      <c r="C123" s="25">
        <v>37</v>
      </c>
      <c r="D123" s="14">
        <v>20</v>
      </c>
      <c r="E123" s="25">
        <v>1</v>
      </c>
      <c r="F123" s="14" t="s">
        <v>264</v>
      </c>
      <c r="G123" s="25">
        <f>VLOOKUP($B$88, $C$244:$AY$258, C123, FALSE)</f>
        <v>2234.0140000000001</v>
      </c>
      <c r="H123" s="14">
        <f>G123-VLOOKUP($B$89, $C$244:$AY$258, C123, FALSE)</f>
        <v>82.994000000000142</v>
      </c>
    </row>
    <row r="124" spans="1:8">
      <c r="A124" s="8"/>
      <c r="C124" s="25">
        <v>38</v>
      </c>
      <c r="D124" s="14">
        <v>13</v>
      </c>
      <c r="E124" s="25">
        <v>1</v>
      </c>
      <c r="F124" s="14" t="s">
        <v>264</v>
      </c>
      <c r="G124" s="25">
        <f>VLOOKUP($B$88, $C$244:$AY$258, C124, FALSE)</f>
        <v>1765.9860000000001</v>
      </c>
      <c r="H124" s="14">
        <f>G124-VLOOKUP($B$89, $C$244:$AY$258, C124, FALSE)</f>
        <v>4.081000000000131</v>
      </c>
    </row>
    <row r="125" spans="1:8">
      <c r="A125" s="8"/>
      <c r="C125" s="25">
        <v>39</v>
      </c>
      <c r="D125" s="14">
        <v>11</v>
      </c>
      <c r="E125" s="25">
        <v>1</v>
      </c>
      <c r="F125" s="14" t="s">
        <v>264</v>
      </c>
      <c r="G125" s="25">
        <f>VLOOKUP($B$88, $C$244:$AY$258, C125, FALSE)</f>
        <v>1544.2180000000001</v>
      </c>
      <c r="H125" s="14">
        <f>G125-VLOOKUP($B$89, $C$244:$AY$258, C125, FALSE)</f>
        <v>96.59900000000016</v>
      </c>
    </row>
    <row r="126" spans="1:8">
      <c r="A126" s="8"/>
      <c r="C126" s="25">
        <v>40</v>
      </c>
      <c r="D126" s="14">
        <v>10</v>
      </c>
      <c r="E126" s="25">
        <v>1</v>
      </c>
      <c r="F126" s="14" t="s">
        <v>264</v>
      </c>
      <c r="G126" s="25">
        <f>VLOOKUP($B$88, $C$244:$AY$258, C126, FALSE)</f>
        <v>1285.7139999999999</v>
      </c>
      <c r="H126" s="14">
        <f>G126-VLOOKUP($B$89, $C$244:$AY$258, C126, FALSE)</f>
        <v>-66.667000000000144</v>
      </c>
    </row>
    <row r="127" spans="1:8">
      <c r="A127" s="8"/>
      <c r="C127" s="25">
        <v>41</v>
      </c>
      <c r="D127" s="14">
        <v>9</v>
      </c>
      <c r="E127" s="25">
        <v>1</v>
      </c>
      <c r="F127" s="14" t="s">
        <v>264</v>
      </c>
      <c r="G127" s="25">
        <f>VLOOKUP($B$88, $C$244:$AY$258, C127, FALSE)</f>
        <v>1614.9659999999999</v>
      </c>
      <c r="H127" s="14">
        <f>G127-VLOOKUP($B$89, $C$244:$AY$258, C127, FALSE)</f>
        <v>-59.864000000000033</v>
      </c>
    </row>
    <row r="128" spans="1:8">
      <c r="A128" s="8"/>
      <c r="C128" s="25">
        <v>42</v>
      </c>
      <c r="D128" s="14">
        <v>8</v>
      </c>
      <c r="E128" s="25">
        <v>1</v>
      </c>
      <c r="F128" s="14" t="s">
        <v>264</v>
      </c>
      <c r="G128" s="25">
        <f>VLOOKUP($B$88, $C$244:$AY$258, C128, FALSE)</f>
        <v>-44580.95</v>
      </c>
      <c r="H128" s="14">
        <f>G128-VLOOKUP($B$89, $C$244:$AY$258, C128, FALSE)</f>
        <v>0</v>
      </c>
    </row>
    <row r="129" spans="1:77">
      <c r="A129" s="8"/>
      <c r="C129" s="25">
        <v>43</v>
      </c>
      <c r="D129" s="14">
        <v>7</v>
      </c>
      <c r="E129" s="25">
        <v>1</v>
      </c>
      <c r="F129" s="14" t="s">
        <v>264</v>
      </c>
      <c r="G129" s="25">
        <f>VLOOKUP($B$88, $C$244:$AY$258, C129, FALSE)</f>
        <v>1673.4690000000001</v>
      </c>
      <c r="H129" s="14">
        <f>G129-VLOOKUP($B$89, $C$244:$AY$258, C129, FALSE)</f>
        <v>-77.550999999999931</v>
      </c>
    </row>
    <row r="130" spans="1:77">
      <c r="A130" s="8"/>
      <c r="C130" s="25">
        <v>44</v>
      </c>
      <c r="D130" s="14">
        <v>6</v>
      </c>
      <c r="E130" s="25">
        <v>1</v>
      </c>
      <c r="F130" s="14" t="s">
        <v>264</v>
      </c>
      <c r="G130" s="25">
        <f>VLOOKUP($B$88, $C$244:$AY$258, C130, FALSE)</f>
        <v>1436.7349999999999</v>
      </c>
      <c r="H130" s="14">
        <f>G130-VLOOKUP($B$89, $C$244:$AY$258, C130, FALSE)</f>
        <v>35.373999999999796</v>
      </c>
    </row>
    <row r="131" spans="1:77">
      <c r="A131" s="8"/>
      <c r="C131" s="25">
        <v>45</v>
      </c>
      <c r="D131" s="14">
        <v>5</v>
      </c>
      <c r="E131" s="25">
        <v>1</v>
      </c>
      <c r="F131" s="14" t="s">
        <v>264</v>
      </c>
      <c r="G131" s="25">
        <f>VLOOKUP($B$88, $C$244:$AY$258, C131, FALSE)</f>
        <v>1385.0340000000001</v>
      </c>
      <c r="H131" s="14">
        <f>G131-VLOOKUP($B$89, $C$244:$AY$258, C131, FALSE)</f>
        <v>-57.142999999999802</v>
      </c>
    </row>
    <row r="132" spans="1:77">
      <c r="A132" s="8"/>
      <c r="C132" s="25">
        <v>46</v>
      </c>
      <c r="D132" s="14">
        <v>3</v>
      </c>
      <c r="E132" s="25">
        <v>1</v>
      </c>
      <c r="F132" s="14" t="s">
        <v>264</v>
      </c>
      <c r="G132" s="25">
        <f>VLOOKUP($B$88, $C$244:$AY$258, C132, FALSE)</f>
        <v>-44580.95</v>
      </c>
      <c r="H132" s="14">
        <f>G132-VLOOKUP($B$89, $C$244:$AY$258, C132, FALSE)</f>
        <v>0</v>
      </c>
    </row>
    <row r="133" spans="1:77">
      <c r="A133" s="8"/>
      <c r="C133" s="25">
        <v>47</v>
      </c>
      <c r="D133" s="14">
        <v>1</v>
      </c>
      <c r="E133" s="25">
        <v>1</v>
      </c>
      <c r="F133" s="14" t="s">
        <v>264</v>
      </c>
      <c r="G133" s="25">
        <f>VLOOKUP($B$88, $C$244:$AY$258, C133, FALSE)</f>
        <v>-44580.95</v>
      </c>
      <c r="H133" s="14">
        <f>G133-VLOOKUP($B$89, $C$244:$AY$258, C133, FALSE)</f>
        <v>0</v>
      </c>
    </row>
    <row r="134" spans="1:77">
      <c r="A134" s="8"/>
      <c r="C134" s="25">
        <v>48</v>
      </c>
      <c r="D134" s="14">
        <v>12</v>
      </c>
      <c r="E134" s="25">
        <v>1</v>
      </c>
      <c r="F134" s="14" t="s">
        <v>264</v>
      </c>
      <c r="G134" s="25">
        <f>VLOOKUP($B$88, $C$244:$AY$258, C134, FALSE)</f>
        <v>-44580.95</v>
      </c>
      <c r="H134" s="14">
        <f>G134-VLOOKUP($B$89, $C$244:$AY$258, C134, FALSE)</f>
        <v>0</v>
      </c>
    </row>
    <row r="135" spans="1:77" s="53" customFormat="1" ht="13.5" thickBot="1">
      <c r="A135" s="61"/>
      <c r="B135" s="49"/>
      <c r="C135" s="50">
        <v>49</v>
      </c>
      <c r="D135" s="51">
        <v>2</v>
      </c>
      <c r="E135" s="50">
        <v>1</v>
      </c>
      <c r="F135" s="51" t="s">
        <v>264</v>
      </c>
      <c r="G135" s="50">
        <f>VLOOKUP($B$88, $C$244:$AY$258, C135, FALSE)</f>
        <v>2349.66</v>
      </c>
      <c r="H135" s="51">
        <f>G135-VLOOKUP($B$89, $C$244:$AY$258, C135, FALSE)</f>
        <v>517.00699999999983</v>
      </c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</row>
    <row r="136" spans="1:77" s="54" customFormat="1">
      <c r="A136" s="86"/>
      <c r="B136" s="87"/>
      <c r="C136" s="12">
        <v>0</v>
      </c>
      <c r="D136" s="55" t="s">
        <v>156</v>
      </c>
      <c r="E136" s="12">
        <v>1</v>
      </c>
      <c r="F136" s="55" t="s">
        <v>259</v>
      </c>
      <c r="G136" s="55" t="s">
        <v>259</v>
      </c>
      <c r="H136" s="55" t="s">
        <v>259</v>
      </c>
      <c r="I136" s="57"/>
      <c r="J136" s="57"/>
      <c r="M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  <c r="BK136" s="57"/>
      <c r="BL136" s="57"/>
      <c r="BM136" s="57"/>
      <c r="BN136" s="57"/>
      <c r="BO136" s="57"/>
      <c r="BP136" s="57"/>
      <c r="BQ136" s="57"/>
      <c r="BR136" s="57"/>
      <c r="BS136" s="57"/>
      <c r="BT136" s="57"/>
      <c r="BU136" s="57"/>
      <c r="BV136" s="57"/>
      <c r="BW136" s="57"/>
      <c r="BX136" s="57"/>
      <c r="BY136" s="57"/>
    </row>
    <row r="137" spans="1:77" ht="13.5" thickBot="1">
      <c r="A137" s="86" t="s">
        <v>268</v>
      </c>
      <c r="B137" s="88"/>
      <c r="C137" s="25">
        <v>1</v>
      </c>
      <c r="D137" s="14" t="s">
        <v>242</v>
      </c>
      <c r="E137" s="25">
        <v>1</v>
      </c>
      <c r="F137" s="14" t="s">
        <v>259</v>
      </c>
      <c r="G137" s="14" t="s">
        <v>259</v>
      </c>
      <c r="H137" s="14" t="s">
        <v>259</v>
      </c>
    </row>
    <row r="138" spans="1:77" ht="15.75" thickBot="1">
      <c r="A138" s="23" t="s">
        <v>260</v>
      </c>
      <c r="B138" s="58">
        <f>VLOOKUP(B9,B264:C278,2,FALSE)</f>
        <v>22.504999999999999</v>
      </c>
      <c r="C138" s="25">
        <v>2</v>
      </c>
      <c r="D138" s="25" t="s">
        <v>157</v>
      </c>
      <c r="E138" s="25">
        <v>1</v>
      </c>
      <c r="F138" s="14" t="s">
        <v>259</v>
      </c>
      <c r="G138" s="14" t="s">
        <v>259</v>
      </c>
      <c r="H138" s="14" t="s">
        <v>259</v>
      </c>
    </row>
    <row r="139" spans="1:77" ht="15.75" thickBot="1">
      <c r="A139" s="23" t="s">
        <v>261</v>
      </c>
      <c r="B139" s="58">
        <f>VLOOKUP(B10,B264:C278,2,FALSE)</f>
        <v>0.161</v>
      </c>
      <c r="C139" s="25">
        <v>3</v>
      </c>
      <c r="D139" s="25" t="s">
        <v>158</v>
      </c>
      <c r="E139" s="25">
        <v>1</v>
      </c>
      <c r="F139" s="14" t="s">
        <v>259</v>
      </c>
      <c r="G139" s="14" t="s">
        <v>259</v>
      </c>
      <c r="H139" s="14" t="s">
        <v>259</v>
      </c>
    </row>
    <row r="140" spans="1:77">
      <c r="C140" s="25">
        <v>4</v>
      </c>
      <c r="D140" s="25" t="s">
        <v>159</v>
      </c>
      <c r="E140" s="25">
        <v>1</v>
      </c>
      <c r="F140" s="14" t="s">
        <v>259</v>
      </c>
      <c r="G140" s="14" t="s">
        <v>259</v>
      </c>
      <c r="H140" s="14" t="s">
        <v>259</v>
      </c>
    </row>
    <row r="141" spans="1:77">
      <c r="C141" s="25">
        <v>5</v>
      </c>
      <c r="D141" s="25" t="s">
        <v>160</v>
      </c>
      <c r="E141" s="25">
        <v>1</v>
      </c>
      <c r="F141" s="14" t="s">
        <v>259</v>
      </c>
      <c r="G141" s="14" t="s">
        <v>259</v>
      </c>
      <c r="H141" s="14" t="s">
        <v>259</v>
      </c>
    </row>
    <row r="142" spans="1:77">
      <c r="C142" s="25">
        <v>6</v>
      </c>
      <c r="D142" s="25" t="s">
        <v>161</v>
      </c>
      <c r="E142" s="25">
        <v>1</v>
      </c>
      <c r="F142" s="14" t="s">
        <v>259</v>
      </c>
      <c r="G142" s="25">
        <f>VLOOKUP($B$138,$C$264:$CC$278,C142, FALSE)</f>
        <v>3521.0880000000002</v>
      </c>
      <c r="H142" s="14">
        <f>G142-VLOOKUP($B$139,$C$264:$CC$278,C142, FALSE)</f>
        <v>436.73400000000038</v>
      </c>
    </row>
    <row r="143" spans="1:77">
      <c r="C143" s="25">
        <v>7</v>
      </c>
      <c r="D143" s="25" t="s">
        <v>162</v>
      </c>
      <c r="E143" s="25">
        <v>1</v>
      </c>
      <c r="F143" s="14" t="s">
        <v>259</v>
      </c>
      <c r="G143" s="25">
        <f>VLOOKUP($B$138,$C$264:$CC$278,C143, FALSE)</f>
        <v>3146.9389999999999</v>
      </c>
      <c r="H143" s="14">
        <f>G143-VLOOKUP($B$139,$C$264:$CC$278,C143, FALSE)</f>
        <v>408.16300000000001</v>
      </c>
    </row>
    <row r="144" spans="1:77">
      <c r="C144" s="25">
        <v>8</v>
      </c>
      <c r="D144" s="25" t="s">
        <v>163</v>
      </c>
      <c r="E144" s="25">
        <v>1</v>
      </c>
      <c r="F144" s="14" t="s">
        <v>259</v>
      </c>
      <c r="G144" s="25">
        <f>VLOOKUP($B$138,$C$264:$CC$278,C144, FALSE)</f>
        <v>3212.2449999999999</v>
      </c>
      <c r="H144" s="14">
        <f>G144-VLOOKUP($B$139,$C$264:$CC$278,C144, FALSE)</f>
        <v>346.93899999999985</v>
      </c>
    </row>
    <row r="145" spans="3:8">
      <c r="C145" s="25">
        <v>9</v>
      </c>
      <c r="D145" s="25" t="s">
        <v>164</v>
      </c>
      <c r="E145" s="25">
        <v>1</v>
      </c>
      <c r="F145" s="14" t="s">
        <v>259</v>
      </c>
      <c r="G145" s="25">
        <f>VLOOKUP($B$138,$C$264:$CC$278,C145, FALSE)</f>
        <v>2785.0340000000001</v>
      </c>
      <c r="H145" s="14">
        <f>G145-VLOOKUP($B$139,$C$264:$CC$278,C145, FALSE)</f>
        <v>342.85699999999997</v>
      </c>
    </row>
    <row r="146" spans="3:8">
      <c r="C146" s="25">
        <v>10</v>
      </c>
      <c r="D146" s="25" t="s">
        <v>165</v>
      </c>
      <c r="E146" s="25">
        <v>1</v>
      </c>
      <c r="F146" s="14" t="s">
        <v>259</v>
      </c>
      <c r="G146" s="25">
        <f>VLOOKUP($B$138,$C$264:$CC$278,C146, FALSE)</f>
        <v>3119.7280000000001</v>
      </c>
      <c r="H146" s="14">
        <f>G146-VLOOKUP($B$139,$C$264:$CC$278,C146, FALSE)</f>
        <v>43.538000000000011</v>
      </c>
    </row>
    <row r="147" spans="3:8">
      <c r="C147" s="25">
        <v>11</v>
      </c>
      <c r="D147" s="25" t="s">
        <v>166</v>
      </c>
      <c r="E147" s="25">
        <v>1</v>
      </c>
      <c r="F147" s="14" t="s">
        <v>259</v>
      </c>
      <c r="G147" s="25">
        <f>VLOOKUP($B$138,$C$264:$CC$278,C147, FALSE)</f>
        <v>3325.17</v>
      </c>
      <c r="H147" s="14">
        <f>G147-VLOOKUP($B$139,$C$264:$CC$278,C147, FALSE)</f>
        <v>73.469000000000051</v>
      </c>
    </row>
    <row r="148" spans="3:8">
      <c r="C148" s="25">
        <v>12</v>
      </c>
      <c r="D148" s="25" t="s">
        <v>167</v>
      </c>
      <c r="E148" s="25">
        <v>1</v>
      </c>
      <c r="F148" s="14" t="s">
        <v>259</v>
      </c>
      <c r="G148" s="25">
        <f>VLOOKUP($B$138,$C$264:$CC$278,C148, FALSE)</f>
        <v>2897.9589999999998</v>
      </c>
      <c r="H148" s="14">
        <f>G148-VLOOKUP($B$139,$C$264:$CC$278,C148, FALSE)</f>
        <v>6.8029999999998836</v>
      </c>
    </row>
    <row r="149" spans="3:8">
      <c r="C149" s="25">
        <v>13</v>
      </c>
      <c r="D149" s="25" t="s">
        <v>168</v>
      </c>
      <c r="E149" s="25">
        <v>1</v>
      </c>
      <c r="F149" s="14" t="s">
        <v>259</v>
      </c>
      <c r="G149" s="25">
        <f>VLOOKUP($B$138,$C$264:$CC$278,C149, FALSE)</f>
        <v>2813.605</v>
      </c>
      <c r="H149" s="14">
        <f>G149-VLOOKUP($B$139,$C$264:$CC$278,C149, FALSE)</f>
        <v>-2.7220000000002074</v>
      </c>
    </row>
    <row r="150" spans="3:8">
      <c r="C150" s="25">
        <v>14</v>
      </c>
      <c r="D150" s="25">
        <v>66</v>
      </c>
      <c r="E150" s="25">
        <v>1</v>
      </c>
      <c r="F150" s="14" t="s">
        <v>262</v>
      </c>
      <c r="G150" s="25">
        <f>VLOOKUP($B$138,$C$264:$CC$278,C150, FALSE)</f>
        <v>2145.578</v>
      </c>
      <c r="H150" s="14">
        <f>G150-VLOOKUP($B$139,$C$264:$CC$278,C150, FALSE)</f>
        <v>1.3600000000001273</v>
      </c>
    </row>
    <row r="151" spans="3:8">
      <c r="C151" s="25">
        <v>15</v>
      </c>
      <c r="D151" s="25">
        <v>67</v>
      </c>
      <c r="E151" s="25">
        <v>1</v>
      </c>
      <c r="F151" s="14" t="s">
        <v>262</v>
      </c>
      <c r="G151" s="25">
        <f>VLOOKUP($B$138,$C$264:$CC$278,C151, FALSE)</f>
        <v>5404.0820000000003</v>
      </c>
      <c r="H151" s="14">
        <f>G151-VLOOKUP($B$139,$C$264:$CC$278,C151, FALSE)</f>
        <v>-20.407999999999447</v>
      </c>
    </row>
    <row r="152" spans="3:8">
      <c r="C152" s="25">
        <v>16</v>
      </c>
      <c r="D152" s="25">
        <v>68</v>
      </c>
      <c r="E152" s="25">
        <v>1</v>
      </c>
      <c r="F152" s="14" t="s">
        <v>262</v>
      </c>
      <c r="G152" s="25">
        <f>VLOOKUP($B$138,$C$264:$CC$278,C152, FALSE)</f>
        <v>2794.558</v>
      </c>
      <c r="H152" s="14">
        <f>G152-VLOOKUP($B$139,$C$264:$CC$278,C152, FALSE)</f>
        <v>-42.177000000000135</v>
      </c>
    </row>
    <row r="153" spans="3:8">
      <c r="C153" s="25">
        <v>17</v>
      </c>
      <c r="D153" s="25">
        <v>69</v>
      </c>
      <c r="E153" s="25">
        <v>1</v>
      </c>
      <c r="F153" s="14" t="s">
        <v>262</v>
      </c>
      <c r="G153" s="25">
        <f>VLOOKUP($B$138,$C$264:$CC$278,C153, FALSE)</f>
        <v>2397.279</v>
      </c>
      <c r="H153" s="14">
        <f>G153-VLOOKUP($B$139,$C$264:$CC$278,C153, FALSE)</f>
        <v>-72.108999999999924</v>
      </c>
    </row>
    <row r="154" spans="3:8">
      <c r="C154" s="25">
        <v>18</v>
      </c>
      <c r="D154" s="25">
        <v>70</v>
      </c>
      <c r="E154" s="25">
        <v>1</v>
      </c>
      <c r="F154" s="14" t="s">
        <v>262</v>
      </c>
      <c r="G154" s="25">
        <f>VLOOKUP($B$138,$C$264:$CC$278,C154, FALSE)</f>
        <v>2389.116</v>
      </c>
      <c r="H154" s="14">
        <f>G154-VLOOKUP($B$139,$C$264:$CC$278,C154, FALSE)</f>
        <v>-70.748000000000047</v>
      </c>
    </row>
    <row r="155" spans="3:8">
      <c r="C155" s="25">
        <v>19</v>
      </c>
      <c r="D155" s="25">
        <v>71</v>
      </c>
      <c r="E155" s="25">
        <v>1</v>
      </c>
      <c r="F155" s="14" t="s">
        <v>262</v>
      </c>
      <c r="G155" s="25">
        <f>VLOOKUP($B$138,$C$264:$CC$278,C155, FALSE)</f>
        <v>2163.2649999999999</v>
      </c>
      <c r="H155" s="14">
        <f>G155-VLOOKUP($B$139,$C$264:$CC$278,C155, FALSE)</f>
        <v>-73.470000000000255</v>
      </c>
    </row>
    <row r="156" spans="3:8">
      <c r="C156" s="25">
        <v>20</v>
      </c>
      <c r="D156" s="25">
        <v>72</v>
      </c>
      <c r="E156" s="25">
        <v>1</v>
      </c>
      <c r="F156" s="14" t="s">
        <v>262</v>
      </c>
      <c r="G156" s="25">
        <f>VLOOKUP($B$138,$C$264:$CC$278,C156, FALSE)</f>
        <v>2117.0070000000001</v>
      </c>
      <c r="H156" s="14">
        <f>G156-VLOOKUP($B$139,$C$264:$CC$278,C156, FALSE)</f>
        <v>24.490000000000236</v>
      </c>
    </row>
    <row r="157" spans="3:8">
      <c r="C157" s="25">
        <v>21</v>
      </c>
      <c r="D157" s="25">
        <v>73</v>
      </c>
      <c r="E157" s="25">
        <v>1</v>
      </c>
      <c r="F157" s="14" t="s">
        <v>262</v>
      </c>
      <c r="G157" s="25">
        <f>VLOOKUP($B$138,$C$264:$CC$278,C157, FALSE)</f>
        <v>3008.163</v>
      </c>
      <c r="H157" s="14">
        <f>G157-VLOOKUP($B$139,$C$264:$CC$278,C157, FALSE)</f>
        <v>-66.666999999999916</v>
      </c>
    </row>
    <row r="158" spans="3:8">
      <c r="C158" s="25">
        <v>22</v>
      </c>
      <c r="D158" s="25">
        <v>74</v>
      </c>
      <c r="E158" s="25">
        <v>1</v>
      </c>
      <c r="F158" s="14" t="s">
        <v>262</v>
      </c>
      <c r="G158" s="25">
        <f>VLOOKUP($B$138,$C$264:$CC$278,C158, FALSE)</f>
        <v>2502.0410000000002</v>
      </c>
      <c r="H158" s="14">
        <f>G158-VLOOKUP($B$139,$C$264:$CC$278,C158, FALSE)</f>
        <v>-59.864000000000033</v>
      </c>
    </row>
    <row r="159" spans="3:8">
      <c r="C159" s="25">
        <v>23</v>
      </c>
      <c r="D159" s="25">
        <v>75</v>
      </c>
      <c r="E159" s="25">
        <v>1</v>
      </c>
      <c r="F159" s="14" t="s">
        <v>262</v>
      </c>
      <c r="G159" s="25">
        <f>VLOOKUP($B$138,$C$264:$CC$278,C159, FALSE)</f>
        <v>2391.837</v>
      </c>
      <c r="H159" s="14">
        <f>G159-VLOOKUP($B$139,$C$264:$CC$278,C159, FALSE)</f>
        <v>-43.536999999999807</v>
      </c>
    </row>
    <row r="160" spans="3:8">
      <c r="C160" s="25">
        <v>24</v>
      </c>
      <c r="D160" s="25">
        <v>76</v>
      </c>
      <c r="E160" s="25">
        <v>1</v>
      </c>
      <c r="F160" s="14" t="s">
        <v>262</v>
      </c>
      <c r="G160" s="25">
        <f>VLOOKUP($B$138,$C$264:$CC$278,C160, FALSE)</f>
        <v>2204.0819999999999</v>
      </c>
      <c r="H160" s="14">
        <f>G160-VLOOKUP($B$139,$C$264:$CC$278,C160, FALSE)</f>
        <v>-1.3600000000001273</v>
      </c>
    </row>
    <row r="161" spans="3:8">
      <c r="C161" s="25">
        <v>25</v>
      </c>
      <c r="D161" s="25">
        <v>77</v>
      </c>
      <c r="E161" s="25">
        <v>1</v>
      </c>
      <c r="F161" s="14" t="s">
        <v>262</v>
      </c>
      <c r="G161" s="25">
        <f>VLOOKUP($B$138,$C$264:$CC$278,C161, FALSE)</f>
        <v>4951.0200000000004</v>
      </c>
      <c r="H161" s="14">
        <f>G161-VLOOKUP($B$139,$C$264:$CC$278,C161, FALSE)</f>
        <v>31.292000000000371</v>
      </c>
    </row>
    <row r="162" spans="3:8">
      <c r="C162" s="25">
        <v>26</v>
      </c>
      <c r="D162" s="25">
        <v>78</v>
      </c>
      <c r="E162" s="25">
        <v>1</v>
      </c>
      <c r="F162" s="14" t="s">
        <v>262</v>
      </c>
      <c r="G162" s="25">
        <f>VLOOKUP($B$138,$C$264:$CC$278,C162, FALSE)</f>
        <v>2986.395</v>
      </c>
      <c r="H162" s="14">
        <f>G162-VLOOKUP($B$139,$C$264:$CC$278,C162, FALSE)</f>
        <v>-17.686999999999898</v>
      </c>
    </row>
    <row r="163" spans="3:8">
      <c r="C163" s="25">
        <v>27</v>
      </c>
      <c r="D163" s="25">
        <v>79</v>
      </c>
      <c r="E163" s="25">
        <v>1</v>
      </c>
      <c r="F163" s="14" t="s">
        <v>262</v>
      </c>
      <c r="G163" s="25">
        <f>VLOOKUP($B$138,$C$264:$CC$278,C163, FALSE)</f>
        <v>2160.5439999999999</v>
      </c>
      <c r="H163" s="14">
        <f>G163-VLOOKUP($B$139,$C$264:$CC$278,C163, FALSE)</f>
        <v>-17.687000000000353</v>
      </c>
    </row>
    <row r="164" spans="3:8">
      <c r="C164" s="25">
        <v>28</v>
      </c>
      <c r="D164" s="62">
        <v>80</v>
      </c>
      <c r="E164" s="25">
        <v>1</v>
      </c>
      <c r="F164" s="14" t="s">
        <v>262</v>
      </c>
      <c r="G164" s="25">
        <f>VLOOKUP($B$138,$C$264:$CC$278,C164, FALSE)</f>
        <v>-99.319730000000007</v>
      </c>
      <c r="H164" s="14">
        <f>G164-VLOOKUP($B$139,$C$264:$CC$278,C164, FALSE)</f>
        <v>-73.469390000000004</v>
      </c>
    </row>
    <row r="165" spans="3:8">
      <c r="C165" s="25">
        <v>29</v>
      </c>
      <c r="D165" s="25">
        <v>81</v>
      </c>
      <c r="E165" s="25">
        <v>1</v>
      </c>
      <c r="F165" s="14" t="s">
        <v>262</v>
      </c>
      <c r="G165" s="25">
        <f>VLOOKUP($B$138,$C$264:$CC$278,C165, FALSE)</f>
        <v>2176.8710000000001</v>
      </c>
      <c r="H165" s="14">
        <f>G165-VLOOKUP($B$139,$C$264:$CC$278,C165, FALSE)</f>
        <v>4.0819999999998799</v>
      </c>
    </row>
    <row r="166" spans="3:8">
      <c r="C166" s="25">
        <v>30</v>
      </c>
      <c r="D166" s="25">
        <v>82</v>
      </c>
      <c r="E166" s="25">
        <v>1</v>
      </c>
      <c r="F166" s="14" t="s">
        <v>262</v>
      </c>
      <c r="G166" s="25">
        <f>VLOOKUP($B$138,$C$264:$CC$278,C166, FALSE)</f>
        <v>2466.6669999999999</v>
      </c>
      <c r="H166" s="14">
        <f>G166-VLOOKUP($B$139,$C$264:$CC$278,C166, FALSE)</f>
        <v>4.0819999999998799</v>
      </c>
    </row>
    <row r="167" spans="3:8">
      <c r="C167" s="25">
        <v>31</v>
      </c>
      <c r="D167" s="25">
        <v>83</v>
      </c>
      <c r="E167" s="25">
        <v>1</v>
      </c>
      <c r="F167" s="14" t="s">
        <v>262</v>
      </c>
      <c r="G167" s="25">
        <f>VLOOKUP($B$138,$C$264:$CC$278,C167, FALSE)</f>
        <v>2345.578</v>
      </c>
      <c r="H167" s="14">
        <f>G167-VLOOKUP($B$139,$C$264:$CC$278,C167, FALSE)</f>
        <v>2.7210000000000036</v>
      </c>
    </row>
    <row r="168" spans="3:8">
      <c r="C168" s="25">
        <v>32</v>
      </c>
      <c r="D168" s="25">
        <v>84</v>
      </c>
      <c r="E168" s="25">
        <v>1</v>
      </c>
      <c r="F168" s="14" t="s">
        <v>262</v>
      </c>
      <c r="G168" s="25">
        <f>VLOOKUP($B$138,$C$264:$CC$278,C168, FALSE)</f>
        <v>2609.5239999999999</v>
      </c>
      <c r="H168" s="14">
        <f>G168-VLOOKUP($B$139,$C$264:$CC$278,C168, FALSE)</f>
        <v>4.0819999999998799</v>
      </c>
    </row>
    <row r="169" spans="3:8">
      <c r="C169" s="25">
        <v>33</v>
      </c>
      <c r="D169" s="25">
        <v>85</v>
      </c>
      <c r="E169" s="25">
        <v>1</v>
      </c>
      <c r="F169" s="14" t="s">
        <v>262</v>
      </c>
      <c r="G169" s="25">
        <f>VLOOKUP($B$138,$C$264:$CC$278,C169, FALSE)</f>
        <v>2244.8980000000001</v>
      </c>
      <c r="H169" s="14">
        <f>G169-VLOOKUP($B$139,$C$264:$CC$278,C169, FALSE)</f>
        <v>10.884000000000015</v>
      </c>
    </row>
    <row r="170" spans="3:8">
      <c r="C170" s="25">
        <v>34</v>
      </c>
      <c r="D170" s="62">
        <v>86</v>
      </c>
      <c r="E170" s="25">
        <v>1</v>
      </c>
      <c r="F170" s="14" t="s">
        <v>262</v>
      </c>
      <c r="G170" s="25">
        <f>VLOOKUP($B$138,$C$264:$CC$278,C170, FALSE)</f>
        <v>-302.04079999999999</v>
      </c>
      <c r="H170" s="14">
        <f>G170-VLOOKUP($B$139,$C$264:$CC$278,C170, FALSE)</f>
        <v>-144.21769999999998</v>
      </c>
    </row>
    <row r="171" spans="3:8">
      <c r="C171" s="25">
        <v>35</v>
      </c>
      <c r="D171" s="25">
        <v>87</v>
      </c>
      <c r="E171" s="25">
        <v>1</v>
      </c>
      <c r="F171" s="14" t="s">
        <v>262</v>
      </c>
      <c r="G171" s="25">
        <f>VLOOKUP($B$138,$C$264:$CC$278,C171, FALSE)</f>
        <v>2474.83</v>
      </c>
      <c r="H171" s="14">
        <f>G171-VLOOKUP($B$139,$C$264:$CC$278,C171, FALSE)</f>
        <v>2.7210000000000036</v>
      </c>
    </row>
    <row r="172" spans="3:8">
      <c r="C172" s="25">
        <v>36</v>
      </c>
      <c r="D172" s="25">
        <v>88</v>
      </c>
      <c r="E172" s="25">
        <v>1</v>
      </c>
      <c r="F172" s="14" t="s">
        <v>262</v>
      </c>
      <c r="G172" s="25">
        <f>VLOOKUP($B$138,$C$264:$CC$278,C172, FALSE)</f>
        <v>2651.701</v>
      </c>
      <c r="H172" s="14">
        <f>G172-VLOOKUP($B$139,$C$264:$CC$278,C172, FALSE)</f>
        <v>10.885000000000218</v>
      </c>
    </row>
    <row r="173" spans="3:8">
      <c r="C173" s="25">
        <v>37</v>
      </c>
      <c r="D173" s="25">
        <v>89</v>
      </c>
      <c r="E173" s="25">
        <v>1</v>
      </c>
      <c r="F173" s="14" t="s">
        <v>262</v>
      </c>
      <c r="G173" s="25">
        <f>VLOOKUP($B$138,$C$264:$CC$278,C173, FALSE)</f>
        <v>-44580.95</v>
      </c>
      <c r="H173" s="14">
        <f>G173-VLOOKUP($B$139,$C$264:$CC$278,C173, FALSE)</f>
        <v>0</v>
      </c>
    </row>
    <row r="174" spans="3:8">
      <c r="C174" s="25">
        <v>38</v>
      </c>
      <c r="D174" s="25">
        <v>90</v>
      </c>
      <c r="E174" s="25">
        <v>1</v>
      </c>
      <c r="F174" s="14" t="s">
        <v>262</v>
      </c>
      <c r="G174" s="25">
        <f>VLOOKUP($B$138,$C$264:$CC$278,C174, FALSE)</f>
        <v>2949.66</v>
      </c>
      <c r="H174" s="14">
        <f>G174-VLOOKUP($B$139,$C$264:$CC$278,C174, FALSE)</f>
        <v>-12.245000000000346</v>
      </c>
    </row>
    <row r="175" spans="3:8">
      <c r="C175" s="25">
        <v>39</v>
      </c>
      <c r="D175" s="25">
        <v>91</v>
      </c>
      <c r="E175" s="25">
        <v>1</v>
      </c>
      <c r="F175" s="14" t="s">
        <v>262</v>
      </c>
      <c r="G175" s="25">
        <f>VLOOKUP($B$138,$C$264:$CC$278,C175, FALSE)</f>
        <v>2463.9459999999999</v>
      </c>
      <c r="H175" s="14">
        <f>G175-VLOOKUP($B$139,$C$264:$CC$278,C175, FALSE)</f>
        <v>-23.128999999999905</v>
      </c>
    </row>
    <row r="176" spans="3:8">
      <c r="C176" s="25">
        <v>40</v>
      </c>
      <c r="D176" s="25">
        <v>92</v>
      </c>
      <c r="E176" s="25">
        <v>1</v>
      </c>
      <c r="F176" s="14" t="s">
        <v>262</v>
      </c>
      <c r="G176" s="25">
        <f>VLOOKUP($B$138,$C$264:$CC$278,C176, FALSE)</f>
        <v>2880.2719999999999</v>
      </c>
      <c r="H176" s="14">
        <f>G176-VLOOKUP($B$139,$C$264:$CC$278,C176, FALSE)</f>
        <v>-28.572000000000116</v>
      </c>
    </row>
    <row r="177" spans="3:8">
      <c r="C177" s="25">
        <v>41</v>
      </c>
      <c r="D177" s="25">
        <v>93</v>
      </c>
      <c r="E177" s="25">
        <v>1</v>
      </c>
      <c r="F177" s="14" t="s">
        <v>262</v>
      </c>
      <c r="G177" s="25">
        <f>VLOOKUP($B$138,$C$264:$CC$278,C177, FALSE)</f>
        <v>2929.252</v>
      </c>
      <c r="H177" s="14">
        <f>G177-VLOOKUP($B$139,$C$264:$CC$278,C177, FALSE)</f>
        <v>-61.22400000000016</v>
      </c>
    </row>
    <row r="178" spans="3:8">
      <c r="C178" s="25">
        <v>42</v>
      </c>
      <c r="D178" s="25">
        <v>94</v>
      </c>
      <c r="E178" s="25">
        <v>1</v>
      </c>
      <c r="F178" s="14" t="s">
        <v>262</v>
      </c>
      <c r="G178" s="25">
        <f>VLOOKUP($B$138,$C$264:$CC$278,C178, FALSE)</f>
        <v>2635.3739999999998</v>
      </c>
      <c r="H178" s="14">
        <f>G178-VLOOKUP($B$139,$C$264:$CC$278,C178, FALSE)</f>
        <v>-85.714000000000397</v>
      </c>
    </row>
    <row r="179" spans="3:8">
      <c r="C179" s="25">
        <v>43</v>
      </c>
      <c r="D179" s="25">
        <v>95</v>
      </c>
      <c r="E179" s="25">
        <v>1</v>
      </c>
      <c r="F179" s="14" t="s">
        <v>262</v>
      </c>
      <c r="G179" s="25">
        <f>VLOOKUP($B$138,$C$264:$CC$278,C179, FALSE)</f>
        <v>2897.9589999999998</v>
      </c>
      <c r="H179" s="14">
        <f>G179-VLOOKUP($B$139,$C$264:$CC$278,C179, FALSE)</f>
        <v>-72.109000000000378</v>
      </c>
    </row>
    <row r="180" spans="3:8">
      <c r="C180" s="25">
        <v>44</v>
      </c>
      <c r="D180" s="25">
        <v>96</v>
      </c>
      <c r="E180" s="25">
        <v>1</v>
      </c>
      <c r="F180" s="14" t="s">
        <v>262</v>
      </c>
      <c r="G180" s="25">
        <f>VLOOKUP($B$138,$C$264:$CC$278,C180, FALSE)</f>
        <v>-44580.95</v>
      </c>
      <c r="H180" s="14">
        <f>G180-VLOOKUP($B$139,$C$264:$CC$278,C180, FALSE)</f>
        <v>0</v>
      </c>
    </row>
    <row r="181" spans="3:8">
      <c r="C181" s="25">
        <v>45</v>
      </c>
      <c r="D181" s="25">
        <v>97</v>
      </c>
      <c r="E181" s="25">
        <v>1</v>
      </c>
      <c r="F181" s="14" t="s">
        <v>262</v>
      </c>
      <c r="G181" s="25">
        <f>VLOOKUP($B$138,$C$264:$CC$278,C181, FALSE)</f>
        <v>2470.748</v>
      </c>
      <c r="H181" s="14">
        <f>G181-VLOOKUP($B$139,$C$264:$CC$278,C181, FALSE)</f>
        <v>-47.619000000000142</v>
      </c>
    </row>
    <row r="182" spans="3:8">
      <c r="C182" s="25">
        <v>46</v>
      </c>
      <c r="D182" s="25">
        <v>98</v>
      </c>
      <c r="E182" s="25">
        <v>1</v>
      </c>
      <c r="F182" s="14" t="s">
        <v>262</v>
      </c>
      <c r="G182" s="25">
        <f>VLOOKUP($B$138,$C$264:$CC$278,C182, FALSE)</f>
        <v>2616.3270000000002</v>
      </c>
      <c r="H182" s="14">
        <f>G182-VLOOKUP($B$139,$C$264:$CC$278,C182, FALSE)</f>
        <v>-35.373999999999796</v>
      </c>
    </row>
    <row r="183" spans="3:8">
      <c r="C183" s="25">
        <v>47</v>
      </c>
      <c r="D183" s="25">
        <v>99</v>
      </c>
      <c r="E183" s="25">
        <v>1</v>
      </c>
      <c r="F183" s="14" t="s">
        <v>262</v>
      </c>
      <c r="G183" s="25">
        <f>VLOOKUP($B$138,$C$264:$CC$278,C183, FALSE)</f>
        <v>2668.027</v>
      </c>
      <c r="H183" s="14">
        <f>G183-VLOOKUP($B$139,$C$264:$CC$278,C183, FALSE)</f>
        <v>-6.8029999999998836</v>
      </c>
    </row>
    <row r="184" spans="3:8">
      <c r="C184" s="25">
        <v>48</v>
      </c>
      <c r="D184" s="25">
        <v>100</v>
      </c>
      <c r="E184" s="25">
        <v>1</v>
      </c>
      <c r="F184" s="14" t="s">
        <v>262</v>
      </c>
      <c r="G184" s="25">
        <f>VLOOKUP($B$138,$C$264:$CC$278,C184, FALSE)</f>
        <v>2329.252</v>
      </c>
      <c r="H184" s="14">
        <f>G184-VLOOKUP($B$139,$C$264:$CC$278,C184, FALSE)</f>
        <v>-38.095000000000255</v>
      </c>
    </row>
    <row r="185" spans="3:8">
      <c r="C185" s="25">
        <v>49</v>
      </c>
      <c r="D185" s="25">
        <v>101</v>
      </c>
      <c r="E185" s="25">
        <v>1</v>
      </c>
      <c r="F185" s="14" t="s">
        <v>262</v>
      </c>
      <c r="G185" s="25">
        <f>VLOOKUP($B$138,$C$264:$CC$278,C185, FALSE)</f>
        <v>2478.9119999999998</v>
      </c>
      <c r="H185" s="14">
        <f>G185-VLOOKUP($B$139,$C$264:$CC$278,C185, FALSE)</f>
        <v>-17.687000000000353</v>
      </c>
    </row>
    <row r="186" spans="3:8">
      <c r="C186" s="25">
        <v>50</v>
      </c>
      <c r="D186" s="25">
        <v>102</v>
      </c>
      <c r="E186" s="25">
        <v>1</v>
      </c>
      <c r="F186" s="14" t="s">
        <v>262</v>
      </c>
      <c r="G186" s="25">
        <f>VLOOKUP($B$138,$C$264:$CC$278,C186, FALSE)</f>
        <v>3414.9659999999999</v>
      </c>
      <c r="H186" s="14">
        <f>G186-VLOOKUP($B$139,$C$264:$CC$278,C186, FALSE)</f>
        <v>0</v>
      </c>
    </row>
    <row r="187" spans="3:8">
      <c r="C187" s="25">
        <v>51</v>
      </c>
      <c r="D187" s="25">
        <v>103</v>
      </c>
      <c r="E187" s="25">
        <v>1</v>
      </c>
      <c r="F187" s="14" t="s">
        <v>262</v>
      </c>
      <c r="G187" s="25">
        <f>VLOOKUP($B$138,$C$264:$CC$278,C187, FALSE)</f>
        <v>3102.0410000000002</v>
      </c>
      <c r="H187" s="14">
        <f>G187-VLOOKUP($B$139,$C$264:$CC$278,C187, FALSE)</f>
        <v>13.606000000000222</v>
      </c>
    </row>
    <row r="188" spans="3:8">
      <c r="C188" s="25">
        <v>52</v>
      </c>
      <c r="D188" s="25">
        <v>104</v>
      </c>
      <c r="E188" s="25">
        <v>1</v>
      </c>
      <c r="F188" s="14" t="s">
        <v>262</v>
      </c>
      <c r="G188" s="25">
        <f>VLOOKUP($B$138,$C$264:$CC$278,C188, FALSE)</f>
        <v>2404.0819999999999</v>
      </c>
      <c r="H188" s="14">
        <f>G188-VLOOKUP($B$139,$C$264:$CC$278,C188, FALSE)</f>
        <v>-2.7210000000000036</v>
      </c>
    </row>
    <row r="189" spans="3:8">
      <c r="C189" s="25">
        <v>53</v>
      </c>
      <c r="D189" s="25">
        <v>105</v>
      </c>
      <c r="E189" s="25">
        <v>1</v>
      </c>
      <c r="F189" s="14" t="s">
        <v>262</v>
      </c>
      <c r="G189" s="25">
        <f>VLOOKUP($B$138,$C$264:$CC$278,C189, FALSE)</f>
        <v>2231.2930000000001</v>
      </c>
      <c r="H189" s="14">
        <f>G189-VLOOKUP($B$139,$C$264:$CC$278,C189, FALSE)</f>
        <v>-19.047000000000025</v>
      </c>
    </row>
    <row r="190" spans="3:8">
      <c r="C190" s="25">
        <v>54</v>
      </c>
      <c r="D190" s="25">
        <v>106</v>
      </c>
      <c r="E190" s="25">
        <v>1</v>
      </c>
      <c r="F190" s="14" t="s">
        <v>262</v>
      </c>
      <c r="G190" s="25">
        <f>VLOOKUP($B$138,$C$264:$CC$278,C190, FALSE)</f>
        <v>2952.3809999999999</v>
      </c>
      <c r="H190" s="14">
        <f>G190-VLOOKUP($B$139,$C$264:$CC$278,C190, FALSE)</f>
        <v>1.3609999999998763</v>
      </c>
    </row>
    <row r="191" spans="3:8">
      <c r="C191" s="25">
        <v>55</v>
      </c>
      <c r="D191" s="25">
        <v>107</v>
      </c>
      <c r="E191" s="25">
        <v>1</v>
      </c>
      <c r="F191" s="14" t="s">
        <v>262</v>
      </c>
      <c r="G191" s="25">
        <f>VLOOKUP($B$138,$C$264:$CC$278,C191, FALSE)</f>
        <v>2605.442</v>
      </c>
      <c r="H191" s="14">
        <f>G191-VLOOKUP($B$139,$C$264:$CC$278,C191, FALSE)</f>
        <v>-23.128999999999905</v>
      </c>
    </row>
    <row r="192" spans="3:8">
      <c r="C192" s="25">
        <v>56</v>
      </c>
      <c r="D192" s="25">
        <v>39</v>
      </c>
      <c r="E192" s="25">
        <v>1</v>
      </c>
      <c r="F192" s="14" t="s">
        <v>264</v>
      </c>
      <c r="G192" s="25">
        <f>VLOOKUP($B$138,$C$264:$CC$278,C192, FALSE)</f>
        <v>1661.2239999999999</v>
      </c>
      <c r="H192" s="14">
        <f>G192-VLOOKUP($B$139,$C$264:$CC$278,C192, FALSE)</f>
        <v>20.407999999999902</v>
      </c>
    </row>
    <row r="193" spans="3:8">
      <c r="C193" s="25">
        <v>57</v>
      </c>
      <c r="D193" s="25">
        <v>40</v>
      </c>
      <c r="E193" s="25">
        <v>1</v>
      </c>
      <c r="F193" s="14" t="s">
        <v>264</v>
      </c>
      <c r="G193" s="25">
        <f>VLOOKUP($B$138,$C$264:$CC$278,C193, FALSE)</f>
        <v>3478.9119999999998</v>
      </c>
      <c r="H193" s="14">
        <f>G193-VLOOKUP($B$139,$C$264:$CC$278,C193, FALSE)</f>
        <v>62.584999999999582</v>
      </c>
    </row>
    <row r="194" spans="3:8">
      <c r="C194" s="25">
        <v>58</v>
      </c>
      <c r="D194" s="25">
        <v>41</v>
      </c>
      <c r="E194" s="25">
        <v>1</v>
      </c>
      <c r="F194" s="14" t="s">
        <v>264</v>
      </c>
      <c r="G194" s="25">
        <f>VLOOKUP($B$138,$C$264:$CC$278,C194, FALSE)</f>
        <v>1503.4010000000001</v>
      </c>
      <c r="H194" s="14">
        <f>G194-VLOOKUP($B$139,$C$264:$CC$278,C194, FALSE)</f>
        <v>58.503000000000156</v>
      </c>
    </row>
    <row r="195" spans="3:8">
      <c r="C195" s="25">
        <v>59</v>
      </c>
      <c r="D195" s="25">
        <v>42</v>
      </c>
      <c r="E195" s="25">
        <v>1</v>
      </c>
      <c r="F195" s="14" t="s">
        <v>264</v>
      </c>
      <c r="G195" s="25">
        <f>VLOOKUP($B$138,$C$264:$CC$278,C195, FALSE)</f>
        <v>1503.4010000000001</v>
      </c>
      <c r="H195" s="14">
        <f>G195-VLOOKUP($B$139,$C$264:$CC$278,C195, FALSE)</f>
        <v>20.408000000000129</v>
      </c>
    </row>
    <row r="196" spans="3:8">
      <c r="C196" s="25">
        <v>60</v>
      </c>
      <c r="D196" s="25">
        <v>43</v>
      </c>
      <c r="E196" s="25">
        <v>1</v>
      </c>
      <c r="F196" s="14" t="s">
        <v>264</v>
      </c>
      <c r="G196" s="25">
        <f>VLOOKUP($B$138,$C$264:$CC$278,C196, FALSE)</f>
        <v>2034.0139999999999</v>
      </c>
      <c r="H196" s="14">
        <f>G196-VLOOKUP($B$139,$C$264:$CC$278,C196, FALSE)</f>
        <v>-13.605000000000018</v>
      </c>
    </row>
    <row r="197" spans="3:8">
      <c r="C197" s="25">
        <v>61</v>
      </c>
      <c r="D197" s="25">
        <v>44</v>
      </c>
      <c r="E197" s="25">
        <v>1</v>
      </c>
      <c r="F197" s="14" t="s">
        <v>264</v>
      </c>
      <c r="G197" s="25">
        <f>VLOOKUP($B$138,$C$264:$CC$278,C197, FALSE)</f>
        <v>1642.1769999999999</v>
      </c>
      <c r="H197" s="14">
        <f>G197-VLOOKUP($B$139,$C$264:$CC$278,C197, FALSE)</f>
        <v>23.128999999999905</v>
      </c>
    </row>
    <row r="198" spans="3:8">
      <c r="C198" s="25">
        <v>62</v>
      </c>
      <c r="D198" s="25">
        <v>45</v>
      </c>
      <c r="E198" s="25">
        <v>1</v>
      </c>
      <c r="F198" s="14" t="s">
        <v>264</v>
      </c>
      <c r="G198" s="25">
        <f>VLOOKUP($B$138,$C$264:$CC$278,C198, FALSE)</f>
        <v>1790.4760000000001</v>
      </c>
      <c r="H198" s="14">
        <f>G198-VLOOKUP($B$139,$C$264:$CC$278,C198, FALSE)</f>
        <v>-14.965999999999894</v>
      </c>
    </row>
    <row r="199" spans="3:8">
      <c r="C199" s="25">
        <v>63</v>
      </c>
      <c r="D199" s="25">
        <v>46</v>
      </c>
      <c r="E199" s="25">
        <v>1</v>
      </c>
      <c r="F199" s="14" t="s">
        <v>264</v>
      </c>
      <c r="G199" s="25">
        <f>VLOOKUP($B$138,$C$264:$CC$278,C199, FALSE)</f>
        <v>1892.5170000000001</v>
      </c>
      <c r="H199" s="14">
        <f>G199-VLOOKUP($B$139,$C$264:$CC$278,C199, FALSE)</f>
        <v>8.1630000000000109</v>
      </c>
    </row>
    <row r="200" spans="3:8">
      <c r="C200" s="25">
        <v>64</v>
      </c>
      <c r="D200" s="25">
        <v>47</v>
      </c>
      <c r="E200" s="25">
        <v>1</v>
      </c>
      <c r="F200" s="14" t="s">
        <v>264</v>
      </c>
      <c r="G200" s="25">
        <f>VLOOKUP($B$138,$C$264:$CC$278,C200, FALSE)</f>
        <v>1673.4690000000001</v>
      </c>
      <c r="H200" s="14">
        <f>G200-VLOOKUP($B$139,$C$264:$CC$278,C200, FALSE)</f>
        <v>-21.769000000000005</v>
      </c>
    </row>
    <row r="201" spans="3:8">
      <c r="C201" s="25">
        <v>65</v>
      </c>
      <c r="D201" s="25">
        <v>48</v>
      </c>
      <c r="E201" s="25">
        <v>1</v>
      </c>
      <c r="F201" s="14" t="s">
        <v>264</v>
      </c>
      <c r="G201" s="25">
        <f>VLOOKUP($B$138,$C$264:$CC$278,C201, FALSE)</f>
        <v>1442.1769999999999</v>
      </c>
      <c r="H201" s="14">
        <f>G201-VLOOKUP($B$139,$C$264:$CC$278,C201, FALSE)</f>
        <v>-9.5240000000001146</v>
      </c>
    </row>
    <row r="202" spans="3:8">
      <c r="C202" s="25">
        <v>66</v>
      </c>
      <c r="D202" s="25">
        <v>49</v>
      </c>
      <c r="E202" s="25">
        <v>1</v>
      </c>
      <c r="F202" s="14" t="s">
        <v>264</v>
      </c>
      <c r="G202" s="25">
        <f>VLOOKUP($B$138,$C$264:$CC$278,C202, FALSE)</f>
        <v>-44580.95</v>
      </c>
      <c r="H202" s="14">
        <f>G202-VLOOKUP($B$139,$C$264:$CC$278,C202, FALSE)</f>
        <v>0</v>
      </c>
    </row>
    <row r="203" spans="3:8">
      <c r="C203" s="25">
        <v>67</v>
      </c>
      <c r="D203" s="25">
        <v>50</v>
      </c>
      <c r="E203" s="25">
        <v>1</v>
      </c>
      <c r="F203" s="14" t="s">
        <v>264</v>
      </c>
      <c r="G203" s="25">
        <f>VLOOKUP($B$138,$C$264:$CC$278,C203, FALSE)</f>
        <v>1681.633</v>
      </c>
      <c r="H203" s="14">
        <f>G203-VLOOKUP($B$139,$C$264:$CC$278,C203, FALSE)</f>
        <v>36.735000000000127</v>
      </c>
    </row>
    <row r="204" spans="3:8">
      <c r="C204" s="25">
        <v>68</v>
      </c>
      <c r="D204" s="25">
        <v>51</v>
      </c>
      <c r="E204" s="25">
        <v>1</v>
      </c>
      <c r="F204" s="14" t="s">
        <v>264</v>
      </c>
      <c r="G204" s="25">
        <f>VLOOKUP($B$138,$C$264:$CC$278,C204, FALSE)</f>
        <v>1654.422</v>
      </c>
      <c r="H204" s="14">
        <f>G204-VLOOKUP($B$139,$C$264:$CC$278,C204, FALSE)</f>
        <v>78.912000000000035</v>
      </c>
    </row>
    <row r="205" spans="3:8">
      <c r="C205" s="25">
        <v>69</v>
      </c>
      <c r="D205" s="25">
        <v>52</v>
      </c>
      <c r="E205" s="25">
        <v>1</v>
      </c>
      <c r="F205" s="14" t="s">
        <v>264</v>
      </c>
      <c r="G205" s="25">
        <f>VLOOKUP($B$138,$C$264:$CC$278,C205, FALSE)</f>
        <v>1668.027</v>
      </c>
      <c r="H205" s="14">
        <f>G205-VLOOKUP($B$139,$C$264:$CC$278,C205, FALSE)</f>
        <v>74.830000000000155</v>
      </c>
    </row>
    <row r="206" spans="3:8">
      <c r="C206" s="25">
        <v>70</v>
      </c>
      <c r="D206" s="25">
        <v>53</v>
      </c>
      <c r="E206" s="25">
        <v>1</v>
      </c>
      <c r="F206" s="14" t="s">
        <v>264</v>
      </c>
      <c r="G206" s="25">
        <f>VLOOKUP($B$138,$C$264:$CC$278,C206, FALSE)</f>
        <v>1644.8979999999999</v>
      </c>
      <c r="H206" s="14">
        <f>G206-VLOOKUP($B$139,$C$264:$CC$278,C206, FALSE)</f>
        <v>46.259000000000015</v>
      </c>
    </row>
    <row r="207" spans="3:8">
      <c r="C207" s="25">
        <v>71</v>
      </c>
      <c r="D207" s="25">
        <v>54</v>
      </c>
      <c r="E207" s="25">
        <v>1</v>
      </c>
      <c r="F207" s="14" t="s">
        <v>264</v>
      </c>
      <c r="G207" s="25">
        <f>VLOOKUP($B$138,$C$264:$CC$278,C207, FALSE)</f>
        <v>1647.6189999999999</v>
      </c>
      <c r="H207" s="14">
        <f>G207-VLOOKUP($B$139,$C$264:$CC$278,C207, FALSE)</f>
        <v>23.128999999999905</v>
      </c>
    </row>
    <row r="208" spans="3:8">
      <c r="C208" s="25">
        <v>72</v>
      </c>
      <c r="D208" s="25">
        <v>55</v>
      </c>
      <c r="E208" s="25">
        <v>1</v>
      </c>
      <c r="F208" s="14" t="s">
        <v>264</v>
      </c>
      <c r="G208" s="25">
        <f>VLOOKUP($B$138,$C$264:$CC$278,C208, FALSE)</f>
        <v>3096.5990000000002</v>
      </c>
      <c r="H208" s="14">
        <f>G208-VLOOKUP($B$139,$C$264:$CC$278,C208, FALSE)</f>
        <v>-536.05399999999963</v>
      </c>
    </row>
    <row r="209" spans="1:87">
      <c r="C209" s="25">
        <v>73</v>
      </c>
      <c r="D209" s="25">
        <v>56</v>
      </c>
      <c r="E209" s="25">
        <v>1</v>
      </c>
      <c r="F209" s="14" t="s">
        <v>264</v>
      </c>
      <c r="G209" s="25">
        <f>VLOOKUP($B$138,$C$264:$CC$278,C209, FALSE)</f>
        <v>1492.5170000000001</v>
      </c>
      <c r="H209" s="14">
        <f>G209-VLOOKUP($B$139,$C$264:$CC$278,C209, FALSE)</f>
        <v>13.605000000000018</v>
      </c>
    </row>
    <row r="210" spans="1:87">
      <c r="C210" s="25">
        <v>74</v>
      </c>
      <c r="D210" s="25">
        <v>57</v>
      </c>
      <c r="E210" s="25">
        <v>1</v>
      </c>
      <c r="F210" s="14" t="s">
        <v>264</v>
      </c>
      <c r="G210" s="25">
        <f>VLOOKUP($B$138,$C$264:$CC$278,C210, FALSE)</f>
        <v>3393.1970000000001</v>
      </c>
      <c r="H210" s="14">
        <f>G210-VLOOKUP($B$139,$C$264:$CC$278,C210, FALSE)</f>
        <v>-17.686999999999898</v>
      </c>
    </row>
    <row r="211" spans="1:87">
      <c r="C211" s="25">
        <v>75</v>
      </c>
      <c r="D211" s="25">
        <v>58</v>
      </c>
      <c r="E211" s="25">
        <v>1</v>
      </c>
      <c r="F211" s="14" t="s">
        <v>264</v>
      </c>
      <c r="G211" s="25">
        <f>VLOOKUP($B$138,$C$264:$CC$278,C211, FALSE)</f>
        <v>1949.66</v>
      </c>
      <c r="H211" s="14">
        <f>G211-VLOOKUP($B$139,$C$264:$CC$278,C211, FALSE)</f>
        <v>-19.047000000000025</v>
      </c>
    </row>
    <row r="212" spans="1:87">
      <c r="C212" s="25">
        <v>76</v>
      </c>
      <c r="D212" s="25">
        <v>59</v>
      </c>
      <c r="E212" s="25">
        <v>1</v>
      </c>
      <c r="F212" s="14" t="s">
        <v>264</v>
      </c>
      <c r="G212" s="25">
        <f>VLOOKUP($B$138,$C$264:$CC$278,C212, FALSE)</f>
        <v>1334.694</v>
      </c>
      <c r="H212" s="14">
        <f>G212-VLOOKUP($B$139,$C$264:$CC$278,C212, FALSE)</f>
        <v>-20.408000000000129</v>
      </c>
    </row>
    <row r="213" spans="1:87">
      <c r="C213" s="25">
        <v>77</v>
      </c>
      <c r="D213" s="25">
        <v>60</v>
      </c>
      <c r="E213" s="25">
        <v>1</v>
      </c>
      <c r="F213" s="14" t="s">
        <v>264</v>
      </c>
      <c r="G213" s="25">
        <f>VLOOKUP($B$138,$C$264:$CC$278,C213, FALSE)</f>
        <v>1560.5440000000001</v>
      </c>
      <c r="H213" s="14">
        <f>G213-VLOOKUP($B$139,$C$264:$CC$278,C213, FALSE)</f>
        <v>31.292000000000144</v>
      </c>
    </row>
    <row r="214" spans="1:87">
      <c r="C214" s="25">
        <v>78</v>
      </c>
      <c r="D214" s="25">
        <v>61</v>
      </c>
      <c r="E214" s="25">
        <v>1</v>
      </c>
      <c r="F214" s="14" t="s">
        <v>264</v>
      </c>
      <c r="G214" s="25">
        <f>VLOOKUP($B$138,$C$264:$CC$278,C214, FALSE)</f>
        <v>-44580.95</v>
      </c>
      <c r="H214" s="14">
        <f>G214-VLOOKUP($B$139,$C$264:$CC$278,C214, FALSE)</f>
        <v>0</v>
      </c>
    </row>
    <row r="215" spans="1:87">
      <c r="C215" s="25">
        <v>79</v>
      </c>
      <c r="D215" s="25">
        <v>62</v>
      </c>
      <c r="E215" s="25">
        <v>1</v>
      </c>
      <c r="F215" s="14" t="s">
        <v>264</v>
      </c>
      <c r="G215" s="25">
        <f>VLOOKUP($B$138,$C$264:$CC$278,C215, FALSE)</f>
        <v>1771.4290000000001</v>
      </c>
      <c r="H215" s="14">
        <f>G215-VLOOKUP($B$139,$C$264:$CC$278,C215, FALSE)</f>
        <v>8.1639999999999873</v>
      </c>
    </row>
    <row r="216" spans="1:87">
      <c r="C216" s="63"/>
      <c r="D216" s="63"/>
    </row>
    <row r="217" spans="1:87">
      <c r="C217" s="63"/>
      <c r="D217" s="63"/>
    </row>
    <row r="219" spans="1:87" s="67" customFormat="1">
      <c r="A219" s="64" t="s">
        <v>269</v>
      </c>
      <c r="B219" s="65"/>
      <c r="C219" s="65"/>
      <c r="D219" s="65"/>
      <c r="E219" s="65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66"/>
      <c r="AD219" s="66"/>
      <c r="AE219" s="66"/>
      <c r="AF219" s="66"/>
      <c r="AG219" s="66"/>
      <c r="AH219" s="66"/>
      <c r="AI219" s="66"/>
      <c r="AJ219" s="66"/>
      <c r="AK219" s="66"/>
      <c r="AL219" s="66"/>
      <c r="AM219" s="66"/>
      <c r="AN219" s="66"/>
      <c r="AO219" s="66"/>
      <c r="AP219" s="66"/>
      <c r="AQ219" s="66"/>
      <c r="AR219" s="66"/>
      <c r="AS219" s="66"/>
      <c r="AT219" s="66"/>
      <c r="AU219" s="66"/>
      <c r="AV219" s="66"/>
      <c r="AW219" s="66"/>
      <c r="AX219" s="66"/>
      <c r="AY219" s="66"/>
      <c r="AZ219" s="66"/>
      <c r="BA219" s="66"/>
      <c r="BB219" s="66"/>
      <c r="BC219" s="66"/>
      <c r="BD219" s="66"/>
      <c r="BE219" s="66"/>
      <c r="BF219" s="66"/>
      <c r="BG219" s="66"/>
      <c r="BH219" s="66"/>
      <c r="BI219" s="66"/>
      <c r="BJ219" s="66"/>
      <c r="BK219" s="66"/>
      <c r="BL219" s="66"/>
      <c r="BM219" s="66"/>
      <c r="BN219" s="66"/>
      <c r="BO219" s="66"/>
      <c r="BP219" s="66"/>
      <c r="BQ219" s="66"/>
      <c r="BR219" s="66"/>
      <c r="BS219" s="66"/>
      <c r="BT219" s="66"/>
      <c r="BU219" s="66"/>
      <c r="BV219" s="66"/>
      <c r="BW219" s="66"/>
      <c r="BX219" s="66"/>
      <c r="BY219" s="66"/>
    </row>
    <row r="220" spans="1:87" s="69" customFormat="1">
      <c r="A220" s="68" t="s">
        <v>270</v>
      </c>
      <c r="C220" s="9">
        <v>1</v>
      </c>
      <c r="D220" s="9">
        <v>2</v>
      </c>
      <c r="E220" s="9">
        <v>3</v>
      </c>
      <c r="F220" s="9">
        <v>4</v>
      </c>
      <c r="G220" s="9">
        <v>5</v>
      </c>
      <c r="H220" s="9">
        <v>6</v>
      </c>
      <c r="I220" s="9">
        <v>7</v>
      </c>
      <c r="J220" s="9">
        <v>8</v>
      </c>
      <c r="K220" s="9">
        <v>9</v>
      </c>
      <c r="L220" s="9">
        <v>10</v>
      </c>
      <c r="M220" s="9">
        <v>11</v>
      </c>
      <c r="N220" s="9">
        <v>12</v>
      </c>
      <c r="O220" s="9">
        <v>13</v>
      </c>
      <c r="P220" s="9">
        <v>14</v>
      </c>
      <c r="Q220" s="9">
        <v>15</v>
      </c>
      <c r="R220" s="9">
        <v>16</v>
      </c>
      <c r="S220" s="9">
        <v>17</v>
      </c>
      <c r="T220" s="9">
        <v>18</v>
      </c>
      <c r="U220" s="9">
        <v>19</v>
      </c>
      <c r="V220" s="9">
        <v>20</v>
      </c>
      <c r="W220" s="9">
        <v>21</v>
      </c>
      <c r="X220" s="9">
        <v>22</v>
      </c>
      <c r="Y220" s="9">
        <v>23</v>
      </c>
      <c r="Z220" s="9">
        <v>24</v>
      </c>
      <c r="AA220" s="9">
        <v>25</v>
      </c>
      <c r="AB220" s="9">
        <v>26</v>
      </c>
      <c r="AC220" s="9">
        <v>27</v>
      </c>
      <c r="AD220" s="9">
        <v>28</v>
      </c>
      <c r="AE220" s="9">
        <v>29</v>
      </c>
      <c r="AF220" s="9">
        <v>30</v>
      </c>
      <c r="AG220" s="9">
        <v>31</v>
      </c>
      <c r="AH220" s="9">
        <v>32</v>
      </c>
      <c r="AI220" s="9">
        <v>33</v>
      </c>
      <c r="AJ220" s="9">
        <v>34</v>
      </c>
      <c r="AK220" s="9">
        <v>35</v>
      </c>
      <c r="AL220" s="9">
        <v>36</v>
      </c>
      <c r="AM220" s="9">
        <v>37</v>
      </c>
      <c r="AN220" s="9">
        <v>38</v>
      </c>
      <c r="AO220" s="9">
        <v>39</v>
      </c>
      <c r="AP220" s="9">
        <v>40</v>
      </c>
      <c r="AQ220" s="9">
        <v>41</v>
      </c>
      <c r="AR220" s="9">
        <v>42</v>
      </c>
      <c r="AS220" s="9">
        <v>43</v>
      </c>
      <c r="AT220" s="9">
        <v>44</v>
      </c>
      <c r="AU220" s="9">
        <v>45</v>
      </c>
      <c r="AV220" s="9">
        <v>46</v>
      </c>
      <c r="AW220" s="9">
        <v>47</v>
      </c>
      <c r="AX220" s="9">
        <v>48</v>
      </c>
      <c r="AY220" s="9">
        <v>49</v>
      </c>
      <c r="AZ220" s="9">
        <v>50</v>
      </c>
      <c r="BA220" s="9">
        <v>51</v>
      </c>
      <c r="BB220" s="9">
        <v>52</v>
      </c>
      <c r="BC220" s="9">
        <v>53</v>
      </c>
      <c r="BD220" s="9">
        <v>54</v>
      </c>
      <c r="BE220" s="9">
        <v>55</v>
      </c>
      <c r="BF220" s="9">
        <v>56</v>
      </c>
      <c r="BG220" s="9">
        <v>57</v>
      </c>
      <c r="BH220" s="9">
        <v>58</v>
      </c>
      <c r="BI220" s="9">
        <v>59</v>
      </c>
      <c r="BJ220" s="9">
        <v>60</v>
      </c>
      <c r="BK220" s="9">
        <v>61</v>
      </c>
      <c r="BL220" s="9">
        <v>62</v>
      </c>
      <c r="BM220" s="9">
        <v>63</v>
      </c>
      <c r="BN220" s="9">
        <v>64</v>
      </c>
      <c r="BO220" s="9">
        <v>65</v>
      </c>
      <c r="BP220" s="9">
        <v>66</v>
      </c>
      <c r="BQ220" s="9">
        <v>67</v>
      </c>
      <c r="BR220" s="9">
        <v>68</v>
      </c>
      <c r="BS220" s="9">
        <v>69</v>
      </c>
      <c r="BT220" s="9">
        <v>70</v>
      </c>
      <c r="BU220" s="9">
        <v>71</v>
      </c>
      <c r="BV220" s="9">
        <v>72</v>
      </c>
      <c r="BW220" s="9">
        <v>73</v>
      </c>
      <c r="BX220" s="9">
        <v>74</v>
      </c>
      <c r="BY220" s="9">
        <v>75</v>
      </c>
      <c r="BZ220" s="9">
        <v>76</v>
      </c>
      <c r="CA220" s="9">
        <v>77</v>
      </c>
    </row>
    <row r="221" spans="1:87" s="69" customFormat="1">
      <c r="A221" s="68" t="s">
        <v>271</v>
      </c>
      <c r="B221" s="70" t="s">
        <v>272</v>
      </c>
      <c r="C221" s="63" t="s">
        <v>242</v>
      </c>
      <c r="D221" s="63" t="s">
        <v>157</v>
      </c>
      <c r="E221" s="63" t="s">
        <v>158</v>
      </c>
      <c r="F221" s="63" t="s">
        <v>159</v>
      </c>
      <c r="G221" s="63" t="s">
        <v>160</v>
      </c>
      <c r="H221" s="9" t="s">
        <v>161</v>
      </c>
      <c r="I221" s="9" t="s">
        <v>162</v>
      </c>
      <c r="J221" s="9" t="s">
        <v>163</v>
      </c>
      <c r="K221" s="9" t="s">
        <v>164</v>
      </c>
      <c r="L221" s="9" t="s">
        <v>165</v>
      </c>
      <c r="M221" s="9" t="s">
        <v>166</v>
      </c>
      <c r="N221" s="9" t="s">
        <v>167</v>
      </c>
      <c r="O221" s="9" t="s">
        <v>168</v>
      </c>
      <c r="P221" s="9" t="s">
        <v>169</v>
      </c>
      <c r="Q221" s="9" t="s">
        <v>170</v>
      </c>
      <c r="R221" s="9" t="s">
        <v>171</v>
      </c>
      <c r="S221" s="9" t="s">
        <v>172</v>
      </c>
      <c r="T221" s="9" t="s">
        <v>173</v>
      </c>
      <c r="U221" s="9" t="s">
        <v>174</v>
      </c>
      <c r="V221" s="9" t="s">
        <v>175</v>
      </c>
      <c r="W221" s="9" t="s">
        <v>176</v>
      </c>
      <c r="X221" s="9" t="s">
        <v>177</v>
      </c>
      <c r="Y221" s="9" t="s">
        <v>178</v>
      </c>
      <c r="Z221" s="9" t="s">
        <v>179</v>
      </c>
      <c r="AA221" s="9" t="s">
        <v>180</v>
      </c>
      <c r="AB221" s="9" t="s">
        <v>181</v>
      </c>
      <c r="AC221" s="9" t="s">
        <v>182</v>
      </c>
      <c r="AD221" s="9" t="s">
        <v>183</v>
      </c>
      <c r="AE221" s="9" t="s">
        <v>184</v>
      </c>
      <c r="AF221" s="9" t="s">
        <v>185</v>
      </c>
      <c r="AG221" s="9" t="s">
        <v>186</v>
      </c>
      <c r="AH221" s="9" t="s">
        <v>187</v>
      </c>
      <c r="AI221" s="9" t="s">
        <v>188</v>
      </c>
      <c r="AJ221" s="9" t="s">
        <v>189</v>
      </c>
      <c r="AK221" s="9" t="s">
        <v>190</v>
      </c>
      <c r="AL221" s="9" t="s">
        <v>191</v>
      </c>
      <c r="AM221" s="9" t="s">
        <v>192</v>
      </c>
      <c r="AN221" s="9" t="s">
        <v>193</v>
      </c>
      <c r="AO221" s="9" t="s">
        <v>194</v>
      </c>
      <c r="AP221" s="9" t="s">
        <v>195</v>
      </c>
      <c r="AQ221" s="9" t="s">
        <v>196</v>
      </c>
      <c r="AR221" s="9" t="s">
        <v>197</v>
      </c>
      <c r="AS221" s="9" t="s">
        <v>198</v>
      </c>
      <c r="AT221" s="9" t="s">
        <v>199</v>
      </c>
      <c r="AU221" s="9" t="s">
        <v>200</v>
      </c>
      <c r="AV221" s="9" t="s">
        <v>201</v>
      </c>
      <c r="AW221" s="9" t="s">
        <v>202</v>
      </c>
      <c r="AX221" s="9" t="s">
        <v>203</v>
      </c>
      <c r="AY221" s="9" t="s">
        <v>204</v>
      </c>
      <c r="AZ221" s="9" t="s">
        <v>205</v>
      </c>
      <c r="BA221" s="9" t="s">
        <v>206</v>
      </c>
      <c r="BB221" s="9" t="s">
        <v>207</v>
      </c>
      <c r="BC221" s="9" t="s">
        <v>208</v>
      </c>
      <c r="BD221" s="9" t="s">
        <v>209</v>
      </c>
      <c r="BE221" s="9" t="s">
        <v>210</v>
      </c>
      <c r="BF221" s="9" t="s">
        <v>211</v>
      </c>
      <c r="BG221" s="9" t="s">
        <v>212</v>
      </c>
      <c r="BH221" s="9" t="s">
        <v>213</v>
      </c>
      <c r="BI221" s="9" t="s">
        <v>214</v>
      </c>
      <c r="BJ221" s="9" t="s">
        <v>215</v>
      </c>
      <c r="BK221" s="9" t="s">
        <v>216</v>
      </c>
      <c r="BL221" s="9" t="s">
        <v>217</v>
      </c>
      <c r="BM221" s="9" t="s">
        <v>218</v>
      </c>
      <c r="BN221" s="9" t="s">
        <v>219</v>
      </c>
      <c r="BO221" s="9" t="s">
        <v>220</v>
      </c>
      <c r="BP221" s="9" t="s">
        <v>221</v>
      </c>
      <c r="BQ221" s="9" t="s">
        <v>222</v>
      </c>
      <c r="BR221" s="9" t="s">
        <v>223</v>
      </c>
      <c r="BS221" s="9" t="s">
        <v>224</v>
      </c>
      <c r="BT221" s="9" t="s">
        <v>225</v>
      </c>
      <c r="BU221" s="9" t="s">
        <v>226</v>
      </c>
      <c r="BV221" s="9" t="s">
        <v>227</v>
      </c>
      <c r="BW221" s="9" t="s">
        <v>228</v>
      </c>
      <c r="BX221" s="9" t="s">
        <v>229</v>
      </c>
      <c r="BY221" s="9" t="s">
        <v>230</v>
      </c>
      <c r="BZ221" s="9" t="s">
        <v>231</v>
      </c>
      <c r="CA221" s="9" t="s">
        <v>232</v>
      </c>
    </row>
    <row r="222" spans="1:87" s="69" customFormat="1">
      <c r="A222" s="68" t="s">
        <v>259</v>
      </c>
      <c r="B222" s="63" t="s">
        <v>234</v>
      </c>
      <c r="C222" s="63" t="s">
        <v>234</v>
      </c>
      <c r="D222" s="63" t="s">
        <v>235</v>
      </c>
      <c r="E222" s="63" t="s">
        <v>235</v>
      </c>
      <c r="F222" s="63" t="s">
        <v>235</v>
      </c>
      <c r="G222" s="63" t="s">
        <v>235</v>
      </c>
      <c r="H222" s="9" t="s">
        <v>236</v>
      </c>
      <c r="I222" s="9" t="s">
        <v>236</v>
      </c>
      <c r="J222" s="9" t="s">
        <v>236</v>
      </c>
      <c r="K222" s="9" t="s">
        <v>236</v>
      </c>
      <c r="L222" s="9" t="s">
        <v>236</v>
      </c>
      <c r="M222" s="9" t="s">
        <v>236</v>
      </c>
      <c r="N222" s="9" t="s">
        <v>236</v>
      </c>
      <c r="O222" s="9" t="s">
        <v>236</v>
      </c>
      <c r="P222" s="9" t="s">
        <v>236</v>
      </c>
      <c r="Q222" s="9" t="s">
        <v>236</v>
      </c>
      <c r="R222" s="9" t="s">
        <v>236</v>
      </c>
      <c r="S222" s="9" t="s">
        <v>236</v>
      </c>
      <c r="T222" s="9" t="s">
        <v>236</v>
      </c>
      <c r="U222" s="9" t="s">
        <v>236</v>
      </c>
      <c r="V222" s="9" t="s">
        <v>236</v>
      </c>
      <c r="W222" s="9" t="s">
        <v>236</v>
      </c>
      <c r="X222" s="9" t="s">
        <v>236</v>
      </c>
      <c r="Y222" s="9" t="s">
        <v>236</v>
      </c>
      <c r="Z222" s="9" t="s">
        <v>236</v>
      </c>
      <c r="AA222" s="9" t="s">
        <v>236</v>
      </c>
      <c r="AB222" s="9" t="s">
        <v>236</v>
      </c>
      <c r="AC222" s="9" t="s">
        <v>236</v>
      </c>
      <c r="AD222" s="9" t="s">
        <v>236</v>
      </c>
      <c r="AE222" s="9" t="s">
        <v>236</v>
      </c>
      <c r="AF222" s="9" t="s">
        <v>236</v>
      </c>
      <c r="AG222" s="9" t="s">
        <v>236</v>
      </c>
      <c r="AH222" s="9" t="s">
        <v>236</v>
      </c>
      <c r="AI222" s="9" t="s">
        <v>236</v>
      </c>
      <c r="AJ222" s="9" t="s">
        <v>236</v>
      </c>
      <c r="AK222" s="9" t="s">
        <v>236</v>
      </c>
      <c r="AL222" s="9" t="s">
        <v>236</v>
      </c>
      <c r="AM222" s="9" t="s">
        <v>236</v>
      </c>
      <c r="AN222" s="9" t="s">
        <v>236</v>
      </c>
      <c r="AO222" s="9" t="s">
        <v>236</v>
      </c>
      <c r="AP222" s="9" t="s">
        <v>236</v>
      </c>
      <c r="AQ222" s="9" t="s">
        <v>236</v>
      </c>
      <c r="AR222" s="9" t="s">
        <v>236</v>
      </c>
      <c r="AS222" s="9" t="s">
        <v>236</v>
      </c>
      <c r="AT222" s="9" t="s">
        <v>236</v>
      </c>
      <c r="AU222" s="9" t="s">
        <v>236</v>
      </c>
      <c r="AV222" s="9" t="s">
        <v>236</v>
      </c>
      <c r="AW222" s="9" t="s">
        <v>236</v>
      </c>
      <c r="AX222" s="9" t="s">
        <v>236</v>
      </c>
      <c r="AY222" s="9" t="s">
        <v>236</v>
      </c>
      <c r="AZ222" s="9" t="s">
        <v>236</v>
      </c>
      <c r="BA222" s="9" t="s">
        <v>236</v>
      </c>
      <c r="BB222" s="9" t="s">
        <v>236</v>
      </c>
      <c r="BC222" s="9" t="s">
        <v>236</v>
      </c>
      <c r="BD222" s="9" t="s">
        <v>236</v>
      </c>
      <c r="BE222" s="9" t="s">
        <v>236</v>
      </c>
      <c r="BF222" s="9" t="s">
        <v>236</v>
      </c>
      <c r="BG222" s="9" t="s">
        <v>236</v>
      </c>
      <c r="BH222" s="9" t="s">
        <v>236</v>
      </c>
      <c r="BI222" s="9" t="s">
        <v>236</v>
      </c>
      <c r="BJ222" s="9" t="s">
        <v>236</v>
      </c>
      <c r="BK222" s="9" t="s">
        <v>236</v>
      </c>
      <c r="BL222" s="9" t="s">
        <v>236</v>
      </c>
      <c r="BM222" s="9" t="s">
        <v>236</v>
      </c>
      <c r="BN222" s="9" t="s">
        <v>236</v>
      </c>
      <c r="BO222" s="9" t="s">
        <v>236</v>
      </c>
      <c r="BP222" s="9" t="s">
        <v>236</v>
      </c>
      <c r="BQ222" s="9" t="s">
        <v>236</v>
      </c>
      <c r="BR222" s="9" t="s">
        <v>236</v>
      </c>
      <c r="BS222" s="9" t="s">
        <v>236</v>
      </c>
      <c r="BT222" s="9" t="s">
        <v>236</v>
      </c>
      <c r="BU222" s="9" t="s">
        <v>236</v>
      </c>
      <c r="BV222" s="9" t="s">
        <v>236</v>
      </c>
      <c r="BW222" s="9" t="s">
        <v>236</v>
      </c>
      <c r="BX222" s="9" t="s">
        <v>236</v>
      </c>
      <c r="BY222" s="9" t="s">
        <v>236</v>
      </c>
      <c r="BZ222" s="9" t="s">
        <v>236</v>
      </c>
      <c r="CA222" s="9" t="s">
        <v>236</v>
      </c>
    </row>
    <row r="223" spans="1:87">
      <c r="A223" s="63"/>
      <c r="B223" s="63"/>
      <c r="C223" s="63"/>
      <c r="D223" s="63"/>
      <c r="E223" s="63"/>
      <c r="F223" s="63"/>
      <c r="G223" s="63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</row>
    <row r="224" spans="1:87">
      <c r="A224" s="9">
        <v>1</v>
      </c>
      <c r="B224" s="63">
        <v>0.17499999999999999</v>
      </c>
      <c r="C224" s="63">
        <v>0.17499999999999999</v>
      </c>
      <c r="D224" s="63">
        <v>8.7267190000000008E-3</v>
      </c>
      <c r="E224" s="63">
        <v>-4.0781310000000001E-2</v>
      </c>
      <c r="F224" s="63">
        <v>4.2056869999999998E-4</v>
      </c>
      <c r="G224" s="63">
        <v>7.4323159999999996E-3</v>
      </c>
      <c r="H224" s="9">
        <v>3088.4349999999999</v>
      </c>
      <c r="I224" s="9">
        <v>2740.136</v>
      </c>
      <c r="J224" s="9">
        <v>2872.1089999999999</v>
      </c>
      <c r="K224" s="9">
        <v>2443.5369999999998</v>
      </c>
      <c r="L224" s="9">
        <v>3073.4690000000001</v>
      </c>
      <c r="M224" s="9">
        <v>3255.7820000000002</v>
      </c>
      <c r="N224" s="9">
        <v>2896.5990000000002</v>
      </c>
      <c r="O224" s="9">
        <v>2821.7689999999998</v>
      </c>
      <c r="P224" s="9">
        <v>3240.8159999999998</v>
      </c>
      <c r="Q224" s="9">
        <v>2089.7959999999998</v>
      </c>
      <c r="R224" s="9">
        <v>2146.9389999999999</v>
      </c>
      <c r="S224" s="9">
        <v>-44580.95</v>
      </c>
      <c r="T224" s="9">
        <v>2663.9459999999999</v>
      </c>
      <c r="U224" s="9">
        <v>2574.15</v>
      </c>
      <c r="V224" s="9">
        <v>-44580.95</v>
      </c>
      <c r="W224" s="9">
        <v>2561.9050000000002</v>
      </c>
      <c r="X224" s="9">
        <v>2519.7280000000001</v>
      </c>
      <c r="Y224" s="9">
        <v>1976.8710000000001</v>
      </c>
      <c r="Z224" s="9">
        <v>1979.5920000000001</v>
      </c>
      <c r="AA224" s="9">
        <v>2934.694</v>
      </c>
      <c r="AB224" s="9">
        <v>2140.136</v>
      </c>
      <c r="AC224" s="9">
        <v>2450.34</v>
      </c>
      <c r="AD224" s="9">
        <v>2458.5030000000002</v>
      </c>
      <c r="AE224" s="9">
        <v>1878.912</v>
      </c>
      <c r="AF224" s="9">
        <v>2575.5100000000002</v>
      </c>
      <c r="AG224" s="9">
        <v>2866.6669999999999</v>
      </c>
      <c r="AH224" s="9">
        <v>3389.116</v>
      </c>
      <c r="AI224" s="9">
        <v>2821.7689999999998</v>
      </c>
      <c r="AJ224" s="9">
        <v>2556.4630000000002</v>
      </c>
      <c r="AK224" s="9">
        <v>2262.585</v>
      </c>
      <c r="AL224" s="9">
        <v>2733.3330000000001</v>
      </c>
      <c r="AM224" s="9">
        <v>2089.7959999999998</v>
      </c>
      <c r="AN224" s="9">
        <v>2172.7890000000002</v>
      </c>
      <c r="AO224" s="9">
        <v>2160.5439999999999</v>
      </c>
      <c r="AP224" s="9">
        <v>1443.537</v>
      </c>
      <c r="AQ224" s="9">
        <v>2689.7959999999998</v>
      </c>
      <c r="AR224" s="9">
        <v>2646.259</v>
      </c>
      <c r="AS224" s="9">
        <v>2470.748</v>
      </c>
      <c r="AT224" s="9">
        <v>2429.9319999999998</v>
      </c>
      <c r="AU224" s="9">
        <v>2429.9319999999998</v>
      </c>
      <c r="AV224" s="9">
        <v>2752.3809999999999</v>
      </c>
      <c r="AW224" s="9">
        <v>2121.0880000000002</v>
      </c>
      <c r="AX224" s="9">
        <v>1610.884</v>
      </c>
      <c r="AY224" s="9">
        <v>2457.143</v>
      </c>
      <c r="AZ224" s="9">
        <v>2028.5709999999999</v>
      </c>
      <c r="BA224" s="9">
        <v>2903.4009999999998</v>
      </c>
      <c r="BB224" s="9">
        <v>1688.4349999999999</v>
      </c>
      <c r="BC224" s="9">
        <v>1730.6120000000001</v>
      </c>
      <c r="BD224" s="9">
        <v>2372.7890000000002</v>
      </c>
      <c r="BE224" s="9">
        <v>2503.4009999999998</v>
      </c>
      <c r="BF224" s="9">
        <v>2390.4760000000001</v>
      </c>
      <c r="BG224" s="9">
        <v>2648.98</v>
      </c>
      <c r="BH224" s="9">
        <v>2609.5239999999999</v>
      </c>
      <c r="BI224" s="9">
        <v>2061.2240000000002</v>
      </c>
      <c r="BJ224" s="9">
        <v>1861.2239999999999</v>
      </c>
      <c r="BK224" s="9">
        <v>2348.299</v>
      </c>
      <c r="BL224" s="9">
        <v>2027.211</v>
      </c>
      <c r="BM224" s="9">
        <v>2185.0340000000001</v>
      </c>
      <c r="BN224" s="9">
        <v>2220.4079999999999</v>
      </c>
      <c r="BO224" s="9">
        <v>2164.6260000000002</v>
      </c>
      <c r="BP224" s="9">
        <v>1534.694</v>
      </c>
      <c r="BQ224" s="9">
        <v>-44580.95</v>
      </c>
      <c r="BR224" s="9">
        <v>3556.4630000000002</v>
      </c>
      <c r="BS224" s="9">
        <v>-44580.95</v>
      </c>
      <c r="BT224" s="9">
        <v>11684.35</v>
      </c>
      <c r="BU224" s="9">
        <v>-44580.95</v>
      </c>
      <c r="BV224" s="9">
        <v>2515.6460000000002</v>
      </c>
      <c r="BW224" s="9">
        <v>2474.83</v>
      </c>
      <c r="BX224" s="9">
        <v>2496.5990000000002</v>
      </c>
      <c r="BY224" s="9">
        <v>2383.6729999999998</v>
      </c>
      <c r="BZ224" s="9">
        <v>2642.1770000000001</v>
      </c>
      <c r="CA224" s="9">
        <v>-13.60544</v>
      </c>
      <c r="CB224" s="69"/>
      <c r="CC224" s="69"/>
      <c r="CD224" s="69"/>
      <c r="CE224" s="69"/>
      <c r="CF224" s="69"/>
      <c r="CG224" s="69"/>
      <c r="CH224" s="69"/>
      <c r="CI224" s="69"/>
    </row>
    <row r="225" spans="1:87">
      <c r="A225" s="9">
        <v>2</v>
      </c>
      <c r="B225" s="63">
        <v>1.0009999999999999</v>
      </c>
      <c r="C225" s="63">
        <v>1.002</v>
      </c>
      <c r="D225" s="63">
        <v>1.608033E-2</v>
      </c>
      <c r="E225" s="63">
        <v>-3.4289689999999998E-2</v>
      </c>
      <c r="F225" s="63">
        <v>1.724658E-3</v>
      </c>
      <c r="G225" s="63">
        <v>7.2359540000000002E-3</v>
      </c>
      <c r="H225" s="9">
        <v>3102.0410000000002</v>
      </c>
      <c r="I225" s="9">
        <v>2751.02</v>
      </c>
      <c r="J225" s="9">
        <v>2882.9929999999999</v>
      </c>
      <c r="K225" s="9">
        <v>2457.143</v>
      </c>
      <c r="L225" s="9">
        <v>3082.9929999999999</v>
      </c>
      <c r="M225" s="9">
        <v>3261.2240000000002</v>
      </c>
      <c r="N225" s="9">
        <v>2895.2379999999998</v>
      </c>
      <c r="O225" s="9">
        <v>2819.0479999999998</v>
      </c>
      <c r="P225" s="9">
        <v>3257.143</v>
      </c>
      <c r="Q225" s="9">
        <v>2096.5990000000002</v>
      </c>
      <c r="R225" s="9">
        <v>2151.02</v>
      </c>
      <c r="S225" s="9">
        <v>-44580.95</v>
      </c>
      <c r="T225" s="9">
        <v>2666.6669999999999</v>
      </c>
      <c r="U225" s="9">
        <v>2572.7890000000002</v>
      </c>
      <c r="V225" s="9">
        <v>-44580.95</v>
      </c>
      <c r="W225" s="9">
        <v>2559.1840000000002</v>
      </c>
      <c r="X225" s="9">
        <v>2523.81</v>
      </c>
      <c r="Y225" s="9">
        <v>1982.3130000000001</v>
      </c>
      <c r="Z225" s="9">
        <v>1989.116</v>
      </c>
      <c r="AA225" s="9">
        <v>2941.4969999999998</v>
      </c>
      <c r="AB225" s="9">
        <v>2164.6260000000002</v>
      </c>
      <c r="AC225" s="9">
        <v>2457.143</v>
      </c>
      <c r="AD225" s="9">
        <v>2465.306</v>
      </c>
      <c r="AE225" s="9">
        <v>1889.796</v>
      </c>
      <c r="AF225" s="9">
        <v>2579.5920000000001</v>
      </c>
      <c r="AG225" s="9">
        <v>2872.1089999999999</v>
      </c>
      <c r="AH225" s="9">
        <v>3386.395</v>
      </c>
      <c r="AI225" s="9">
        <v>2821.7689999999998</v>
      </c>
      <c r="AJ225" s="9">
        <v>2556.4630000000002</v>
      </c>
      <c r="AK225" s="9">
        <v>2263.9459999999999</v>
      </c>
      <c r="AL225" s="9">
        <v>2733.3330000000001</v>
      </c>
      <c r="AM225" s="9">
        <v>2088.4349999999999</v>
      </c>
      <c r="AN225" s="9">
        <v>2172.7890000000002</v>
      </c>
      <c r="AO225" s="9">
        <v>2161.9050000000002</v>
      </c>
      <c r="AP225" s="9">
        <v>1446.259</v>
      </c>
      <c r="AQ225" s="9">
        <v>2692.5169999999998</v>
      </c>
      <c r="AR225" s="9">
        <v>2648.98</v>
      </c>
      <c r="AS225" s="9">
        <v>2473.4690000000001</v>
      </c>
      <c r="AT225" s="9">
        <v>2432.6529999999998</v>
      </c>
      <c r="AU225" s="9">
        <v>2431.2930000000001</v>
      </c>
      <c r="AV225" s="9">
        <v>2753.741</v>
      </c>
      <c r="AW225" s="9">
        <v>2121.0880000000002</v>
      </c>
      <c r="AX225" s="9">
        <v>1628.5709999999999</v>
      </c>
      <c r="AY225" s="9">
        <v>2474.83</v>
      </c>
      <c r="AZ225" s="9">
        <v>2054.422</v>
      </c>
      <c r="BA225" s="9">
        <v>2902.0410000000002</v>
      </c>
      <c r="BB225" s="9">
        <v>1684.354</v>
      </c>
      <c r="BC225" s="9">
        <v>1733.3330000000001</v>
      </c>
      <c r="BD225" s="9">
        <v>2372.7890000000002</v>
      </c>
      <c r="BE225" s="9">
        <v>2502.0410000000002</v>
      </c>
      <c r="BF225" s="9">
        <v>2394.558</v>
      </c>
      <c r="BG225" s="9">
        <v>2654.422</v>
      </c>
      <c r="BH225" s="9">
        <v>2610.884</v>
      </c>
      <c r="BI225" s="9">
        <v>2066.6669999999999</v>
      </c>
      <c r="BJ225" s="9">
        <v>1862.585</v>
      </c>
      <c r="BK225" s="9">
        <v>2345.578</v>
      </c>
      <c r="BL225" s="9">
        <v>2028.5709999999999</v>
      </c>
      <c r="BM225" s="9">
        <v>2190.4760000000001</v>
      </c>
      <c r="BN225" s="9">
        <v>2224.4899999999998</v>
      </c>
      <c r="BO225" s="9">
        <v>2167.3470000000002</v>
      </c>
      <c r="BP225" s="9">
        <v>1538.7760000000001</v>
      </c>
      <c r="BQ225" s="9">
        <v>-44580.95</v>
      </c>
      <c r="BR225" s="9">
        <v>3559.1840000000002</v>
      </c>
      <c r="BS225" s="9">
        <v>-44580.95</v>
      </c>
      <c r="BT225" s="9">
        <v>10987.76</v>
      </c>
      <c r="BU225" s="9">
        <v>-44580.95</v>
      </c>
      <c r="BV225" s="9">
        <v>2515.6460000000002</v>
      </c>
      <c r="BW225" s="9">
        <v>2472.1089999999999</v>
      </c>
      <c r="BX225" s="9">
        <v>2496.5990000000002</v>
      </c>
      <c r="BY225" s="9">
        <v>2375.5100000000002</v>
      </c>
      <c r="BZ225" s="9">
        <v>2644.8980000000001</v>
      </c>
      <c r="CA225" s="9">
        <v>-93.877549999999999</v>
      </c>
      <c r="CB225" s="69"/>
      <c r="CC225" s="69"/>
      <c r="CD225" s="69"/>
      <c r="CE225" s="69"/>
      <c r="CF225" s="69"/>
      <c r="CG225" s="69"/>
      <c r="CH225" s="69"/>
      <c r="CI225" s="69"/>
    </row>
    <row r="226" spans="1:87">
      <c r="A226" s="9">
        <v>3</v>
      </c>
      <c r="B226" s="63">
        <v>2.4710000000000001</v>
      </c>
      <c r="C226" s="63">
        <v>2.4710000000000001</v>
      </c>
      <c r="D226" s="63">
        <v>3.046217E-2</v>
      </c>
      <c r="E226" s="63">
        <v>-2.1968850000000002E-2</v>
      </c>
      <c r="F226" s="63">
        <v>4.4632450000000002E-3</v>
      </c>
      <c r="G226" s="63">
        <v>6.7777749999999998E-3</v>
      </c>
      <c r="H226" s="9">
        <v>3129.252</v>
      </c>
      <c r="I226" s="9">
        <v>2779.5920000000001</v>
      </c>
      <c r="J226" s="9">
        <v>2907.4830000000002</v>
      </c>
      <c r="K226" s="9">
        <v>2480.2719999999999</v>
      </c>
      <c r="L226" s="9">
        <v>3078.9119999999998</v>
      </c>
      <c r="M226" s="9">
        <v>3266.6669999999999</v>
      </c>
      <c r="N226" s="9">
        <v>2897.9589999999998</v>
      </c>
      <c r="O226" s="9">
        <v>2821.7689999999998</v>
      </c>
      <c r="P226" s="9">
        <v>3280.2719999999999</v>
      </c>
      <c r="Q226" s="9">
        <v>2114.2860000000001</v>
      </c>
      <c r="R226" s="9">
        <v>2160.5439999999999</v>
      </c>
      <c r="S226" s="9">
        <v>-44580.95</v>
      </c>
      <c r="T226" s="9">
        <v>2669.3879999999999</v>
      </c>
      <c r="U226" s="9">
        <v>2579.5920000000001</v>
      </c>
      <c r="V226" s="9">
        <v>-44580.95</v>
      </c>
      <c r="W226" s="9">
        <v>2567.3470000000002</v>
      </c>
      <c r="X226" s="9">
        <v>2534.694</v>
      </c>
      <c r="Y226" s="9">
        <v>1997.279</v>
      </c>
      <c r="Z226" s="9">
        <v>2001.3610000000001</v>
      </c>
      <c r="AA226" s="9">
        <v>2952.3809999999999</v>
      </c>
      <c r="AB226" s="9">
        <v>2183.6729999999998</v>
      </c>
      <c r="AC226" s="9">
        <v>2468.027</v>
      </c>
      <c r="AD226" s="9">
        <v>2480.2719999999999</v>
      </c>
      <c r="AE226" s="9">
        <v>1907.4829999999999</v>
      </c>
      <c r="AF226" s="9">
        <v>2591.837</v>
      </c>
      <c r="AG226" s="9">
        <v>2885.7139999999999</v>
      </c>
      <c r="AH226" s="9">
        <v>3389.116</v>
      </c>
      <c r="AI226" s="9">
        <v>2821.7689999999998</v>
      </c>
      <c r="AJ226" s="9">
        <v>2553.741</v>
      </c>
      <c r="AK226" s="9">
        <v>2259.864</v>
      </c>
      <c r="AL226" s="9">
        <v>2733.3330000000001</v>
      </c>
      <c r="AM226" s="9">
        <v>2088.4349999999999</v>
      </c>
      <c r="AN226" s="9">
        <v>2175.5100000000002</v>
      </c>
      <c r="AO226" s="9">
        <v>2161.9050000000002</v>
      </c>
      <c r="AP226" s="9">
        <v>1451.701</v>
      </c>
      <c r="AQ226" s="9">
        <v>2697.9589999999998</v>
      </c>
      <c r="AR226" s="9">
        <v>2657.143</v>
      </c>
      <c r="AS226" s="9">
        <v>2482.9929999999999</v>
      </c>
      <c r="AT226" s="9">
        <v>2438.0949999999998</v>
      </c>
      <c r="AU226" s="9">
        <v>2435.3739999999998</v>
      </c>
      <c r="AV226" s="9">
        <v>2753.741</v>
      </c>
      <c r="AW226" s="9">
        <v>2121.0880000000002</v>
      </c>
      <c r="AX226" s="9">
        <v>1644.8979999999999</v>
      </c>
      <c r="AY226" s="9">
        <v>2507.4830000000002</v>
      </c>
      <c r="AZ226" s="9">
        <v>2108.8440000000001</v>
      </c>
      <c r="BA226" s="9">
        <v>2893.8780000000002</v>
      </c>
      <c r="BB226" s="9">
        <v>1685.7139999999999</v>
      </c>
      <c r="BC226" s="9">
        <v>1737.415</v>
      </c>
      <c r="BD226" s="9">
        <v>2372.7890000000002</v>
      </c>
      <c r="BE226" s="9">
        <v>2510.2040000000002</v>
      </c>
      <c r="BF226" s="9">
        <v>2413.605</v>
      </c>
      <c r="BG226" s="9">
        <v>2669.3879999999999</v>
      </c>
      <c r="BH226" s="9">
        <v>2609.5239999999999</v>
      </c>
      <c r="BI226" s="9">
        <v>2082.9929999999999</v>
      </c>
      <c r="BJ226" s="9">
        <v>1878.912</v>
      </c>
      <c r="BK226" s="9">
        <v>2346.9389999999999</v>
      </c>
      <c r="BL226" s="9">
        <v>2028.5709999999999</v>
      </c>
      <c r="BM226" s="9">
        <v>2204.0819999999999</v>
      </c>
      <c r="BN226" s="9">
        <v>2231.2930000000001</v>
      </c>
      <c r="BO226" s="9">
        <v>2170.0680000000002</v>
      </c>
      <c r="BP226" s="9">
        <v>1540.136</v>
      </c>
      <c r="BQ226" s="9">
        <v>-44580.95</v>
      </c>
      <c r="BR226" s="9">
        <v>3567.3470000000002</v>
      </c>
      <c r="BS226" s="9">
        <v>-44580.95</v>
      </c>
      <c r="BT226" s="9">
        <v>11414.97</v>
      </c>
      <c r="BU226" s="9">
        <v>-44580.95</v>
      </c>
      <c r="BV226" s="9">
        <v>2512.9250000000002</v>
      </c>
      <c r="BW226" s="9">
        <v>2470.748</v>
      </c>
      <c r="BX226" s="9">
        <v>2496.5990000000002</v>
      </c>
      <c r="BY226" s="9">
        <v>2393.1970000000001</v>
      </c>
      <c r="BZ226" s="9">
        <v>2653.0610000000001</v>
      </c>
      <c r="CA226" s="9">
        <v>-236.7347</v>
      </c>
      <c r="CB226" s="69"/>
      <c r="CC226" s="69"/>
      <c r="CD226" s="69"/>
      <c r="CE226" s="69"/>
      <c r="CF226" s="69"/>
      <c r="CG226" s="69"/>
      <c r="CH226" s="69"/>
      <c r="CI226" s="69"/>
    </row>
    <row r="227" spans="1:87">
      <c r="A227" s="9">
        <v>4</v>
      </c>
      <c r="B227" s="63">
        <v>5.0049999999999999</v>
      </c>
      <c r="C227" s="63">
        <v>5.0049999999999999</v>
      </c>
      <c r="D227" s="63">
        <v>4.9789800000000002E-2</v>
      </c>
      <c r="E227" s="63">
        <v>-4.878655E-3</v>
      </c>
      <c r="F227" s="63">
        <v>8.3103080000000006E-3</v>
      </c>
      <c r="G227" s="63">
        <v>7.1704999999999998E-3</v>
      </c>
      <c r="H227" s="9">
        <v>3180.9520000000002</v>
      </c>
      <c r="I227" s="9">
        <v>2834.0140000000001</v>
      </c>
      <c r="J227" s="9">
        <v>2944.2179999999998</v>
      </c>
      <c r="K227" s="9">
        <v>2515.6460000000002</v>
      </c>
      <c r="L227" s="9">
        <v>3081.6329999999998</v>
      </c>
      <c r="M227" s="9">
        <v>3276.19</v>
      </c>
      <c r="N227" s="9">
        <v>2903.4009999999998</v>
      </c>
      <c r="O227" s="9">
        <v>2823.1289999999999</v>
      </c>
      <c r="P227" s="9">
        <v>3295.2379999999998</v>
      </c>
      <c r="Q227" s="9">
        <v>2121.0880000000002</v>
      </c>
      <c r="R227" s="9">
        <v>2165.9859999999999</v>
      </c>
      <c r="S227" s="9">
        <v>-44580.95</v>
      </c>
      <c r="T227" s="9">
        <v>2669.3879999999999</v>
      </c>
      <c r="U227" s="9">
        <v>2582.3130000000001</v>
      </c>
      <c r="V227" s="9">
        <v>-44580.95</v>
      </c>
      <c r="W227" s="9">
        <v>2568.7069999999999</v>
      </c>
      <c r="X227" s="9">
        <v>2533.3330000000001</v>
      </c>
      <c r="Y227" s="9">
        <v>2002.721</v>
      </c>
      <c r="Z227" s="9">
        <v>2012.2449999999999</v>
      </c>
      <c r="AA227" s="9">
        <v>2963.2649999999999</v>
      </c>
      <c r="AB227" s="9">
        <v>2195.9180000000001</v>
      </c>
      <c r="AC227" s="9">
        <v>2481.6329999999998</v>
      </c>
      <c r="AD227" s="9">
        <v>2503.4009999999998</v>
      </c>
      <c r="AE227" s="9">
        <v>1923.81</v>
      </c>
      <c r="AF227" s="9">
        <v>2608.163</v>
      </c>
      <c r="AG227" s="9">
        <v>2904.7620000000002</v>
      </c>
      <c r="AH227" s="9">
        <v>3387.7550000000001</v>
      </c>
      <c r="AI227" s="9">
        <v>2819.0479999999998</v>
      </c>
      <c r="AJ227" s="9">
        <v>2548.299</v>
      </c>
      <c r="AK227" s="9">
        <v>2255.7820000000002</v>
      </c>
      <c r="AL227" s="9">
        <v>2725.17</v>
      </c>
      <c r="AM227" s="9">
        <v>2080.2719999999999</v>
      </c>
      <c r="AN227" s="9">
        <v>2172.7890000000002</v>
      </c>
      <c r="AO227" s="9">
        <v>2160.5439999999999</v>
      </c>
      <c r="AP227" s="9">
        <v>1455.7819999999999</v>
      </c>
      <c r="AQ227" s="9">
        <v>2706.1219999999998</v>
      </c>
      <c r="AR227" s="9">
        <v>2661.2240000000002</v>
      </c>
      <c r="AS227" s="9">
        <v>2492.5169999999998</v>
      </c>
      <c r="AT227" s="9">
        <v>2448.98</v>
      </c>
      <c r="AU227" s="9">
        <v>2440.8159999999998</v>
      </c>
      <c r="AV227" s="9">
        <v>2756.4630000000002</v>
      </c>
      <c r="AW227" s="9">
        <v>2123.81</v>
      </c>
      <c r="AX227" s="9">
        <v>1655.7819999999999</v>
      </c>
      <c r="AY227" s="9">
        <v>2523.81</v>
      </c>
      <c r="AZ227" s="9">
        <v>2153.741</v>
      </c>
      <c r="BA227" s="9">
        <v>2921.0880000000002</v>
      </c>
      <c r="BB227" s="9">
        <v>1681.633</v>
      </c>
      <c r="BC227" s="9">
        <v>1744.2180000000001</v>
      </c>
      <c r="BD227" s="9">
        <v>2374.15</v>
      </c>
      <c r="BE227" s="9">
        <v>2519.7280000000001</v>
      </c>
      <c r="BF227" s="9">
        <v>2434.0140000000001</v>
      </c>
      <c r="BG227" s="9">
        <v>2692.5169999999998</v>
      </c>
      <c r="BH227" s="9">
        <v>2609.5239999999999</v>
      </c>
      <c r="BI227" s="9">
        <v>2104.7620000000002</v>
      </c>
      <c r="BJ227" s="9">
        <v>1869.3879999999999</v>
      </c>
      <c r="BK227" s="9">
        <v>2342.857</v>
      </c>
      <c r="BL227" s="9">
        <v>2028.5709999999999</v>
      </c>
      <c r="BM227" s="9">
        <v>2216.3270000000002</v>
      </c>
      <c r="BN227" s="9">
        <v>2242.1770000000001</v>
      </c>
      <c r="BO227" s="9">
        <v>2175.5100000000002</v>
      </c>
      <c r="BP227" s="9">
        <v>1548.299</v>
      </c>
      <c r="BQ227" s="9">
        <v>-44580.95</v>
      </c>
      <c r="BR227" s="9">
        <v>3578.2310000000002</v>
      </c>
      <c r="BS227" s="9">
        <v>-44580.95</v>
      </c>
      <c r="BT227" s="9">
        <v>10053.06</v>
      </c>
      <c r="BU227" s="9">
        <v>-44580.95</v>
      </c>
      <c r="BV227" s="9">
        <v>2510.2040000000002</v>
      </c>
      <c r="BW227" s="9">
        <v>2468.027</v>
      </c>
      <c r="BX227" s="9">
        <v>2495.2379999999998</v>
      </c>
      <c r="BY227" s="9">
        <v>2420.4079999999999</v>
      </c>
      <c r="BZ227" s="9">
        <v>2657.143</v>
      </c>
      <c r="CA227" s="9">
        <v>-481.6327</v>
      </c>
      <c r="CB227" s="69"/>
      <c r="CC227" s="69"/>
      <c r="CD227" s="69"/>
      <c r="CE227" s="69"/>
      <c r="CF227" s="69"/>
      <c r="CG227" s="69"/>
      <c r="CH227" s="69"/>
      <c r="CI227" s="69"/>
    </row>
    <row r="228" spans="1:87">
      <c r="A228" s="9">
        <v>5</v>
      </c>
      <c r="B228" s="63">
        <v>9.9749999999999996</v>
      </c>
      <c r="C228" s="63">
        <v>9.9749999999999996</v>
      </c>
      <c r="D228" s="63">
        <v>8.5061109999999995E-2</v>
      </c>
      <c r="E228" s="63">
        <v>2.724826E-2</v>
      </c>
      <c r="F228" s="63">
        <v>1.4439530000000001E-2</v>
      </c>
      <c r="G228" s="63">
        <v>6.4505040000000001E-3</v>
      </c>
      <c r="H228" s="9">
        <v>3282.9929999999999</v>
      </c>
      <c r="I228" s="9">
        <v>2922.4490000000001</v>
      </c>
      <c r="J228" s="9">
        <v>3017.6869999999999</v>
      </c>
      <c r="K228" s="9">
        <v>2589.116</v>
      </c>
      <c r="L228" s="9">
        <v>3099.32</v>
      </c>
      <c r="M228" s="9">
        <v>3292.5169999999998</v>
      </c>
      <c r="N228" s="9">
        <v>2902.0410000000002</v>
      </c>
      <c r="O228" s="9">
        <v>2821.7689999999998</v>
      </c>
      <c r="P228" s="9">
        <v>3307.4830000000002</v>
      </c>
      <c r="Q228" s="9">
        <v>2121.0880000000002</v>
      </c>
      <c r="R228" s="9">
        <v>2159.1840000000002</v>
      </c>
      <c r="S228" s="9">
        <v>-44580.95</v>
      </c>
      <c r="T228" s="9">
        <v>2655.7820000000002</v>
      </c>
      <c r="U228" s="9">
        <v>2568.7069999999999</v>
      </c>
      <c r="V228" s="9">
        <v>-44580.95</v>
      </c>
      <c r="W228" s="9">
        <v>2559.1840000000002</v>
      </c>
      <c r="X228" s="9">
        <v>2527.8910000000001</v>
      </c>
      <c r="Y228" s="9">
        <v>2001.3610000000001</v>
      </c>
      <c r="Z228" s="9">
        <v>2016.327</v>
      </c>
      <c r="AA228" s="9">
        <v>2967.3470000000002</v>
      </c>
      <c r="AB228" s="9">
        <v>2213.605</v>
      </c>
      <c r="AC228" s="9">
        <v>2491.1559999999999</v>
      </c>
      <c r="AD228" s="9">
        <v>2515.6460000000002</v>
      </c>
      <c r="AE228" s="9">
        <v>1933.3330000000001</v>
      </c>
      <c r="AF228" s="9">
        <v>2614.9659999999999</v>
      </c>
      <c r="AG228" s="9">
        <v>2910.2040000000002</v>
      </c>
      <c r="AH228" s="9">
        <v>3387.7550000000001</v>
      </c>
      <c r="AI228" s="9">
        <v>2812.2449999999999</v>
      </c>
      <c r="AJ228" s="9">
        <v>2538.7759999999998</v>
      </c>
      <c r="AK228" s="9">
        <v>2243.5369999999998</v>
      </c>
      <c r="AL228" s="9">
        <v>2708.8440000000001</v>
      </c>
      <c r="AM228" s="9">
        <v>2066.6669999999999</v>
      </c>
      <c r="AN228" s="9">
        <v>2171.4290000000001</v>
      </c>
      <c r="AO228" s="9">
        <v>2153.741</v>
      </c>
      <c r="AP228" s="9">
        <v>1461.2239999999999</v>
      </c>
      <c r="AQ228" s="9">
        <v>2715.6460000000002</v>
      </c>
      <c r="AR228" s="9">
        <v>2674.83</v>
      </c>
      <c r="AS228" s="9">
        <v>2507.4830000000002</v>
      </c>
      <c r="AT228" s="9">
        <v>2462.585</v>
      </c>
      <c r="AU228" s="9">
        <v>2448.98</v>
      </c>
      <c r="AV228" s="9">
        <v>2763.2649999999999</v>
      </c>
      <c r="AW228" s="9">
        <v>2130.6120000000001</v>
      </c>
      <c r="AX228" s="9">
        <v>1668.027</v>
      </c>
      <c r="AY228" s="9">
        <v>2538.7759999999998</v>
      </c>
      <c r="AZ228" s="9">
        <v>2187.7550000000001</v>
      </c>
      <c r="BA228" s="9">
        <v>2946.9389999999999</v>
      </c>
      <c r="BB228" s="9">
        <v>1676.19</v>
      </c>
      <c r="BC228" s="9">
        <v>1748.299</v>
      </c>
      <c r="BD228" s="9">
        <v>2378.2310000000002</v>
      </c>
      <c r="BE228" s="9">
        <v>2531.973</v>
      </c>
      <c r="BF228" s="9">
        <v>2459.864</v>
      </c>
      <c r="BG228" s="9">
        <v>2721.0880000000002</v>
      </c>
      <c r="BH228" s="9">
        <v>2608.163</v>
      </c>
      <c r="BI228" s="9">
        <v>2127.8910000000001</v>
      </c>
      <c r="BJ228" s="9">
        <v>1865.306</v>
      </c>
      <c r="BK228" s="9">
        <v>2340.136</v>
      </c>
      <c r="BL228" s="9">
        <v>2028.5709999999999</v>
      </c>
      <c r="BM228" s="9">
        <v>2232.6529999999998</v>
      </c>
      <c r="BN228" s="9">
        <v>2255.7820000000002</v>
      </c>
      <c r="BO228" s="9">
        <v>2175.5100000000002</v>
      </c>
      <c r="BP228" s="9">
        <v>1555.1020000000001</v>
      </c>
      <c r="BQ228" s="9">
        <v>-44580.95</v>
      </c>
      <c r="BR228" s="9">
        <v>3598.6390000000001</v>
      </c>
      <c r="BS228" s="9">
        <v>-44580.95</v>
      </c>
      <c r="BT228" s="9">
        <v>9910.2039999999997</v>
      </c>
      <c r="BU228" s="9">
        <v>-44580.95</v>
      </c>
      <c r="BV228" s="9">
        <v>2504.7620000000002</v>
      </c>
      <c r="BW228" s="9">
        <v>2465.306</v>
      </c>
      <c r="BX228" s="9">
        <v>2492.5169999999998</v>
      </c>
      <c r="BY228" s="9">
        <v>2401.3609999999999</v>
      </c>
      <c r="BZ228" s="9">
        <v>2668.027</v>
      </c>
      <c r="CA228" s="9">
        <v>-965.9864</v>
      </c>
      <c r="CB228" s="69"/>
      <c r="CC228" s="69"/>
      <c r="CD228" s="69"/>
      <c r="CE228" s="69"/>
      <c r="CF228" s="69"/>
      <c r="CG228" s="69"/>
      <c r="CH228" s="69"/>
      <c r="CI228" s="69"/>
    </row>
    <row r="229" spans="1:87">
      <c r="A229" s="9">
        <v>6</v>
      </c>
      <c r="B229" s="63">
        <v>14.987</v>
      </c>
      <c r="C229" s="63">
        <v>14.987</v>
      </c>
      <c r="D229" s="63">
        <v>0.1179897</v>
      </c>
      <c r="E229" s="63">
        <v>5.6924259999999997E-2</v>
      </c>
      <c r="F229" s="63">
        <v>1.9590679999999999E-2</v>
      </c>
      <c r="G229" s="63">
        <v>5.6650549999999996E-3</v>
      </c>
      <c r="H229" s="9">
        <v>3380.9520000000002</v>
      </c>
      <c r="I229" s="9">
        <v>3014.9659999999999</v>
      </c>
      <c r="J229" s="9">
        <v>3093.8780000000002</v>
      </c>
      <c r="K229" s="9">
        <v>2669.3879999999999</v>
      </c>
      <c r="L229" s="9">
        <v>3107.4830000000002</v>
      </c>
      <c r="M229" s="9">
        <v>3306.1219999999998</v>
      </c>
      <c r="N229" s="9">
        <v>2903.4009999999998</v>
      </c>
      <c r="O229" s="9">
        <v>2817.6869999999999</v>
      </c>
      <c r="P229" s="9">
        <v>3333.3330000000001</v>
      </c>
      <c r="Q229" s="9">
        <v>2129.252</v>
      </c>
      <c r="R229" s="9">
        <v>2165.9859999999999</v>
      </c>
      <c r="S229" s="9">
        <v>-44580.95</v>
      </c>
      <c r="T229" s="9">
        <v>2654.422</v>
      </c>
      <c r="U229" s="9">
        <v>2575.5100000000002</v>
      </c>
      <c r="V229" s="9">
        <v>-44580.95</v>
      </c>
      <c r="W229" s="9">
        <v>2560.5439999999999</v>
      </c>
      <c r="X229" s="9">
        <v>2533.3330000000001</v>
      </c>
      <c r="Y229" s="9">
        <v>2008.163</v>
      </c>
      <c r="Z229" s="9">
        <v>2025.85</v>
      </c>
      <c r="AA229" s="9">
        <v>2978.2310000000002</v>
      </c>
      <c r="AB229" s="9">
        <v>2234.0140000000001</v>
      </c>
      <c r="AC229" s="9">
        <v>2503.4009999999998</v>
      </c>
      <c r="AD229" s="9">
        <v>2530.6120000000001</v>
      </c>
      <c r="AE229" s="9">
        <v>1949.66</v>
      </c>
      <c r="AF229" s="9">
        <v>2625.85</v>
      </c>
      <c r="AG229" s="9">
        <v>2921.0880000000002</v>
      </c>
      <c r="AH229" s="9">
        <v>3385.0340000000001</v>
      </c>
      <c r="AI229" s="9">
        <v>2805.442</v>
      </c>
      <c r="AJ229" s="9">
        <v>2529.252</v>
      </c>
      <c r="AK229" s="9">
        <v>2231.2930000000001</v>
      </c>
      <c r="AL229" s="9">
        <v>2697.9589999999998</v>
      </c>
      <c r="AM229" s="9">
        <v>2058.5030000000002</v>
      </c>
      <c r="AN229" s="9">
        <v>2167.3470000000002</v>
      </c>
      <c r="AO229" s="9">
        <v>2152.3809999999999</v>
      </c>
      <c r="AP229" s="9">
        <v>1469.3879999999999</v>
      </c>
      <c r="AQ229" s="9">
        <v>2727.8910000000001</v>
      </c>
      <c r="AR229" s="9">
        <v>2685.7139999999999</v>
      </c>
      <c r="AS229" s="9">
        <v>2522.4490000000001</v>
      </c>
      <c r="AT229" s="9">
        <v>2473.4690000000001</v>
      </c>
      <c r="AU229" s="9">
        <v>2461.2240000000002</v>
      </c>
      <c r="AV229" s="9">
        <v>2767.3470000000002</v>
      </c>
      <c r="AW229" s="9">
        <v>2131.973</v>
      </c>
      <c r="AX229" s="9">
        <v>1684.354</v>
      </c>
      <c r="AY229" s="9">
        <v>2560.5439999999999</v>
      </c>
      <c r="AZ229" s="9">
        <v>2223.1289999999999</v>
      </c>
      <c r="BA229" s="9">
        <v>2968.7069999999999</v>
      </c>
      <c r="BB229" s="9">
        <v>1711.5650000000001</v>
      </c>
      <c r="BC229" s="9">
        <v>1757.8230000000001</v>
      </c>
      <c r="BD229" s="9">
        <v>2371.4290000000001</v>
      </c>
      <c r="BE229" s="9">
        <v>2538.7759999999998</v>
      </c>
      <c r="BF229" s="9">
        <v>2477.5509999999999</v>
      </c>
      <c r="BG229" s="9">
        <v>2744.2179999999998</v>
      </c>
      <c r="BH229" s="9">
        <v>2608.163</v>
      </c>
      <c r="BI229" s="9">
        <v>2149.66</v>
      </c>
      <c r="BJ229" s="9">
        <v>1872.1089999999999</v>
      </c>
      <c r="BK229" s="9">
        <v>2340.136</v>
      </c>
      <c r="BL229" s="9">
        <v>2027.211</v>
      </c>
      <c r="BM229" s="9">
        <v>2250.34</v>
      </c>
      <c r="BN229" s="9">
        <v>2265.306</v>
      </c>
      <c r="BO229" s="9">
        <v>2182.3130000000001</v>
      </c>
      <c r="BP229" s="9">
        <v>1564.626</v>
      </c>
      <c r="BQ229" s="9">
        <v>-44580.95</v>
      </c>
      <c r="BR229" s="9">
        <v>3613.605</v>
      </c>
      <c r="BS229" s="9">
        <v>-44580.95</v>
      </c>
      <c r="BT229" s="9">
        <v>10387.76</v>
      </c>
      <c r="BU229" s="9">
        <v>-44580.95</v>
      </c>
      <c r="BV229" s="9">
        <v>2499.3200000000002</v>
      </c>
      <c r="BW229" s="9">
        <v>2458.5030000000002</v>
      </c>
      <c r="BX229" s="9">
        <v>2492.5169999999998</v>
      </c>
      <c r="BY229" s="9">
        <v>2401.3609999999999</v>
      </c>
      <c r="BZ229" s="9">
        <v>2676.19</v>
      </c>
      <c r="CA229" s="9">
        <v>-1448.98</v>
      </c>
      <c r="CB229" s="69"/>
      <c r="CC229" s="69"/>
      <c r="CD229" s="69"/>
      <c r="CE229" s="69"/>
      <c r="CF229" s="69"/>
      <c r="CG229" s="69"/>
      <c r="CH229" s="69"/>
      <c r="CI229" s="69"/>
    </row>
    <row r="230" spans="1:87">
      <c r="A230" s="9">
        <v>7</v>
      </c>
      <c r="B230" s="63">
        <v>20.013000000000002</v>
      </c>
      <c r="C230" s="63">
        <v>20.013000000000002</v>
      </c>
      <c r="D230" s="63">
        <v>0.15124360000000001</v>
      </c>
      <c r="E230" s="63">
        <v>8.6004090000000005E-2</v>
      </c>
      <c r="F230" s="63">
        <v>2.4807039999999999E-2</v>
      </c>
      <c r="G230" s="63">
        <v>5.2723300000000004E-3</v>
      </c>
      <c r="H230" s="9">
        <v>3482.9929999999999</v>
      </c>
      <c r="I230" s="9">
        <v>3107.4830000000002</v>
      </c>
      <c r="J230" s="9">
        <v>3176.8710000000001</v>
      </c>
      <c r="K230" s="9">
        <v>2752.3809999999999</v>
      </c>
      <c r="L230" s="9">
        <v>3115.6460000000002</v>
      </c>
      <c r="M230" s="9">
        <v>3326.5309999999999</v>
      </c>
      <c r="N230" s="9">
        <v>2906.1219999999998</v>
      </c>
      <c r="O230" s="9">
        <v>2821.7689999999998</v>
      </c>
      <c r="P230" s="9">
        <v>3363.2649999999999</v>
      </c>
      <c r="Q230" s="9">
        <v>2138.7759999999998</v>
      </c>
      <c r="R230" s="9">
        <v>2174.15</v>
      </c>
      <c r="S230" s="9">
        <v>-44580.95</v>
      </c>
      <c r="T230" s="9">
        <v>2663.9459999999999</v>
      </c>
      <c r="U230" s="9">
        <v>2586.395</v>
      </c>
      <c r="V230" s="9">
        <v>-44580.95</v>
      </c>
      <c r="W230" s="9">
        <v>2571.4290000000001</v>
      </c>
      <c r="X230" s="9">
        <v>2546.9389999999999</v>
      </c>
      <c r="Y230" s="9">
        <v>2027.211</v>
      </c>
      <c r="Z230" s="9">
        <v>2043.537</v>
      </c>
      <c r="AA230" s="9">
        <v>2998.6390000000001</v>
      </c>
      <c r="AB230" s="9">
        <v>2251.701</v>
      </c>
      <c r="AC230" s="9">
        <v>2525.17</v>
      </c>
      <c r="AD230" s="9">
        <v>2553.741</v>
      </c>
      <c r="AE230" s="9">
        <v>1971.4290000000001</v>
      </c>
      <c r="AF230" s="9">
        <v>2647.6190000000001</v>
      </c>
      <c r="AG230" s="9">
        <v>2942.857</v>
      </c>
      <c r="AH230" s="9">
        <v>3389.116</v>
      </c>
      <c r="AI230" s="9">
        <v>2806.8029999999999</v>
      </c>
      <c r="AJ230" s="9">
        <v>2522.4490000000001</v>
      </c>
      <c r="AK230" s="9">
        <v>2228.5709999999999</v>
      </c>
      <c r="AL230" s="9">
        <v>2692.5169999999998</v>
      </c>
      <c r="AM230" s="9">
        <v>2054.422</v>
      </c>
      <c r="AN230" s="9">
        <v>2172.7890000000002</v>
      </c>
      <c r="AO230" s="9">
        <v>2149.66</v>
      </c>
      <c r="AP230" s="9">
        <v>1477.5509999999999</v>
      </c>
      <c r="AQ230" s="9">
        <v>2738.7759999999998</v>
      </c>
      <c r="AR230" s="9">
        <v>2697.9589999999998</v>
      </c>
      <c r="AS230" s="9">
        <v>2540.136</v>
      </c>
      <c r="AT230" s="9">
        <v>2491.1559999999999</v>
      </c>
      <c r="AU230" s="9">
        <v>2477.5509999999999</v>
      </c>
      <c r="AV230" s="9">
        <v>2779.5920000000001</v>
      </c>
      <c r="AW230" s="9">
        <v>2151.02</v>
      </c>
      <c r="AX230" s="9">
        <v>1699.32</v>
      </c>
      <c r="AY230" s="9">
        <v>2586.395</v>
      </c>
      <c r="AZ230" s="9">
        <v>2259.864</v>
      </c>
      <c r="BA230" s="9">
        <v>2998.6390000000001</v>
      </c>
      <c r="BB230" s="9">
        <v>1787.7550000000001</v>
      </c>
      <c r="BC230" s="9">
        <v>1759.184</v>
      </c>
      <c r="BD230" s="9">
        <v>2340.136</v>
      </c>
      <c r="BE230" s="9">
        <v>2553.741</v>
      </c>
      <c r="BF230" s="9">
        <v>2499.3200000000002</v>
      </c>
      <c r="BG230" s="9">
        <v>2768.7069999999999</v>
      </c>
      <c r="BH230" s="9">
        <v>2616.3270000000002</v>
      </c>
      <c r="BI230" s="9">
        <v>2175.5100000000002</v>
      </c>
      <c r="BJ230" s="9">
        <v>1881.633</v>
      </c>
      <c r="BK230" s="9">
        <v>2342.857</v>
      </c>
      <c r="BL230" s="9">
        <v>2032.653</v>
      </c>
      <c r="BM230" s="9">
        <v>2270.748</v>
      </c>
      <c r="BN230" s="9">
        <v>2280.2719999999999</v>
      </c>
      <c r="BO230" s="9">
        <v>2186.395</v>
      </c>
      <c r="BP230" s="9">
        <v>1576.8710000000001</v>
      </c>
      <c r="BQ230" s="9">
        <v>-44580.95</v>
      </c>
      <c r="BR230" s="9">
        <v>3632.6529999999998</v>
      </c>
      <c r="BS230" s="9">
        <v>-44580.95</v>
      </c>
      <c r="BT230" s="9">
        <v>10987.76</v>
      </c>
      <c r="BU230" s="9">
        <v>-44580.95</v>
      </c>
      <c r="BV230" s="9">
        <v>2502.0410000000002</v>
      </c>
      <c r="BW230" s="9">
        <v>2461.2240000000002</v>
      </c>
      <c r="BX230" s="9">
        <v>2491.1559999999999</v>
      </c>
      <c r="BY230" s="9">
        <v>2419.0479999999998</v>
      </c>
      <c r="BZ230" s="9">
        <v>2684.3539999999998</v>
      </c>
      <c r="CA230" s="9">
        <v>-1936.0540000000001</v>
      </c>
      <c r="CB230" s="69"/>
      <c r="CC230" s="69"/>
      <c r="CD230" s="69"/>
      <c r="CE230" s="69"/>
      <c r="CF230" s="69"/>
      <c r="CG230" s="69"/>
      <c r="CH230" s="69"/>
      <c r="CI230" s="69"/>
    </row>
    <row r="231" spans="1:87">
      <c r="A231" s="9">
        <v>8</v>
      </c>
      <c r="B231" s="63">
        <v>22.491</v>
      </c>
      <c r="C231" s="63">
        <v>22.491</v>
      </c>
      <c r="D231" s="63">
        <v>0.16777300000000001</v>
      </c>
      <c r="E231" s="63">
        <v>0.1001797</v>
      </c>
      <c r="F231" s="63">
        <v>2.7089189999999999E-2</v>
      </c>
      <c r="G231" s="63">
        <v>5.9923260000000001E-3</v>
      </c>
      <c r="H231" s="9">
        <v>3537.415</v>
      </c>
      <c r="I231" s="9">
        <v>3161.9050000000002</v>
      </c>
      <c r="J231" s="9">
        <v>3223.1289999999999</v>
      </c>
      <c r="K231" s="9">
        <v>2798.6390000000001</v>
      </c>
      <c r="L231" s="9">
        <v>3130.6120000000001</v>
      </c>
      <c r="M231" s="9">
        <v>3338.7759999999998</v>
      </c>
      <c r="N231" s="9">
        <v>2917.0070000000001</v>
      </c>
      <c r="O231" s="9">
        <v>2823.1289999999999</v>
      </c>
      <c r="P231" s="9">
        <v>3390.4760000000001</v>
      </c>
      <c r="Q231" s="9">
        <v>2148.299</v>
      </c>
      <c r="R231" s="9">
        <v>2180.9520000000002</v>
      </c>
      <c r="S231" s="9">
        <v>-44580.95</v>
      </c>
      <c r="T231" s="9">
        <v>2673.4690000000001</v>
      </c>
      <c r="U231" s="9">
        <v>2601.3609999999999</v>
      </c>
      <c r="V231" s="9">
        <v>-44580.95</v>
      </c>
      <c r="W231" s="9">
        <v>2586.395</v>
      </c>
      <c r="X231" s="9">
        <v>2559.1840000000002</v>
      </c>
      <c r="Y231" s="9">
        <v>2042.1769999999999</v>
      </c>
      <c r="Z231" s="9">
        <v>2061.2240000000002</v>
      </c>
      <c r="AA231" s="9">
        <v>3010.884</v>
      </c>
      <c r="AB231" s="9">
        <v>2259.864</v>
      </c>
      <c r="AC231" s="9">
        <v>2536.0540000000001</v>
      </c>
      <c r="AD231" s="9">
        <v>2563.2649999999999</v>
      </c>
      <c r="AE231" s="9">
        <v>1986.395</v>
      </c>
      <c r="AF231" s="9">
        <v>2654.422</v>
      </c>
      <c r="AG231" s="9">
        <v>2946.9389999999999</v>
      </c>
      <c r="AH231" s="9">
        <v>3394.558</v>
      </c>
      <c r="AI231" s="9">
        <v>2806.8029999999999</v>
      </c>
      <c r="AJ231" s="9">
        <v>2522.4490000000001</v>
      </c>
      <c r="AK231" s="9">
        <v>2229.9319999999998</v>
      </c>
      <c r="AL231" s="9">
        <v>2692.5169999999998</v>
      </c>
      <c r="AM231" s="9">
        <v>2058.5030000000002</v>
      </c>
      <c r="AN231" s="9">
        <v>2175.5100000000002</v>
      </c>
      <c r="AO231" s="9">
        <v>2115.6460000000002</v>
      </c>
      <c r="AP231" s="9">
        <v>1440.816</v>
      </c>
      <c r="AQ231" s="9">
        <v>2699.32</v>
      </c>
      <c r="AR231" s="9">
        <v>2663.9459999999999</v>
      </c>
      <c r="AS231" s="9">
        <v>2493.8780000000002</v>
      </c>
      <c r="AT231" s="9">
        <v>2432.6529999999998</v>
      </c>
      <c r="AU231" s="9">
        <v>2440.8159999999998</v>
      </c>
      <c r="AV231" s="9">
        <v>2727.8910000000001</v>
      </c>
      <c r="AW231" s="9">
        <v>2125.17</v>
      </c>
      <c r="AX231" s="9">
        <v>1708.8440000000001</v>
      </c>
      <c r="AY231" s="9">
        <v>2609.5239999999999</v>
      </c>
      <c r="AZ231" s="9">
        <v>2285.7139999999999</v>
      </c>
      <c r="BA231" s="9">
        <v>3019.0479999999998</v>
      </c>
      <c r="BB231" s="9">
        <v>1829.932</v>
      </c>
      <c r="BC231" s="9">
        <v>1719.7280000000001</v>
      </c>
      <c r="BD231" s="9">
        <v>2364.6260000000002</v>
      </c>
      <c r="BE231" s="9">
        <v>2563.2649999999999</v>
      </c>
      <c r="BF231" s="9">
        <v>2515.6460000000002</v>
      </c>
      <c r="BG231" s="9">
        <v>2783.6729999999998</v>
      </c>
      <c r="BH231" s="9">
        <v>2623.1289999999999</v>
      </c>
      <c r="BI231" s="9">
        <v>2193.1970000000001</v>
      </c>
      <c r="BJ231" s="9">
        <v>1900.68</v>
      </c>
      <c r="BK231" s="9">
        <v>2348.299</v>
      </c>
      <c r="BL231" s="9">
        <v>2040.816</v>
      </c>
      <c r="BM231" s="9">
        <v>2282.9929999999999</v>
      </c>
      <c r="BN231" s="9">
        <v>2293.8780000000002</v>
      </c>
      <c r="BO231" s="9">
        <v>2197.279</v>
      </c>
      <c r="BP231" s="9">
        <v>1586.395</v>
      </c>
      <c r="BQ231" s="9">
        <v>-44580.95</v>
      </c>
      <c r="BR231" s="9">
        <v>3647.6190000000001</v>
      </c>
      <c r="BS231" s="9">
        <v>-44580.95</v>
      </c>
      <c r="BT231" s="9">
        <v>11138.78</v>
      </c>
      <c r="BU231" s="9">
        <v>-44580.95</v>
      </c>
      <c r="BV231" s="9">
        <v>2506.1219999999998</v>
      </c>
      <c r="BW231" s="9">
        <v>2466.6669999999999</v>
      </c>
      <c r="BX231" s="9">
        <v>2497.9589999999998</v>
      </c>
      <c r="BY231" s="9">
        <v>2421.7689999999998</v>
      </c>
      <c r="BZ231" s="9">
        <v>2697.9589999999998</v>
      </c>
      <c r="CA231" s="9">
        <v>-2179.5920000000001</v>
      </c>
      <c r="CB231" s="69"/>
      <c r="CC231" s="69"/>
      <c r="CD231" s="69"/>
      <c r="CE231" s="69"/>
      <c r="CF231" s="69"/>
      <c r="CG231" s="69"/>
      <c r="CH231" s="69"/>
      <c r="CI231" s="69"/>
    </row>
    <row r="232" spans="1:87">
      <c r="A232" s="9">
        <v>9</v>
      </c>
      <c r="B232" s="63">
        <v>19.998999999999999</v>
      </c>
      <c r="C232" s="63">
        <v>19.998999999999999</v>
      </c>
      <c r="D232" s="63">
        <v>0.15248010000000001</v>
      </c>
      <c r="E232" s="63">
        <v>8.6865220000000007E-2</v>
      </c>
      <c r="F232" s="63">
        <v>2.43506E-2</v>
      </c>
      <c r="G232" s="63">
        <v>5.9923260000000001E-3</v>
      </c>
      <c r="H232" s="9">
        <v>3482.9929999999999</v>
      </c>
      <c r="I232" s="9">
        <v>3108.8440000000001</v>
      </c>
      <c r="J232" s="9">
        <v>3178.2310000000002</v>
      </c>
      <c r="K232" s="9">
        <v>2753.741</v>
      </c>
      <c r="L232" s="9">
        <v>3118.3670000000002</v>
      </c>
      <c r="M232" s="9">
        <v>3322.4490000000001</v>
      </c>
      <c r="N232" s="9">
        <v>2908.8440000000001</v>
      </c>
      <c r="O232" s="9">
        <v>2819.0479999999998</v>
      </c>
      <c r="P232" s="9">
        <v>3385.0340000000001</v>
      </c>
      <c r="Q232" s="9">
        <v>2153.741</v>
      </c>
      <c r="R232" s="9">
        <v>2185.0340000000001</v>
      </c>
      <c r="S232" s="9">
        <v>-44580.95</v>
      </c>
      <c r="T232" s="9">
        <v>2674.83</v>
      </c>
      <c r="U232" s="9">
        <v>2608.163</v>
      </c>
      <c r="V232" s="9">
        <v>-44580.95</v>
      </c>
      <c r="W232" s="9">
        <v>2587.7550000000001</v>
      </c>
      <c r="X232" s="9">
        <v>2561.9050000000002</v>
      </c>
      <c r="Y232" s="9">
        <v>2047.6189999999999</v>
      </c>
      <c r="Z232" s="9">
        <v>2063.9459999999999</v>
      </c>
      <c r="AA232" s="9">
        <v>3019.0479999999998</v>
      </c>
      <c r="AB232" s="9">
        <v>2268.027</v>
      </c>
      <c r="AC232" s="9">
        <v>2542.857</v>
      </c>
      <c r="AD232" s="9">
        <v>2571.4290000000001</v>
      </c>
      <c r="AE232" s="9">
        <v>1990.4760000000001</v>
      </c>
      <c r="AF232" s="9">
        <v>2657.143</v>
      </c>
      <c r="AG232" s="9">
        <v>2949.66</v>
      </c>
      <c r="AH232" s="9">
        <v>3389.116</v>
      </c>
      <c r="AI232" s="9">
        <v>2806.8029999999999</v>
      </c>
      <c r="AJ232" s="9">
        <v>2521.0880000000002</v>
      </c>
      <c r="AK232" s="9">
        <v>2231.2930000000001</v>
      </c>
      <c r="AL232" s="9">
        <v>2692.5169999999998</v>
      </c>
      <c r="AM232" s="9">
        <v>2062.585</v>
      </c>
      <c r="AN232" s="9">
        <v>2152.3809999999999</v>
      </c>
      <c r="AO232" s="9">
        <v>2127.8910000000001</v>
      </c>
      <c r="AP232" s="9">
        <v>1429.932</v>
      </c>
      <c r="AQ232" s="9">
        <v>2672.1089999999999</v>
      </c>
      <c r="AR232" s="9">
        <v>2640.8159999999998</v>
      </c>
      <c r="AS232" s="9">
        <v>2463.9459999999999</v>
      </c>
      <c r="AT232" s="9">
        <v>2402.721</v>
      </c>
      <c r="AU232" s="9">
        <v>2423.1289999999999</v>
      </c>
      <c r="AV232" s="9">
        <v>2693.8780000000002</v>
      </c>
      <c r="AW232" s="9">
        <v>2118.3670000000002</v>
      </c>
      <c r="AX232" s="9">
        <v>1707.4829999999999</v>
      </c>
      <c r="AY232" s="9">
        <v>2614.9659999999999</v>
      </c>
      <c r="AZ232" s="9">
        <v>2296.5990000000002</v>
      </c>
      <c r="BA232" s="9">
        <v>3027.2109999999998</v>
      </c>
      <c r="BB232" s="9">
        <v>1857.143</v>
      </c>
      <c r="BC232" s="9">
        <v>1703.4010000000001</v>
      </c>
      <c r="BD232" s="9">
        <v>2401.3609999999999</v>
      </c>
      <c r="BE232" s="9">
        <v>2561.9050000000002</v>
      </c>
      <c r="BF232" s="9">
        <v>2507.4830000000002</v>
      </c>
      <c r="BG232" s="9">
        <v>2779.5920000000001</v>
      </c>
      <c r="BH232" s="9">
        <v>2623.1289999999999</v>
      </c>
      <c r="BI232" s="9">
        <v>2187.7550000000001</v>
      </c>
      <c r="BJ232" s="9">
        <v>1902.0409999999999</v>
      </c>
      <c r="BK232" s="9">
        <v>2345.578</v>
      </c>
      <c r="BL232" s="9">
        <v>2035.374</v>
      </c>
      <c r="BM232" s="9">
        <v>2280.2719999999999</v>
      </c>
      <c r="BN232" s="9">
        <v>2288.4349999999999</v>
      </c>
      <c r="BO232" s="9">
        <v>2193.1970000000001</v>
      </c>
      <c r="BP232" s="9">
        <v>1575.51</v>
      </c>
      <c r="BQ232" s="9">
        <v>-44580.95</v>
      </c>
      <c r="BR232" s="9">
        <v>3635.3739999999998</v>
      </c>
      <c r="BS232" s="9">
        <v>-44580.95</v>
      </c>
      <c r="BT232" s="9">
        <v>10500.68</v>
      </c>
      <c r="BU232" s="9">
        <v>-44580.95</v>
      </c>
      <c r="BV232" s="9">
        <v>2510.2040000000002</v>
      </c>
      <c r="BW232" s="9">
        <v>2469.3879999999999</v>
      </c>
      <c r="BX232" s="9">
        <v>2491.1559999999999</v>
      </c>
      <c r="BY232" s="9">
        <v>2431.2930000000001</v>
      </c>
      <c r="BZ232" s="9">
        <v>2691.1559999999999</v>
      </c>
      <c r="CA232" s="9">
        <v>-1937.415</v>
      </c>
      <c r="CB232" s="69"/>
      <c r="CC232" s="69"/>
      <c r="CD232" s="69"/>
      <c r="CE232" s="69"/>
      <c r="CF232" s="69"/>
      <c r="CG232" s="69"/>
      <c r="CH232" s="69"/>
      <c r="CI232" s="69"/>
    </row>
    <row r="233" spans="1:87">
      <c r="A233" s="9">
        <v>10</v>
      </c>
      <c r="B233" s="63">
        <v>15.000999999999999</v>
      </c>
      <c r="C233" s="63">
        <v>15.000999999999999</v>
      </c>
      <c r="D233" s="63">
        <v>0.12189419999999999</v>
      </c>
      <c r="E233" s="63">
        <v>5.9110219999999998E-2</v>
      </c>
      <c r="F233" s="63">
        <v>1.8808229999999999E-2</v>
      </c>
      <c r="G233" s="63">
        <v>7.6286790000000002E-3</v>
      </c>
      <c r="H233" s="9">
        <v>3391.837</v>
      </c>
      <c r="I233" s="9">
        <v>3020.4079999999999</v>
      </c>
      <c r="J233" s="9">
        <v>3107.4830000000002</v>
      </c>
      <c r="K233" s="9">
        <v>2680.2719999999999</v>
      </c>
      <c r="L233" s="9">
        <v>3108.8440000000001</v>
      </c>
      <c r="M233" s="9">
        <v>3312.9250000000002</v>
      </c>
      <c r="N233" s="9">
        <v>2911.5650000000001</v>
      </c>
      <c r="O233" s="9">
        <v>2825.85</v>
      </c>
      <c r="P233" s="9">
        <v>3372.7890000000002</v>
      </c>
      <c r="Q233" s="9">
        <v>2160.5439999999999</v>
      </c>
      <c r="R233" s="9">
        <v>2195.9180000000001</v>
      </c>
      <c r="S233" s="9">
        <v>-44580.95</v>
      </c>
      <c r="T233" s="9">
        <v>2689.7959999999998</v>
      </c>
      <c r="U233" s="9">
        <v>2624.49</v>
      </c>
      <c r="V233" s="9">
        <v>-44580.95</v>
      </c>
      <c r="W233" s="9">
        <v>2598.6390000000001</v>
      </c>
      <c r="X233" s="9">
        <v>2574.15</v>
      </c>
      <c r="Y233" s="9">
        <v>2057.143</v>
      </c>
      <c r="Z233" s="9">
        <v>2072.1089999999999</v>
      </c>
      <c r="AA233" s="9">
        <v>3032.6529999999998</v>
      </c>
      <c r="AB233" s="9">
        <v>2281.6329999999998</v>
      </c>
      <c r="AC233" s="9">
        <v>2560.5439999999999</v>
      </c>
      <c r="AD233" s="9">
        <v>2589.116</v>
      </c>
      <c r="AE233" s="9">
        <v>2000</v>
      </c>
      <c r="AF233" s="9">
        <v>2672.1089999999999</v>
      </c>
      <c r="AG233" s="9">
        <v>2964.6260000000002</v>
      </c>
      <c r="AH233" s="9">
        <v>3389.116</v>
      </c>
      <c r="AI233" s="9">
        <v>2816.3270000000002</v>
      </c>
      <c r="AJ233" s="9">
        <v>2536.0540000000001</v>
      </c>
      <c r="AK233" s="9">
        <v>2243.5369999999998</v>
      </c>
      <c r="AL233" s="9">
        <v>2708.8440000000001</v>
      </c>
      <c r="AM233" s="9">
        <v>2080.2719999999999</v>
      </c>
      <c r="AN233" s="9">
        <v>2142.857</v>
      </c>
      <c r="AO233" s="9">
        <v>2159.1840000000002</v>
      </c>
      <c r="AP233" s="9">
        <v>1428.5709999999999</v>
      </c>
      <c r="AQ233" s="9">
        <v>2658.5030000000002</v>
      </c>
      <c r="AR233" s="9">
        <v>2631.2930000000001</v>
      </c>
      <c r="AS233" s="9">
        <v>2440.8159999999998</v>
      </c>
      <c r="AT233" s="9">
        <v>2380.9520000000002</v>
      </c>
      <c r="AU233" s="9">
        <v>2417.6869999999999</v>
      </c>
      <c r="AV233" s="9">
        <v>2689.7959999999998</v>
      </c>
      <c r="AW233" s="9">
        <v>2130.6120000000001</v>
      </c>
      <c r="AX233" s="9">
        <v>1717.0070000000001</v>
      </c>
      <c r="AY233" s="9">
        <v>2625.85</v>
      </c>
      <c r="AZ233" s="9">
        <v>2315.6460000000002</v>
      </c>
      <c r="BA233" s="9">
        <v>3044.8980000000001</v>
      </c>
      <c r="BB233" s="9">
        <v>1895.2380000000001</v>
      </c>
      <c r="BC233" s="9">
        <v>1697.9590000000001</v>
      </c>
      <c r="BD233" s="9">
        <v>2455.7820000000002</v>
      </c>
      <c r="BE233" s="9">
        <v>2561.9050000000002</v>
      </c>
      <c r="BF233" s="9">
        <v>2502.0410000000002</v>
      </c>
      <c r="BG233" s="9">
        <v>2778.2310000000002</v>
      </c>
      <c r="BH233" s="9">
        <v>2631.2930000000001</v>
      </c>
      <c r="BI233" s="9">
        <v>2191.837</v>
      </c>
      <c r="BJ233" s="9">
        <v>1902.0409999999999</v>
      </c>
      <c r="BK233" s="9">
        <v>2349.66</v>
      </c>
      <c r="BL233" s="9">
        <v>2042.1769999999999</v>
      </c>
      <c r="BM233" s="9">
        <v>2280.2719999999999</v>
      </c>
      <c r="BN233" s="9">
        <v>2291.1559999999999</v>
      </c>
      <c r="BO233" s="9">
        <v>2194.558</v>
      </c>
      <c r="BP233" s="9">
        <v>1570.068</v>
      </c>
      <c r="BQ233" s="9">
        <v>-44580.95</v>
      </c>
      <c r="BR233" s="9">
        <v>3624.49</v>
      </c>
      <c r="BS233" s="9">
        <v>-44580.95</v>
      </c>
      <c r="BT233" s="9">
        <v>10763.27</v>
      </c>
      <c r="BU233" s="9">
        <v>-44580.95</v>
      </c>
      <c r="BV233" s="9">
        <v>2519.7280000000001</v>
      </c>
      <c r="BW233" s="9">
        <v>2485.7139999999999</v>
      </c>
      <c r="BX233" s="9">
        <v>2502.0410000000002</v>
      </c>
      <c r="BY233" s="9">
        <v>2429.9319999999998</v>
      </c>
      <c r="BZ233" s="9">
        <v>2702.0410000000002</v>
      </c>
      <c r="CA233" s="9">
        <v>-1453.0609999999999</v>
      </c>
      <c r="CB233" s="69"/>
      <c r="CC233" s="69"/>
      <c r="CD233" s="69"/>
      <c r="CE233" s="69"/>
      <c r="CF233" s="69"/>
      <c r="CG233" s="69"/>
      <c r="CH233" s="69"/>
      <c r="CI233" s="69"/>
    </row>
    <row r="234" spans="1:87">
      <c r="A234" s="9">
        <v>11</v>
      </c>
      <c r="B234" s="63">
        <v>10.003</v>
      </c>
      <c r="C234" s="63">
        <v>10.003</v>
      </c>
      <c r="D234" s="63">
        <v>8.9616440000000006E-2</v>
      </c>
      <c r="E234" s="63">
        <v>2.9500459999999999E-2</v>
      </c>
      <c r="F234" s="63">
        <v>1.280942E-2</v>
      </c>
      <c r="G234" s="63">
        <v>9.1995779999999999E-3</v>
      </c>
      <c r="H234" s="9">
        <v>3295.2379999999998</v>
      </c>
      <c r="I234" s="9">
        <v>2931.973</v>
      </c>
      <c r="J234" s="9">
        <v>3029.9319999999998</v>
      </c>
      <c r="K234" s="9">
        <v>2601.3609999999999</v>
      </c>
      <c r="L234" s="9">
        <v>3106.1219999999998</v>
      </c>
      <c r="M234" s="9">
        <v>3297.9589999999998</v>
      </c>
      <c r="N234" s="9">
        <v>2912.9250000000002</v>
      </c>
      <c r="O234" s="9">
        <v>2828.5709999999999</v>
      </c>
      <c r="P234" s="9">
        <v>3376.8710000000001</v>
      </c>
      <c r="Q234" s="9">
        <v>2174.15</v>
      </c>
      <c r="R234" s="9">
        <v>2208.163</v>
      </c>
      <c r="S234" s="9">
        <v>-44580.95</v>
      </c>
      <c r="T234" s="9">
        <v>2704.7620000000002</v>
      </c>
      <c r="U234" s="9">
        <v>2646.259</v>
      </c>
      <c r="V234" s="9">
        <v>-44580.95</v>
      </c>
      <c r="W234" s="9">
        <v>2613.605</v>
      </c>
      <c r="X234" s="9">
        <v>2589.116</v>
      </c>
      <c r="Y234" s="9">
        <v>2074.83</v>
      </c>
      <c r="Z234" s="9">
        <v>2088.4349999999999</v>
      </c>
      <c r="AA234" s="9">
        <v>3036.7350000000001</v>
      </c>
      <c r="AB234" s="9">
        <v>2285.7139999999999</v>
      </c>
      <c r="AC234" s="9">
        <v>2575.5100000000002</v>
      </c>
      <c r="AD234" s="9">
        <v>2598.6390000000001</v>
      </c>
      <c r="AE234" s="9">
        <v>2010.884</v>
      </c>
      <c r="AF234" s="9">
        <v>2676.19</v>
      </c>
      <c r="AG234" s="9">
        <v>2964.6260000000002</v>
      </c>
      <c r="AH234" s="9">
        <v>3387.7550000000001</v>
      </c>
      <c r="AI234" s="9">
        <v>2823.1289999999999</v>
      </c>
      <c r="AJ234" s="9">
        <v>2542.857</v>
      </c>
      <c r="AK234" s="9">
        <v>2259.864</v>
      </c>
      <c r="AL234" s="9">
        <v>2721.0880000000002</v>
      </c>
      <c r="AM234" s="9">
        <v>2065.306</v>
      </c>
      <c r="AN234" s="9">
        <v>2151.02</v>
      </c>
      <c r="AO234" s="9">
        <v>2183.6729999999998</v>
      </c>
      <c r="AP234" s="9">
        <v>1434.0139999999999</v>
      </c>
      <c r="AQ234" s="9">
        <v>2653.0610000000001</v>
      </c>
      <c r="AR234" s="9">
        <v>2628.5709999999999</v>
      </c>
      <c r="AS234" s="9">
        <v>2421.7689999999998</v>
      </c>
      <c r="AT234" s="9">
        <v>2378.2310000000002</v>
      </c>
      <c r="AU234" s="9">
        <v>2417.6869999999999</v>
      </c>
      <c r="AV234" s="9">
        <v>2696.5990000000002</v>
      </c>
      <c r="AW234" s="9">
        <v>2142.857</v>
      </c>
      <c r="AX234" s="9">
        <v>1719.7280000000001</v>
      </c>
      <c r="AY234" s="9">
        <v>2648.98</v>
      </c>
      <c r="AZ234" s="9">
        <v>2334.694</v>
      </c>
      <c r="BA234" s="9">
        <v>3053.0610000000001</v>
      </c>
      <c r="BB234" s="9">
        <v>1925.17</v>
      </c>
      <c r="BC234" s="9">
        <v>1702.0409999999999</v>
      </c>
      <c r="BD234" s="9">
        <v>2493.8780000000002</v>
      </c>
      <c r="BE234" s="9">
        <v>2560.5439999999999</v>
      </c>
      <c r="BF234" s="9">
        <v>2491.1559999999999</v>
      </c>
      <c r="BG234" s="9">
        <v>2770.0680000000002</v>
      </c>
      <c r="BH234" s="9">
        <v>2640.8159999999998</v>
      </c>
      <c r="BI234" s="9">
        <v>2185.0340000000001</v>
      </c>
      <c r="BJ234" s="9">
        <v>1925.17</v>
      </c>
      <c r="BK234" s="9">
        <v>2356.4630000000002</v>
      </c>
      <c r="BL234" s="9">
        <v>2048.98</v>
      </c>
      <c r="BM234" s="9">
        <v>2278.9119999999998</v>
      </c>
      <c r="BN234" s="9">
        <v>2291.1559999999999</v>
      </c>
      <c r="BO234" s="9">
        <v>2201.3609999999999</v>
      </c>
      <c r="BP234" s="9">
        <v>1563.2650000000001</v>
      </c>
      <c r="BQ234" s="9">
        <v>-44580.95</v>
      </c>
      <c r="BR234" s="9">
        <v>3614.9659999999999</v>
      </c>
      <c r="BS234" s="9">
        <v>-44580.95</v>
      </c>
      <c r="BT234" s="9">
        <v>10912.93</v>
      </c>
      <c r="BU234" s="9">
        <v>-44580.95</v>
      </c>
      <c r="BV234" s="9">
        <v>2529.252</v>
      </c>
      <c r="BW234" s="9">
        <v>2497.9589999999998</v>
      </c>
      <c r="BX234" s="9">
        <v>2507.4830000000002</v>
      </c>
      <c r="BY234" s="9">
        <v>2443.5369999999998</v>
      </c>
      <c r="BZ234" s="9">
        <v>2703.4009999999998</v>
      </c>
      <c r="CA234" s="9">
        <v>-965.9864</v>
      </c>
      <c r="CB234" s="69"/>
      <c r="CC234" s="69"/>
      <c r="CD234" s="69"/>
      <c r="CE234" s="69"/>
      <c r="CF234" s="69"/>
      <c r="CG234" s="69"/>
      <c r="CH234" s="69"/>
      <c r="CI234" s="69"/>
    </row>
    <row r="235" spans="1:87">
      <c r="A235" s="9">
        <v>12</v>
      </c>
      <c r="B235" s="63">
        <v>4.9909999999999997</v>
      </c>
      <c r="C235" s="63">
        <v>4.9909999999999997</v>
      </c>
      <c r="D235" s="63">
        <v>5.4475290000000003E-2</v>
      </c>
      <c r="E235" s="63">
        <v>-2.957664E-3</v>
      </c>
      <c r="F235" s="63">
        <v>5.3109029999999996E-3</v>
      </c>
      <c r="G235" s="63">
        <v>1.018139E-2</v>
      </c>
      <c r="H235" s="9">
        <v>3191.837</v>
      </c>
      <c r="I235" s="9">
        <v>2836.7350000000001</v>
      </c>
      <c r="J235" s="9">
        <v>2952.3809999999999</v>
      </c>
      <c r="K235" s="9">
        <v>2522.4490000000001</v>
      </c>
      <c r="L235" s="9">
        <v>3092.5169999999998</v>
      </c>
      <c r="M235" s="9">
        <v>3280.2719999999999</v>
      </c>
      <c r="N235" s="9">
        <v>2908.8440000000001</v>
      </c>
      <c r="O235" s="9">
        <v>2827.2109999999998</v>
      </c>
      <c r="P235" s="9">
        <v>3376.8710000000001</v>
      </c>
      <c r="Q235" s="9">
        <v>2187.7550000000001</v>
      </c>
      <c r="R235" s="9">
        <v>2229.9319999999998</v>
      </c>
      <c r="S235" s="9">
        <v>-44580.95</v>
      </c>
      <c r="T235" s="9">
        <v>2744.2179999999998</v>
      </c>
      <c r="U235" s="9">
        <v>2680.2719999999999</v>
      </c>
      <c r="V235" s="9">
        <v>-44580.95</v>
      </c>
      <c r="W235" s="9">
        <v>2640.8159999999998</v>
      </c>
      <c r="X235" s="9">
        <v>2614.9659999999999</v>
      </c>
      <c r="Y235" s="9">
        <v>2106.1219999999998</v>
      </c>
      <c r="Z235" s="9">
        <v>2106.1219999999998</v>
      </c>
      <c r="AA235" s="9">
        <v>3058.5030000000002</v>
      </c>
      <c r="AB235" s="9">
        <v>2280.2719999999999</v>
      </c>
      <c r="AC235" s="9">
        <v>2593.1970000000001</v>
      </c>
      <c r="AD235" s="9">
        <v>2609.5239999999999</v>
      </c>
      <c r="AE235" s="9">
        <v>2025.85</v>
      </c>
      <c r="AF235" s="9">
        <v>2693.8780000000002</v>
      </c>
      <c r="AG235" s="9">
        <v>2978.2310000000002</v>
      </c>
      <c r="AH235" s="9">
        <v>3389.116</v>
      </c>
      <c r="AI235" s="9">
        <v>2834.0140000000001</v>
      </c>
      <c r="AJ235" s="9">
        <v>2556.4630000000002</v>
      </c>
      <c r="AK235" s="9">
        <v>2274.83</v>
      </c>
      <c r="AL235" s="9">
        <v>2730.6120000000001</v>
      </c>
      <c r="AM235" s="9">
        <v>2066.6669999999999</v>
      </c>
      <c r="AN235" s="9">
        <v>2160.5439999999999</v>
      </c>
      <c r="AO235" s="9">
        <v>2204.0819999999999</v>
      </c>
      <c r="AP235" s="9">
        <v>1448.98</v>
      </c>
      <c r="AQ235" s="9">
        <v>2651.701</v>
      </c>
      <c r="AR235" s="9">
        <v>2631.2930000000001</v>
      </c>
      <c r="AS235" s="9">
        <v>2416.3270000000002</v>
      </c>
      <c r="AT235" s="9">
        <v>2378.2310000000002</v>
      </c>
      <c r="AU235" s="9">
        <v>2424.4899999999998</v>
      </c>
      <c r="AV235" s="9">
        <v>2707.4830000000002</v>
      </c>
      <c r="AW235" s="9">
        <v>2160.5439999999999</v>
      </c>
      <c r="AX235" s="9">
        <v>1719.7280000000001</v>
      </c>
      <c r="AY235" s="9">
        <v>2661.2240000000002</v>
      </c>
      <c r="AZ235" s="9">
        <v>2352.3809999999999</v>
      </c>
      <c r="BA235" s="9">
        <v>3059.864</v>
      </c>
      <c r="BB235" s="9">
        <v>1948.299</v>
      </c>
      <c r="BC235" s="9">
        <v>1708.8440000000001</v>
      </c>
      <c r="BD235" s="9">
        <v>2522.4490000000001</v>
      </c>
      <c r="BE235" s="9">
        <v>2553.741</v>
      </c>
      <c r="BF235" s="9">
        <v>2480.2719999999999</v>
      </c>
      <c r="BG235" s="9">
        <v>2755.1019999999999</v>
      </c>
      <c r="BH235" s="9">
        <v>2648.98</v>
      </c>
      <c r="BI235" s="9">
        <v>2178.2310000000002</v>
      </c>
      <c r="BJ235" s="9">
        <v>1948.299</v>
      </c>
      <c r="BK235" s="9">
        <v>2364.6260000000002</v>
      </c>
      <c r="BL235" s="9">
        <v>2053.0610000000001</v>
      </c>
      <c r="BM235" s="9">
        <v>2276.19</v>
      </c>
      <c r="BN235" s="9">
        <v>2291.1559999999999</v>
      </c>
      <c r="BO235" s="9">
        <v>2202.721</v>
      </c>
      <c r="BP235" s="9">
        <v>1556.463</v>
      </c>
      <c r="BQ235" s="9">
        <v>-44580.95</v>
      </c>
      <c r="BR235" s="9">
        <v>3594.558</v>
      </c>
      <c r="BS235" s="9">
        <v>-44580.95</v>
      </c>
      <c r="BT235" s="9">
        <v>10355.1</v>
      </c>
      <c r="BU235" s="9">
        <v>-44580.95</v>
      </c>
      <c r="BV235" s="9">
        <v>2536.0540000000001</v>
      </c>
      <c r="BW235" s="9">
        <v>2504.7620000000002</v>
      </c>
      <c r="BX235" s="9">
        <v>2512.9250000000002</v>
      </c>
      <c r="BY235" s="9">
        <v>2440.8159999999998</v>
      </c>
      <c r="BZ235" s="9">
        <v>2703.4009999999998</v>
      </c>
      <c r="CA235" s="9">
        <v>-482.9932</v>
      </c>
      <c r="CB235" s="69"/>
      <c r="CC235" s="69"/>
      <c r="CD235" s="69"/>
      <c r="CE235" s="69"/>
      <c r="CF235" s="69"/>
      <c r="CG235" s="69"/>
      <c r="CH235" s="69"/>
      <c r="CI235" s="69"/>
    </row>
    <row r="236" spans="1:87">
      <c r="A236" s="9">
        <v>13</v>
      </c>
      <c r="B236" s="63">
        <v>2.4849999999999999</v>
      </c>
      <c r="C236" s="63">
        <v>2.4849999999999999</v>
      </c>
      <c r="D236" s="63">
        <v>3.4757200000000002E-2</v>
      </c>
      <c r="E236" s="63">
        <v>-2.163764E-2</v>
      </c>
      <c r="F236" s="63">
        <v>1.3334309999999999E-3</v>
      </c>
      <c r="G236" s="63">
        <v>1.1621380000000001E-2</v>
      </c>
      <c r="H236" s="9">
        <v>3146.9389999999999</v>
      </c>
      <c r="I236" s="9">
        <v>2795.9180000000001</v>
      </c>
      <c r="J236" s="9">
        <v>2917.0070000000001</v>
      </c>
      <c r="K236" s="9">
        <v>2492.5169999999998</v>
      </c>
      <c r="L236" s="9">
        <v>3096.5990000000002</v>
      </c>
      <c r="M236" s="9">
        <v>3274.83</v>
      </c>
      <c r="N236" s="9">
        <v>2911.5650000000001</v>
      </c>
      <c r="O236" s="9">
        <v>2835.3739999999998</v>
      </c>
      <c r="P236" s="9">
        <v>3374.15</v>
      </c>
      <c r="Q236" s="9">
        <v>2198.6390000000001</v>
      </c>
      <c r="R236" s="9">
        <v>2236.7350000000001</v>
      </c>
      <c r="S236" s="9">
        <v>-44580.95</v>
      </c>
      <c r="T236" s="9">
        <v>2761.9050000000002</v>
      </c>
      <c r="U236" s="9">
        <v>2697.9589999999998</v>
      </c>
      <c r="V236" s="9">
        <v>-44580.95</v>
      </c>
      <c r="W236" s="9">
        <v>2648.98</v>
      </c>
      <c r="X236" s="9">
        <v>2624.49</v>
      </c>
      <c r="Y236" s="9">
        <v>2108.8440000000001</v>
      </c>
      <c r="Z236" s="9">
        <v>2112.9250000000002</v>
      </c>
      <c r="AA236" s="9">
        <v>3062.585</v>
      </c>
      <c r="AB236" s="9">
        <v>2295.2379999999998</v>
      </c>
      <c r="AC236" s="9">
        <v>2600</v>
      </c>
      <c r="AD236" s="9">
        <v>2617.6869999999999</v>
      </c>
      <c r="AE236" s="9">
        <v>2028.5709999999999</v>
      </c>
      <c r="AF236" s="9">
        <v>2692.5169999999998</v>
      </c>
      <c r="AG236" s="9">
        <v>2976.8710000000001</v>
      </c>
      <c r="AH236" s="9">
        <v>3389.116</v>
      </c>
      <c r="AI236" s="9">
        <v>2840.8159999999998</v>
      </c>
      <c r="AJ236" s="9">
        <v>2563.2649999999999</v>
      </c>
      <c r="AK236" s="9">
        <v>2287.0749999999998</v>
      </c>
      <c r="AL236" s="9">
        <v>2693.8780000000002</v>
      </c>
      <c r="AM236" s="9">
        <v>2076.19</v>
      </c>
      <c r="AN236" s="9">
        <v>2170.0680000000002</v>
      </c>
      <c r="AO236" s="9">
        <v>2219.0479999999998</v>
      </c>
      <c r="AP236" s="9">
        <v>1453.0609999999999</v>
      </c>
      <c r="AQ236" s="9">
        <v>2647.6190000000001</v>
      </c>
      <c r="AR236" s="9">
        <v>2631.2930000000001</v>
      </c>
      <c r="AS236" s="9">
        <v>2401.3609999999999</v>
      </c>
      <c r="AT236" s="9">
        <v>2378.2310000000002</v>
      </c>
      <c r="AU236" s="9">
        <v>2424.4899999999998</v>
      </c>
      <c r="AV236" s="9">
        <v>2707.4830000000002</v>
      </c>
      <c r="AW236" s="9">
        <v>2170.0680000000002</v>
      </c>
      <c r="AX236" s="9">
        <v>1726.5309999999999</v>
      </c>
      <c r="AY236" s="9">
        <v>2669.3879999999999</v>
      </c>
      <c r="AZ236" s="9">
        <v>2360.5439999999999</v>
      </c>
      <c r="BA236" s="9">
        <v>3073.4690000000001</v>
      </c>
      <c r="BB236" s="9">
        <v>1971.4290000000001</v>
      </c>
      <c r="BC236" s="9">
        <v>1710.204</v>
      </c>
      <c r="BD236" s="9">
        <v>2560.5439999999999</v>
      </c>
      <c r="BE236" s="9">
        <v>2556.4630000000002</v>
      </c>
      <c r="BF236" s="9">
        <v>2473.4690000000001</v>
      </c>
      <c r="BG236" s="9">
        <v>2751.02</v>
      </c>
      <c r="BH236" s="9">
        <v>2657.143</v>
      </c>
      <c r="BI236" s="9">
        <v>2179.5920000000001</v>
      </c>
      <c r="BJ236" s="9">
        <v>1951.02</v>
      </c>
      <c r="BK236" s="9">
        <v>2367.3470000000002</v>
      </c>
      <c r="BL236" s="9">
        <v>2059.864</v>
      </c>
      <c r="BM236" s="9">
        <v>2278.9119999999998</v>
      </c>
      <c r="BN236" s="9">
        <v>2296.5990000000002</v>
      </c>
      <c r="BO236" s="9">
        <v>2206.8029999999999</v>
      </c>
      <c r="BP236" s="9">
        <v>1551.02</v>
      </c>
      <c r="BQ236" s="9">
        <v>-44580.95</v>
      </c>
      <c r="BR236" s="9">
        <v>3585.0340000000001</v>
      </c>
      <c r="BS236" s="9">
        <v>-44580.95</v>
      </c>
      <c r="BT236" s="9">
        <v>9902.0409999999993</v>
      </c>
      <c r="BU236" s="9">
        <v>-44580.95</v>
      </c>
      <c r="BV236" s="9">
        <v>2545.578</v>
      </c>
      <c r="BW236" s="9">
        <v>2515.6460000000002</v>
      </c>
      <c r="BX236" s="9">
        <v>2515.6460000000002</v>
      </c>
      <c r="BY236" s="9">
        <v>2466.6669999999999</v>
      </c>
      <c r="BZ236" s="9">
        <v>2710.2040000000002</v>
      </c>
      <c r="CA236" s="9">
        <v>-238.09520000000001</v>
      </c>
      <c r="CB236" s="69"/>
      <c r="CC236" s="69"/>
      <c r="CD236" s="69"/>
      <c r="CE236" s="69"/>
      <c r="CF236" s="69"/>
      <c r="CG236" s="69"/>
      <c r="CH236" s="69"/>
      <c r="CI236" s="69"/>
    </row>
    <row r="237" spans="1:87">
      <c r="A237" s="9">
        <v>14</v>
      </c>
      <c r="B237" s="63">
        <v>1.0009999999999999</v>
      </c>
      <c r="C237" s="63">
        <v>1.0009999999999999</v>
      </c>
      <c r="D237" s="63">
        <v>1.9464289999999999E-2</v>
      </c>
      <c r="E237" s="63">
        <v>-3.4885859999999998E-2</v>
      </c>
      <c r="F237" s="63">
        <v>-1.9919959999999998E-3</v>
      </c>
      <c r="G237" s="63">
        <v>1.2472280000000001E-2</v>
      </c>
      <c r="H237" s="9">
        <v>3117.0070000000001</v>
      </c>
      <c r="I237" s="9">
        <v>2768.7069999999999</v>
      </c>
      <c r="J237" s="9">
        <v>2897.9589999999998</v>
      </c>
      <c r="K237" s="9">
        <v>2470.748</v>
      </c>
      <c r="L237" s="9">
        <v>3097.9589999999998</v>
      </c>
      <c r="M237" s="9">
        <v>3270.748</v>
      </c>
      <c r="N237" s="9">
        <v>2914.2860000000001</v>
      </c>
      <c r="O237" s="9">
        <v>2834.0140000000001</v>
      </c>
      <c r="P237" s="9">
        <v>3374.15</v>
      </c>
      <c r="Q237" s="9">
        <v>2208.163</v>
      </c>
      <c r="R237" s="9">
        <v>2248.98</v>
      </c>
      <c r="S237" s="9">
        <v>-44580.95</v>
      </c>
      <c r="T237" s="9">
        <v>2779.5920000000001</v>
      </c>
      <c r="U237" s="9">
        <v>2721.0880000000002</v>
      </c>
      <c r="V237" s="9">
        <v>-44580.95</v>
      </c>
      <c r="W237" s="9">
        <v>2666.6669999999999</v>
      </c>
      <c r="X237" s="9">
        <v>2639.4560000000001</v>
      </c>
      <c r="Y237" s="9">
        <v>2121.0880000000002</v>
      </c>
      <c r="Z237" s="9">
        <v>2121.0880000000002</v>
      </c>
      <c r="AA237" s="9">
        <v>3073.4690000000001</v>
      </c>
      <c r="AB237" s="9">
        <v>2297.9589999999998</v>
      </c>
      <c r="AC237" s="9">
        <v>2609.5239999999999</v>
      </c>
      <c r="AD237" s="9">
        <v>2628.5709999999999</v>
      </c>
      <c r="AE237" s="9">
        <v>2038.095</v>
      </c>
      <c r="AF237" s="9">
        <v>2704.7620000000002</v>
      </c>
      <c r="AG237" s="9">
        <v>2989.116</v>
      </c>
      <c r="AH237" s="9">
        <v>3393.1970000000001</v>
      </c>
      <c r="AI237" s="9">
        <v>2842.1770000000001</v>
      </c>
      <c r="AJ237" s="9">
        <v>2572.7890000000002</v>
      </c>
      <c r="AK237" s="9">
        <v>2292.5169999999998</v>
      </c>
      <c r="AL237" s="9">
        <v>2689.7959999999998</v>
      </c>
      <c r="AM237" s="9">
        <v>2082.9929999999999</v>
      </c>
      <c r="AN237" s="9">
        <v>2179.5920000000001</v>
      </c>
      <c r="AO237" s="9">
        <v>2227.2109999999998</v>
      </c>
      <c r="AP237" s="9">
        <v>1462.585</v>
      </c>
      <c r="AQ237" s="9">
        <v>2651.701</v>
      </c>
      <c r="AR237" s="9">
        <v>2632.6529999999998</v>
      </c>
      <c r="AS237" s="9">
        <v>2405.442</v>
      </c>
      <c r="AT237" s="9">
        <v>2386.395</v>
      </c>
      <c r="AU237" s="9">
        <v>2431.2930000000001</v>
      </c>
      <c r="AV237" s="9">
        <v>2721.0880000000002</v>
      </c>
      <c r="AW237" s="9">
        <v>2182.3130000000001</v>
      </c>
      <c r="AX237" s="9">
        <v>1731.973</v>
      </c>
      <c r="AY237" s="9">
        <v>2680.2719999999999</v>
      </c>
      <c r="AZ237" s="9">
        <v>2372.7890000000002</v>
      </c>
      <c r="BA237" s="9">
        <v>3080.2719999999999</v>
      </c>
      <c r="BB237" s="9">
        <v>1985.0340000000001</v>
      </c>
      <c r="BC237" s="9">
        <v>1714.2860000000001</v>
      </c>
      <c r="BD237" s="9">
        <v>2567.3470000000002</v>
      </c>
      <c r="BE237" s="9">
        <v>2553.741</v>
      </c>
      <c r="BF237" s="9">
        <v>2470.748</v>
      </c>
      <c r="BG237" s="9">
        <v>2746.9389999999999</v>
      </c>
      <c r="BH237" s="9">
        <v>2665.306</v>
      </c>
      <c r="BI237" s="9">
        <v>2179.5920000000001</v>
      </c>
      <c r="BJ237" s="9">
        <v>1961.905</v>
      </c>
      <c r="BK237" s="9">
        <v>2371.4290000000001</v>
      </c>
      <c r="BL237" s="9">
        <v>2062.585</v>
      </c>
      <c r="BM237" s="9">
        <v>2278.9119999999998</v>
      </c>
      <c r="BN237" s="9">
        <v>2302.0410000000002</v>
      </c>
      <c r="BO237" s="9">
        <v>2213.605</v>
      </c>
      <c r="BP237" s="9">
        <v>1552.3810000000001</v>
      </c>
      <c r="BQ237" s="9">
        <v>-44580.95</v>
      </c>
      <c r="BR237" s="9">
        <v>3579.5920000000001</v>
      </c>
      <c r="BS237" s="9">
        <v>-44580.95</v>
      </c>
      <c r="BT237" s="9">
        <v>10341.5</v>
      </c>
      <c r="BU237" s="9">
        <v>-44580.95</v>
      </c>
      <c r="BV237" s="9">
        <v>2551.02</v>
      </c>
      <c r="BW237" s="9">
        <v>2522.4490000000001</v>
      </c>
      <c r="BX237" s="9">
        <v>2519.7280000000001</v>
      </c>
      <c r="BY237" s="9">
        <v>2465.306</v>
      </c>
      <c r="BZ237" s="9">
        <v>2712.9250000000002</v>
      </c>
      <c r="CA237" s="9">
        <v>-93.877549999999999</v>
      </c>
      <c r="CB237" s="69"/>
      <c r="CC237" s="69"/>
      <c r="CD237" s="69"/>
      <c r="CE237" s="69"/>
      <c r="CF237" s="69"/>
      <c r="CG237" s="69"/>
      <c r="CH237" s="69"/>
      <c r="CI237" s="69"/>
    </row>
    <row r="238" spans="1:87">
      <c r="A238" s="9">
        <v>15</v>
      </c>
      <c r="B238" s="63">
        <v>2.1000000000000001E-2</v>
      </c>
      <c r="C238" s="63">
        <v>2.1000000000000001E-2</v>
      </c>
      <c r="D238" s="63">
        <v>8.5965669999999994E-3</v>
      </c>
      <c r="E238" s="63">
        <v>-4.3894639999999999E-2</v>
      </c>
      <c r="F238" s="63">
        <v>-4.0133340000000003E-3</v>
      </c>
      <c r="G238" s="63">
        <v>1.3126830000000001E-2</v>
      </c>
      <c r="H238" s="9">
        <v>3102.0410000000002</v>
      </c>
      <c r="I238" s="9">
        <v>2751.02</v>
      </c>
      <c r="J238" s="9">
        <v>2882.9929999999999</v>
      </c>
      <c r="K238" s="9">
        <v>2458.5030000000002</v>
      </c>
      <c r="L238" s="9">
        <v>3093.8780000000002</v>
      </c>
      <c r="M238" s="9">
        <v>3268.027</v>
      </c>
      <c r="N238" s="9">
        <v>2911.5650000000001</v>
      </c>
      <c r="O238" s="9">
        <v>2834.0140000000001</v>
      </c>
      <c r="P238" s="9">
        <v>3382.3130000000001</v>
      </c>
      <c r="Q238" s="9">
        <v>2220.4079999999999</v>
      </c>
      <c r="R238" s="9">
        <v>2259.864</v>
      </c>
      <c r="S238" s="9">
        <v>-44580.95</v>
      </c>
      <c r="T238" s="9">
        <v>2795.9180000000001</v>
      </c>
      <c r="U238" s="9">
        <v>2737.415</v>
      </c>
      <c r="V238" s="9">
        <v>-44580.95</v>
      </c>
      <c r="W238" s="9">
        <v>2674.83</v>
      </c>
      <c r="X238" s="9">
        <v>2646.259</v>
      </c>
      <c r="Y238" s="9">
        <v>2133.3330000000001</v>
      </c>
      <c r="Z238" s="9">
        <v>2123.81</v>
      </c>
      <c r="AA238" s="9">
        <v>3080.2719999999999</v>
      </c>
      <c r="AB238" s="9">
        <v>2295.2379999999998</v>
      </c>
      <c r="AC238" s="9">
        <v>2614.9659999999999</v>
      </c>
      <c r="AD238" s="9">
        <v>2632.6529999999998</v>
      </c>
      <c r="AE238" s="9">
        <v>2042.1769999999999</v>
      </c>
      <c r="AF238" s="9">
        <v>2707.4830000000002</v>
      </c>
      <c r="AG238" s="9">
        <v>2986.395</v>
      </c>
      <c r="AH238" s="9">
        <v>3391.837</v>
      </c>
      <c r="AI238" s="9">
        <v>2844.8980000000001</v>
      </c>
      <c r="AJ238" s="9">
        <v>2574.15</v>
      </c>
      <c r="AK238" s="9">
        <v>2293.8780000000002</v>
      </c>
      <c r="AL238" s="9">
        <v>2680.2719999999999</v>
      </c>
      <c r="AM238" s="9">
        <v>2093.8780000000002</v>
      </c>
      <c r="AN238" s="9">
        <v>2183.6729999999998</v>
      </c>
      <c r="AO238" s="9">
        <v>2234.0140000000001</v>
      </c>
      <c r="AP238" s="9">
        <v>1470.748</v>
      </c>
      <c r="AQ238" s="9">
        <v>2653.0610000000001</v>
      </c>
      <c r="AR238" s="9">
        <v>2638.0949999999998</v>
      </c>
      <c r="AS238" s="9">
        <v>2401.3609999999999</v>
      </c>
      <c r="AT238" s="9">
        <v>2391.837</v>
      </c>
      <c r="AU238" s="9">
        <v>2436.7350000000001</v>
      </c>
      <c r="AV238" s="9">
        <v>2726.5309999999999</v>
      </c>
      <c r="AW238" s="9">
        <v>2189.116</v>
      </c>
      <c r="AX238" s="9">
        <v>1727.8910000000001</v>
      </c>
      <c r="AY238" s="9">
        <v>2685.7139999999999</v>
      </c>
      <c r="AZ238" s="9">
        <v>2380.9520000000002</v>
      </c>
      <c r="BA238" s="9">
        <v>3087.0749999999998</v>
      </c>
      <c r="BB238" s="9">
        <v>1997.279</v>
      </c>
      <c r="BC238" s="9">
        <v>1717.0070000000001</v>
      </c>
      <c r="BD238" s="9">
        <v>2586.395</v>
      </c>
      <c r="BE238" s="9">
        <v>2555.1019999999999</v>
      </c>
      <c r="BF238" s="9">
        <v>2466.6669999999999</v>
      </c>
      <c r="BG238" s="9">
        <v>2745.578</v>
      </c>
      <c r="BH238" s="9">
        <v>2666.6669999999999</v>
      </c>
      <c r="BI238" s="9">
        <v>2180.9520000000002</v>
      </c>
      <c r="BJ238" s="9">
        <v>1971.4290000000001</v>
      </c>
      <c r="BK238" s="9">
        <v>2374.15</v>
      </c>
      <c r="BL238" s="9">
        <v>2062.585</v>
      </c>
      <c r="BM238" s="9">
        <v>2280.2719999999999</v>
      </c>
      <c r="BN238" s="9">
        <v>2302.0410000000002</v>
      </c>
      <c r="BO238" s="9">
        <v>2210.884</v>
      </c>
      <c r="BP238" s="9">
        <v>1549.66</v>
      </c>
      <c r="BQ238" s="9">
        <v>-44580.95</v>
      </c>
      <c r="BR238" s="9">
        <v>3578.2310000000002</v>
      </c>
      <c r="BS238" s="9">
        <v>-44580.95</v>
      </c>
      <c r="BT238" s="9">
        <v>9538.7759999999998</v>
      </c>
      <c r="BU238" s="9">
        <v>-44580.95</v>
      </c>
      <c r="BV238" s="9">
        <v>2553.741</v>
      </c>
      <c r="BW238" s="9">
        <v>2523.81</v>
      </c>
      <c r="BX238" s="9">
        <v>2519.7280000000001</v>
      </c>
      <c r="BY238" s="9">
        <v>2463.9459999999999</v>
      </c>
      <c r="BZ238" s="9">
        <v>2714.2860000000001</v>
      </c>
      <c r="CA238" s="9">
        <v>0</v>
      </c>
      <c r="CB238" s="69"/>
      <c r="CC238" s="69"/>
      <c r="CD238" s="69"/>
      <c r="CE238" s="69"/>
      <c r="CF238" s="69"/>
      <c r="CG238" s="69"/>
      <c r="CH238" s="69"/>
      <c r="CI238" s="69"/>
    </row>
    <row r="239" spans="1:87" s="72" customFormat="1">
      <c r="A239" s="78" t="s">
        <v>273</v>
      </c>
      <c r="B239" s="79"/>
      <c r="C239" s="80"/>
      <c r="D239" s="80"/>
      <c r="E239" s="80"/>
      <c r="F239" s="80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81"/>
      <c r="BN239" s="81"/>
      <c r="BO239" s="81"/>
      <c r="BP239" s="81"/>
      <c r="BQ239" s="81"/>
      <c r="BR239" s="81"/>
      <c r="BS239" s="81"/>
      <c r="BT239" s="81"/>
      <c r="BU239" s="81"/>
      <c r="BV239" s="81"/>
      <c r="BW239" s="81"/>
      <c r="BX239" s="81"/>
      <c r="BY239" s="81"/>
      <c r="BZ239" s="81"/>
      <c r="CA239" s="79"/>
      <c r="CB239" s="79"/>
      <c r="CC239" s="79"/>
      <c r="CD239" s="79"/>
      <c r="CE239" s="79"/>
      <c r="CF239" s="79"/>
      <c r="CG239" s="79"/>
      <c r="CH239" s="79"/>
      <c r="CI239" s="79"/>
    </row>
    <row r="240" spans="1:87" s="69" customFormat="1">
      <c r="A240" s="68" t="s">
        <v>270</v>
      </c>
      <c r="C240" s="9">
        <v>1</v>
      </c>
      <c r="D240" s="9">
        <v>2</v>
      </c>
      <c r="E240" s="9">
        <v>3</v>
      </c>
      <c r="F240" s="9">
        <v>4</v>
      </c>
      <c r="G240" s="9">
        <v>5</v>
      </c>
      <c r="H240" s="9">
        <v>6</v>
      </c>
      <c r="I240" s="9">
        <v>7</v>
      </c>
      <c r="J240" s="9">
        <v>8</v>
      </c>
      <c r="K240" s="9">
        <v>9</v>
      </c>
      <c r="L240" s="9">
        <v>10</v>
      </c>
      <c r="M240" s="9">
        <v>11</v>
      </c>
      <c r="N240" s="9">
        <v>12</v>
      </c>
      <c r="O240" s="9">
        <v>13</v>
      </c>
      <c r="P240" s="9">
        <v>14</v>
      </c>
      <c r="Q240" s="9">
        <v>15</v>
      </c>
      <c r="R240" s="9">
        <v>16</v>
      </c>
      <c r="S240" s="9">
        <v>17</v>
      </c>
      <c r="T240" s="9">
        <v>18</v>
      </c>
      <c r="U240" s="9">
        <v>19</v>
      </c>
      <c r="V240" s="9">
        <v>20</v>
      </c>
      <c r="W240" s="9">
        <v>21</v>
      </c>
      <c r="X240" s="9">
        <v>22</v>
      </c>
      <c r="Y240" s="9">
        <v>23</v>
      </c>
      <c r="Z240" s="9">
        <v>24</v>
      </c>
      <c r="AA240" s="9">
        <v>25</v>
      </c>
      <c r="AB240" s="9">
        <v>26</v>
      </c>
      <c r="AC240" s="9">
        <v>27</v>
      </c>
      <c r="AD240" s="9">
        <v>28</v>
      </c>
      <c r="AE240" s="9">
        <v>29</v>
      </c>
      <c r="AF240" s="9">
        <v>30</v>
      </c>
      <c r="AG240" s="9">
        <v>31</v>
      </c>
      <c r="AH240" s="9">
        <v>32</v>
      </c>
      <c r="AI240" s="9">
        <v>33</v>
      </c>
      <c r="AJ240" s="9">
        <v>34</v>
      </c>
      <c r="AK240" s="9">
        <v>35</v>
      </c>
      <c r="AL240" s="9">
        <v>36</v>
      </c>
      <c r="AM240" s="9">
        <v>37</v>
      </c>
      <c r="AN240" s="9">
        <v>38</v>
      </c>
      <c r="AO240" s="9">
        <v>39</v>
      </c>
      <c r="AP240" s="9">
        <v>40</v>
      </c>
      <c r="AQ240" s="9">
        <v>41</v>
      </c>
      <c r="AR240" s="9">
        <v>42</v>
      </c>
      <c r="AS240" s="9">
        <v>43</v>
      </c>
      <c r="AT240" s="9">
        <v>44</v>
      </c>
      <c r="AU240" s="9">
        <v>45</v>
      </c>
      <c r="AV240" s="9">
        <v>46</v>
      </c>
      <c r="AW240" s="9">
        <v>47</v>
      </c>
      <c r="AX240" s="9">
        <v>48</v>
      </c>
      <c r="AY240" s="9">
        <v>49</v>
      </c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</row>
    <row r="241" spans="1:87" s="69" customFormat="1">
      <c r="A241" s="68" t="s">
        <v>271</v>
      </c>
      <c r="B241" s="70" t="s">
        <v>272</v>
      </c>
      <c r="C241" s="63" t="s">
        <v>242</v>
      </c>
      <c r="D241" s="63" t="s">
        <v>157</v>
      </c>
      <c r="E241" s="63" t="s">
        <v>158</v>
      </c>
      <c r="F241" s="63" t="s">
        <v>159</v>
      </c>
      <c r="G241" s="63" t="s">
        <v>160</v>
      </c>
      <c r="H241" s="9" t="s">
        <v>161</v>
      </c>
      <c r="I241" s="9" t="s">
        <v>162</v>
      </c>
      <c r="J241" s="9" t="s">
        <v>163</v>
      </c>
      <c r="K241" s="9" t="s">
        <v>164</v>
      </c>
      <c r="L241" s="9" t="s">
        <v>165</v>
      </c>
      <c r="M241" s="9" t="s">
        <v>166</v>
      </c>
      <c r="N241" s="9" t="s">
        <v>167</v>
      </c>
      <c r="O241" s="9" t="s">
        <v>168</v>
      </c>
      <c r="P241" s="9" t="s">
        <v>274</v>
      </c>
      <c r="Q241" s="9" t="s">
        <v>266</v>
      </c>
      <c r="R241" s="9" t="s">
        <v>275</v>
      </c>
      <c r="S241" s="9" t="s">
        <v>276</v>
      </c>
      <c r="T241" s="9" t="s">
        <v>277</v>
      </c>
      <c r="U241" s="9" t="s">
        <v>278</v>
      </c>
      <c r="V241" s="9" t="s">
        <v>279</v>
      </c>
      <c r="W241" s="9" t="s">
        <v>280</v>
      </c>
      <c r="X241" s="9" t="s">
        <v>281</v>
      </c>
      <c r="Y241" s="9" t="s">
        <v>282</v>
      </c>
      <c r="Z241" s="9" t="s">
        <v>283</v>
      </c>
      <c r="AA241" s="9" t="s">
        <v>284</v>
      </c>
      <c r="AB241" s="9" t="s">
        <v>285</v>
      </c>
      <c r="AC241" s="9" t="s">
        <v>286</v>
      </c>
      <c r="AD241" s="9" t="s">
        <v>287</v>
      </c>
      <c r="AE241" s="9" t="s">
        <v>288</v>
      </c>
      <c r="AF241" s="9" t="s">
        <v>289</v>
      </c>
      <c r="AG241" s="9" t="s">
        <v>290</v>
      </c>
      <c r="AH241" s="9" t="s">
        <v>291</v>
      </c>
      <c r="AI241" s="9" t="s">
        <v>292</v>
      </c>
      <c r="AJ241" s="9" t="s">
        <v>293</v>
      </c>
      <c r="AK241" s="9" t="s">
        <v>294</v>
      </c>
      <c r="AL241" s="9" t="s">
        <v>295</v>
      </c>
      <c r="AM241" s="9" t="s">
        <v>296</v>
      </c>
      <c r="AN241" s="9" t="s">
        <v>297</v>
      </c>
      <c r="AO241" s="9" t="s">
        <v>298</v>
      </c>
      <c r="AP241" s="9" t="s">
        <v>299</v>
      </c>
      <c r="AQ241" s="9" t="s">
        <v>300</v>
      </c>
      <c r="AR241" s="9" t="s">
        <v>301</v>
      </c>
      <c r="AS241" s="9" t="s">
        <v>302</v>
      </c>
      <c r="AT241" s="9" t="s">
        <v>303</v>
      </c>
      <c r="AU241" s="9" t="s">
        <v>304</v>
      </c>
      <c r="AV241" s="9" t="s">
        <v>305</v>
      </c>
      <c r="AW241" s="9" t="s">
        <v>306</v>
      </c>
      <c r="AX241" s="9" t="s">
        <v>307</v>
      </c>
      <c r="AY241" s="9" t="s">
        <v>308</v>
      </c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</row>
    <row r="242" spans="1:87" s="69" customFormat="1">
      <c r="A242" s="68" t="s">
        <v>259</v>
      </c>
      <c r="B242" s="63" t="s">
        <v>234</v>
      </c>
      <c r="C242" s="63" t="s">
        <v>234</v>
      </c>
      <c r="D242" s="63" t="s">
        <v>235</v>
      </c>
      <c r="E242" s="63" t="s">
        <v>235</v>
      </c>
      <c r="F242" s="63" t="s">
        <v>235</v>
      </c>
      <c r="G242" s="63" t="s">
        <v>235</v>
      </c>
      <c r="H242" s="9" t="s">
        <v>236</v>
      </c>
      <c r="I242" s="9" t="s">
        <v>236</v>
      </c>
      <c r="J242" s="9" t="s">
        <v>236</v>
      </c>
      <c r="K242" s="9" t="s">
        <v>236</v>
      </c>
      <c r="L242" s="9" t="s">
        <v>236</v>
      </c>
      <c r="M242" s="9" t="s">
        <v>236</v>
      </c>
      <c r="N242" s="9" t="s">
        <v>236</v>
      </c>
      <c r="O242" s="9" t="s">
        <v>236</v>
      </c>
      <c r="P242" s="9" t="s">
        <v>236</v>
      </c>
      <c r="Q242" s="9" t="s">
        <v>236</v>
      </c>
      <c r="R242" s="9" t="s">
        <v>236</v>
      </c>
      <c r="S242" s="9" t="s">
        <v>236</v>
      </c>
      <c r="T242" s="9" t="s">
        <v>236</v>
      </c>
      <c r="U242" s="9" t="s">
        <v>236</v>
      </c>
      <c r="V242" s="9" t="s">
        <v>236</v>
      </c>
      <c r="W242" s="9" t="s">
        <v>236</v>
      </c>
      <c r="X242" s="9" t="s">
        <v>236</v>
      </c>
      <c r="Y242" s="9" t="s">
        <v>236</v>
      </c>
      <c r="Z242" s="9" t="s">
        <v>236</v>
      </c>
      <c r="AA242" s="9" t="s">
        <v>236</v>
      </c>
      <c r="AB242" s="9" t="s">
        <v>236</v>
      </c>
      <c r="AC242" s="9" t="s">
        <v>236</v>
      </c>
      <c r="AD242" s="9" t="s">
        <v>236</v>
      </c>
      <c r="AE242" s="9" t="s">
        <v>236</v>
      </c>
      <c r="AF242" s="9" t="s">
        <v>236</v>
      </c>
      <c r="AG242" s="9" t="s">
        <v>236</v>
      </c>
      <c r="AH242" s="9" t="s">
        <v>236</v>
      </c>
      <c r="AI242" s="9" t="s">
        <v>236</v>
      </c>
      <c r="AJ242" s="9" t="s">
        <v>236</v>
      </c>
      <c r="AK242" s="9" t="s">
        <v>236</v>
      </c>
      <c r="AL242" s="9" t="s">
        <v>236</v>
      </c>
      <c r="AM242" s="9" t="s">
        <v>236</v>
      </c>
      <c r="AN242" s="9" t="s">
        <v>236</v>
      </c>
      <c r="AO242" s="9" t="s">
        <v>236</v>
      </c>
      <c r="AP242" s="9" t="s">
        <v>236</v>
      </c>
      <c r="AQ242" s="9" t="s">
        <v>236</v>
      </c>
      <c r="AR242" s="9" t="s">
        <v>236</v>
      </c>
      <c r="AS242" s="9" t="s">
        <v>236</v>
      </c>
      <c r="AT242" s="9" t="s">
        <v>236</v>
      </c>
      <c r="AU242" s="9" t="s">
        <v>236</v>
      </c>
      <c r="AV242" s="9" t="s">
        <v>236</v>
      </c>
      <c r="AW242" s="9" t="s">
        <v>236</v>
      </c>
      <c r="AX242" s="9" t="s">
        <v>236</v>
      </c>
      <c r="AY242" s="9" t="s">
        <v>236</v>
      </c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</row>
    <row r="243" spans="1:87">
      <c r="A243" s="63"/>
      <c r="B243" s="63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  <c r="AI243" s="69"/>
      <c r="AJ243" s="69"/>
      <c r="AK243" s="69"/>
      <c r="AL243" s="69"/>
      <c r="AM243" s="69"/>
      <c r="AN243" s="69"/>
      <c r="AO243" s="69"/>
      <c r="AP243" s="69"/>
      <c r="AQ243" s="69"/>
      <c r="AR243" s="69"/>
      <c r="AS243" s="69"/>
      <c r="AT243" s="69"/>
      <c r="AU243" s="69"/>
      <c r="AV243" s="69"/>
      <c r="AW243" s="69"/>
      <c r="AX243" s="69"/>
      <c r="AY243" s="6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69"/>
      <c r="CB243" s="69"/>
      <c r="CC243" s="69"/>
      <c r="CD243" s="69"/>
      <c r="CE243" s="69"/>
      <c r="CF243" s="69"/>
      <c r="CG243" s="69"/>
      <c r="CH243" s="69"/>
      <c r="CI243" s="69"/>
    </row>
    <row r="244" spans="1:87">
      <c r="A244" s="9">
        <v>1</v>
      </c>
      <c r="B244" s="63">
        <v>0.17499999999999999</v>
      </c>
      <c r="C244" s="63">
        <v>6.3E-2</v>
      </c>
      <c r="D244" s="63">
        <v>1.549464E-2</v>
      </c>
      <c r="E244" s="63">
        <v>-4.8266549999999998E-2</v>
      </c>
      <c r="F244" s="63">
        <v>-1.0598979999999999E-2</v>
      </c>
      <c r="G244" s="63">
        <v>1.6857710000000001E-2</v>
      </c>
      <c r="H244" s="9">
        <v>3044.8980000000001</v>
      </c>
      <c r="I244" s="9">
        <v>2706.1219999999998</v>
      </c>
      <c r="J244" s="9">
        <v>2825.85</v>
      </c>
      <c r="K244" s="9">
        <v>2404.0819999999999</v>
      </c>
      <c r="L244" s="9">
        <v>3040.8159999999998</v>
      </c>
      <c r="M244" s="9">
        <v>3208.163</v>
      </c>
      <c r="N244" s="9">
        <v>2859.864</v>
      </c>
      <c r="O244" s="9">
        <v>2795.9180000000001</v>
      </c>
      <c r="P244" s="9">
        <v>1338.7760000000001</v>
      </c>
      <c r="Q244" s="9">
        <v>4462.585</v>
      </c>
      <c r="R244" s="9">
        <v>3108.8440000000001</v>
      </c>
      <c r="S244" s="9">
        <v>2643.5369999999998</v>
      </c>
      <c r="T244" s="9">
        <v>2648.98</v>
      </c>
      <c r="U244" s="9">
        <v>2089.7959999999998</v>
      </c>
      <c r="V244" s="9">
        <v>1906.1220000000001</v>
      </c>
      <c r="W244" s="9">
        <v>1801.3610000000001</v>
      </c>
      <c r="X244" s="9">
        <v>-44580.95</v>
      </c>
      <c r="Y244" s="9">
        <v>-44580.95</v>
      </c>
      <c r="Z244" s="9">
        <v>1525.17</v>
      </c>
      <c r="AA244" s="9">
        <v>5527.8909999999996</v>
      </c>
      <c r="AB244" s="9">
        <v>2882.9929999999999</v>
      </c>
      <c r="AC244" s="9">
        <v>2605.442</v>
      </c>
      <c r="AD244" s="9">
        <v>2559.1840000000002</v>
      </c>
      <c r="AE244" s="9">
        <v>2774.15</v>
      </c>
      <c r="AF244" s="9">
        <v>2823.1289999999999</v>
      </c>
      <c r="AG244" s="9">
        <v>2663.9459999999999</v>
      </c>
      <c r="AH244" s="9">
        <v>2678.9119999999998</v>
      </c>
      <c r="AI244" s="9">
        <v>2655.7820000000002</v>
      </c>
      <c r="AJ244" s="9">
        <v>1737.415</v>
      </c>
      <c r="AK244" s="9">
        <v>2178.2310000000002</v>
      </c>
      <c r="AL244" s="9">
        <v>-44580.95</v>
      </c>
      <c r="AM244" s="9">
        <v>2151.02</v>
      </c>
      <c r="AN244" s="9">
        <v>1761.905</v>
      </c>
      <c r="AO244" s="9">
        <v>1447.6189999999999</v>
      </c>
      <c r="AP244" s="9">
        <v>1352.3810000000001</v>
      </c>
      <c r="AQ244" s="9">
        <v>1674.83</v>
      </c>
      <c r="AR244" s="9">
        <v>-44580.95</v>
      </c>
      <c r="AS244" s="9">
        <v>1751.02</v>
      </c>
      <c r="AT244" s="9">
        <v>1401.3610000000001</v>
      </c>
      <c r="AU244" s="9">
        <v>1442.1769999999999</v>
      </c>
      <c r="AV244" s="9">
        <v>-44580.95</v>
      </c>
      <c r="AW244" s="9">
        <v>-44580.95</v>
      </c>
      <c r="AX244" s="9">
        <v>-44580.95</v>
      </c>
      <c r="AY244" s="9">
        <v>1832.653</v>
      </c>
      <c r="AZ244" s="9"/>
      <c r="BA244" s="9"/>
      <c r="BB244" s="9"/>
      <c r="BC244" s="9"/>
      <c r="BD244" s="69"/>
      <c r="BE244" s="69"/>
      <c r="BF244" s="69"/>
      <c r="BG244" s="69"/>
      <c r="BH244" s="69"/>
      <c r="BI244" s="69"/>
      <c r="BJ244" s="69"/>
      <c r="BK244" s="69"/>
      <c r="BL244" s="69"/>
      <c r="BM244" s="69"/>
      <c r="BN244" s="69"/>
      <c r="BO244" s="69"/>
      <c r="BP244" s="69"/>
      <c r="BQ244" s="69"/>
      <c r="BR244" s="69"/>
      <c r="BS244" s="69"/>
      <c r="BT244" s="69"/>
      <c r="BU244" s="69"/>
      <c r="BV244" s="69"/>
      <c r="BW244" s="69"/>
      <c r="BX244" s="69"/>
      <c r="BY244" s="69"/>
      <c r="BZ244" s="69"/>
      <c r="CA244" s="69"/>
      <c r="CB244" s="69"/>
      <c r="CC244" s="69"/>
      <c r="CD244" s="69"/>
      <c r="CE244" s="69"/>
      <c r="CF244" s="69"/>
      <c r="CG244" s="69"/>
      <c r="CH244" s="69"/>
      <c r="CI244" s="69"/>
    </row>
    <row r="245" spans="1:87">
      <c r="A245" s="9">
        <v>2</v>
      </c>
      <c r="B245" s="63">
        <v>1.002</v>
      </c>
      <c r="C245" s="63">
        <v>1.0009999999999999</v>
      </c>
      <c r="D245" s="63">
        <v>2.3173639999999999E-2</v>
      </c>
      <c r="E245" s="63">
        <v>-4.1311239999999999E-2</v>
      </c>
      <c r="F245" s="63">
        <v>-9.0340769999999997E-3</v>
      </c>
      <c r="G245" s="63">
        <v>1.679226E-2</v>
      </c>
      <c r="H245" s="9">
        <v>3061.2240000000002</v>
      </c>
      <c r="I245" s="9">
        <v>2723.81</v>
      </c>
      <c r="J245" s="9">
        <v>2840.8159999999998</v>
      </c>
      <c r="K245" s="9">
        <v>2420.4079999999999</v>
      </c>
      <c r="L245" s="9">
        <v>3027.2109999999998</v>
      </c>
      <c r="M245" s="9">
        <v>3212.2449999999999</v>
      </c>
      <c r="N245" s="9">
        <v>2859.864</v>
      </c>
      <c r="O245" s="9">
        <v>2798.6390000000001</v>
      </c>
      <c r="P245" s="9">
        <v>1349.66</v>
      </c>
      <c r="Q245" s="9">
        <v>4496.5990000000002</v>
      </c>
      <c r="R245" s="9">
        <v>3074.83</v>
      </c>
      <c r="S245" s="9">
        <v>2624.49</v>
      </c>
      <c r="T245" s="9">
        <v>2663.9459999999999</v>
      </c>
      <c r="U245" s="9">
        <v>2095.2379999999998</v>
      </c>
      <c r="V245" s="9">
        <v>1906.1220000000001</v>
      </c>
      <c r="W245" s="9">
        <v>1802.721</v>
      </c>
      <c r="X245" s="9">
        <v>-44580.95</v>
      </c>
      <c r="Y245" s="9">
        <v>-44580.95</v>
      </c>
      <c r="Z245" s="9">
        <v>1538.7760000000001</v>
      </c>
      <c r="AA245" s="9">
        <v>5540.1360000000004</v>
      </c>
      <c r="AB245" s="9">
        <v>2884.3539999999998</v>
      </c>
      <c r="AC245" s="9">
        <v>2613.605</v>
      </c>
      <c r="AD245" s="9">
        <v>2565.9859999999999</v>
      </c>
      <c r="AE245" s="9">
        <v>2778.2310000000002</v>
      </c>
      <c r="AF245" s="9">
        <v>2825.85</v>
      </c>
      <c r="AG245" s="9">
        <v>2666.6669999999999</v>
      </c>
      <c r="AH245" s="9">
        <v>2661.2240000000002</v>
      </c>
      <c r="AI245" s="9">
        <v>2657.143</v>
      </c>
      <c r="AJ245" s="9">
        <v>1759.184</v>
      </c>
      <c r="AK245" s="9">
        <v>2178.2310000000002</v>
      </c>
      <c r="AL245" s="9">
        <v>-44580.95</v>
      </c>
      <c r="AM245" s="9">
        <v>2153.741</v>
      </c>
      <c r="AN245" s="9">
        <v>1760.5440000000001</v>
      </c>
      <c r="AO245" s="9">
        <v>1453.0609999999999</v>
      </c>
      <c r="AP245" s="9">
        <v>1351.02</v>
      </c>
      <c r="AQ245" s="9">
        <v>1669.3879999999999</v>
      </c>
      <c r="AR245" s="9">
        <v>-44580.95</v>
      </c>
      <c r="AS245" s="9">
        <v>1746.9390000000001</v>
      </c>
      <c r="AT245" s="9">
        <v>1405.442</v>
      </c>
      <c r="AU245" s="9">
        <v>1439.4559999999999</v>
      </c>
      <c r="AV245" s="9">
        <v>-44580.95</v>
      </c>
      <c r="AW245" s="9">
        <v>-44580.95</v>
      </c>
      <c r="AX245" s="9">
        <v>-44580.95</v>
      </c>
      <c r="AY245" s="9">
        <v>1863.9459999999999</v>
      </c>
      <c r="AZ245" s="9"/>
      <c r="BA245" s="9"/>
      <c r="BB245" s="9"/>
      <c r="BC245" s="9"/>
      <c r="BD245" s="69"/>
      <c r="BE245" s="69"/>
      <c r="BF245" s="69"/>
      <c r="BG245" s="69"/>
      <c r="BH245" s="69"/>
      <c r="BI245" s="69"/>
      <c r="BJ245" s="69"/>
      <c r="BK245" s="69"/>
      <c r="BL245" s="69"/>
      <c r="BM245" s="69"/>
      <c r="BN245" s="69"/>
      <c r="BO245" s="69"/>
      <c r="BP245" s="69"/>
      <c r="BQ245" s="69"/>
      <c r="BR245" s="69"/>
      <c r="BS245" s="69"/>
      <c r="BT245" s="69"/>
      <c r="BU245" s="69"/>
      <c r="BV245" s="69"/>
      <c r="BW245" s="69"/>
      <c r="BX245" s="69"/>
      <c r="BY245" s="69"/>
      <c r="BZ245" s="69"/>
      <c r="CA245" s="69"/>
      <c r="CB245" s="69"/>
      <c r="CC245" s="69"/>
      <c r="CD245" s="69"/>
      <c r="CE245" s="69"/>
      <c r="CF245" s="69"/>
      <c r="CG245" s="69"/>
      <c r="CH245" s="69"/>
      <c r="CI245" s="69"/>
    </row>
    <row r="246" spans="1:87">
      <c r="A246" s="9">
        <v>3</v>
      </c>
      <c r="B246" s="63">
        <v>2.4710000000000001</v>
      </c>
      <c r="C246" s="63">
        <v>2.4849999999999999</v>
      </c>
      <c r="D246" s="63">
        <v>3.4822279999999997E-2</v>
      </c>
      <c r="E246" s="63">
        <v>-3.058019E-2</v>
      </c>
      <c r="F246" s="63">
        <v>-7.1431480000000002E-3</v>
      </c>
      <c r="G246" s="63">
        <v>1.6399529999999999E-2</v>
      </c>
      <c r="H246" s="9">
        <v>3093.8780000000002</v>
      </c>
      <c r="I246" s="9">
        <v>2755.1019999999999</v>
      </c>
      <c r="J246" s="9">
        <v>2861.2240000000002</v>
      </c>
      <c r="K246" s="9">
        <v>2442.1770000000001</v>
      </c>
      <c r="L246" s="9">
        <v>3044.8980000000001</v>
      </c>
      <c r="M246" s="9">
        <v>3217.6869999999999</v>
      </c>
      <c r="N246" s="9">
        <v>2862.585</v>
      </c>
      <c r="O246" s="9">
        <v>2800</v>
      </c>
      <c r="P246" s="9">
        <v>1367.347</v>
      </c>
      <c r="Q246" s="9">
        <v>4480.2719999999999</v>
      </c>
      <c r="R246" s="9">
        <v>3008.163</v>
      </c>
      <c r="S246" s="9">
        <v>2595.9180000000001</v>
      </c>
      <c r="T246" s="9">
        <v>2677.5509999999999</v>
      </c>
      <c r="U246" s="9">
        <v>2097.9589999999998</v>
      </c>
      <c r="V246" s="9">
        <v>1914.2860000000001</v>
      </c>
      <c r="W246" s="9">
        <v>1800</v>
      </c>
      <c r="X246" s="9">
        <v>-44580.95</v>
      </c>
      <c r="Y246" s="9">
        <v>-44580.95</v>
      </c>
      <c r="Z246" s="9">
        <v>1544.2180000000001</v>
      </c>
      <c r="AA246" s="9">
        <v>5546.9390000000003</v>
      </c>
      <c r="AB246" s="9">
        <v>2888.4349999999999</v>
      </c>
      <c r="AC246" s="9">
        <v>2616.3270000000002</v>
      </c>
      <c r="AD246" s="9">
        <v>2565.9859999999999</v>
      </c>
      <c r="AE246" s="9">
        <v>2778.2310000000002</v>
      </c>
      <c r="AF246" s="9">
        <v>2825.85</v>
      </c>
      <c r="AG246" s="9">
        <v>2666.6669999999999</v>
      </c>
      <c r="AH246" s="9">
        <v>2642.1770000000001</v>
      </c>
      <c r="AI246" s="9">
        <v>2663.9459999999999</v>
      </c>
      <c r="AJ246" s="9">
        <v>1794.558</v>
      </c>
      <c r="AK246" s="9">
        <v>2178.2310000000002</v>
      </c>
      <c r="AL246" s="9">
        <v>-44580.95</v>
      </c>
      <c r="AM246" s="9">
        <v>2160.5439999999999</v>
      </c>
      <c r="AN246" s="9">
        <v>1763.2650000000001</v>
      </c>
      <c r="AO246" s="9">
        <v>1458.5029999999999</v>
      </c>
      <c r="AP246" s="9">
        <v>1349.66</v>
      </c>
      <c r="AQ246" s="9">
        <v>1666.6669999999999</v>
      </c>
      <c r="AR246" s="9">
        <v>-44580.95</v>
      </c>
      <c r="AS246" s="9">
        <v>1741.4970000000001</v>
      </c>
      <c r="AT246" s="9">
        <v>1408.163</v>
      </c>
      <c r="AU246" s="9">
        <v>1439.4559999999999</v>
      </c>
      <c r="AV246" s="9">
        <v>-44580.95</v>
      </c>
      <c r="AW246" s="9">
        <v>-44580.95</v>
      </c>
      <c r="AX246" s="9">
        <v>-44580.95</v>
      </c>
      <c r="AY246" s="9">
        <v>1904.7619999999999</v>
      </c>
      <c r="AZ246" s="9"/>
      <c r="BA246" s="9"/>
      <c r="BB246" s="9"/>
      <c r="BC246" s="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</row>
    <row r="247" spans="1:87">
      <c r="A247" s="9">
        <v>4</v>
      </c>
      <c r="B247" s="63">
        <v>5.0049999999999999</v>
      </c>
      <c r="C247" s="63">
        <v>5.0049999999999999</v>
      </c>
      <c r="D247" s="63">
        <v>5.2523E-2</v>
      </c>
      <c r="E247" s="63">
        <v>-1.289382E-2</v>
      </c>
      <c r="F247" s="63">
        <v>-3.426494E-3</v>
      </c>
      <c r="G247" s="63">
        <v>1.5875899999999998E-2</v>
      </c>
      <c r="H247" s="9">
        <v>3144.2179999999998</v>
      </c>
      <c r="I247" s="9">
        <v>2804.0819999999999</v>
      </c>
      <c r="J247" s="9">
        <v>2900.68</v>
      </c>
      <c r="K247" s="9">
        <v>2480.2719999999999</v>
      </c>
      <c r="L247" s="9">
        <v>3054.422</v>
      </c>
      <c r="M247" s="9">
        <v>3229.9319999999998</v>
      </c>
      <c r="N247" s="9">
        <v>2866.6669999999999</v>
      </c>
      <c r="O247" s="9">
        <v>2800</v>
      </c>
      <c r="P247" s="9">
        <v>1391.837</v>
      </c>
      <c r="Q247" s="9">
        <v>4048.98</v>
      </c>
      <c r="R247" s="9">
        <v>2903.4009999999998</v>
      </c>
      <c r="S247" s="9">
        <v>2536.0540000000001</v>
      </c>
      <c r="T247" s="9">
        <v>2711.5650000000001</v>
      </c>
      <c r="U247" s="9">
        <v>2103.4009999999998</v>
      </c>
      <c r="V247" s="9">
        <v>1927.8910000000001</v>
      </c>
      <c r="W247" s="9">
        <v>1802.721</v>
      </c>
      <c r="X247" s="9">
        <v>-44580.95</v>
      </c>
      <c r="Y247" s="9">
        <v>-44580.95</v>
      </c>
      <c r="Z247" s="9">
        <v>1553.741</v>
      </c>
      <c r="AA247" s="9">
        <v>5561.9049999999997</v>
      </c>
      <c r="AB247" s="9">
        <v>2891.1559999999999</v>
      </c>
      <c r="AC247" s="9">
        <v>2629.9319999999998</v>
      </c>
      <c r="AD247" s="9">
        <v>2579.5920000000001</v>
      </c>
      <c r="AE247" s="9">
        <v>2790.4760000000001</v>
      </c>
      <c r="AF247" s="9">
        <v>2834.0140000000001</v>
      </c>
      <c r="AG247" s="9">
        <v>2672.1089999999999</v>
      </c>
      <c r="AH247" s="9">
        <v>2628.5709999999999</v>
      </c>
      <c r="AI247" s="9">
        <v>2643.5369999999998</v>
      </c>
      <c r="AJ247" s="9">
        <v>1825.85</v>
      </c>
      <c r="AK247" s="9">
        <v>2185.0340000000001</v>
      </c>
      <c r="AL247" s="9">
        <v>-44580.95</v>
      </c>
      <c r="AM247" s="9">
        <v>2175.5100000000002</v>
      </c>
      <c r="AN247" s="9">
        <v>1763.2650000000001</v>
      </c>
      <c r="AO247" s="9">
        <v>1473.4690000000001</v>
      </c>
      <c r="AP247" s="9">
        <v>1341.4970000000001</v>
      </c>
      <c r="AQ247" s="9">
        <v>1663.9459999999999</v>
      </c>
      <c r="AR247" s="9">
        <v>-44580.95</v>
      </c>
      <c r="AS247" s="9">
        <v>1736.0540000000001</v>
      </c>
      <c r="AT247" s="9">
        <v>1414.9659999999999</v>
      </c>
      <c r="AU247" s="9">
        <v>1434.0139999999999</v>
      </c>
      <c r="AV247" s="9">
        <v>-44580.95</v>
      </c>
      <c r="AW247" s="9">
        <v>-44580.95</v>
      </c>
      <c r="AX247" s="9">
        <v>-44580.95</v>
      </c>
      <c r="AY247" s="9">
        <v>1953.741</v>
      </c>
      <c r="AZ247" s="9"/>
      <c r="BA247" s="9"/>
      <c r="BB247" s="9"/>
      <c r="BC247" s="9"/>
      <c r="BD247" s="69"/>
      <c r="BE247" s="69"/>
      <c r="BF247" s="69"/>
      <c r="BG247" s="69"/>
      <c r="BH247" s="69"/>
      <c r="BI247" s="69"/>
      <c r="BJ247" s="69"/>
      <c r="BK247" s="69"/>
      <c r="BL247" s="69"/>
      <c r="BM247" s="69"/>
      <c r="BN247" s="69"/>
      <c r="BO247" s="69"/>
      <c r="BP247" s="69"/>
      <c r="BQ247" s="69"/>
      <c r="BR247" s="69"/>
      <c r="BS247" s="69"/>
      <c r="BT247" s="69"/>
      <c r="BU247" s="69"/>
      <c r="BV247" s="69"/>
      <c r="BW247" s="69"/>
      <c r="BX247" s="69"/>
      <c r="BY247" s="69"/>
      <c r="BZ247" s="69"/>
      <c r="CA247" s="69"/>
      <c r="CB247" s="69"/>
      <c r="CC247" s="69"/>
      <c r="CD247" s="69"/>
      <c r="CE247" s="69"/>
      <c r="CF247" s="69"/>
      <c r="CG247" s="69"/>
      <c r="CH247" s="69"/>
      <c r="CI247" s="69"/>
    </row>
    <row r="248" spans="1:87">
      <c r="A248" s="9">
        <v>5</v>
      </c>
      <c r="B248" s="63">
        <v>9.9749999999999996</v>
      </c>
      <c r="C248" s="63">
        <v>10.003</v>
      </c>
      <c r="D248" s="63">
        <v>8.7599079999999996E-2</v>
      </c>
      <c r="E248" s="63">
        <v>2.2412669999999999E-2</v>
      </c>
      <c r="F248" s="63">
        <v>3.7459960000000001E-3</v>
      </c>
      <c r="G248" s="63">
        <v>1.4632269999999999E-2</v>
      </c>
      <c r="H248" s="9">
        <v>3244.8980000000001</v>
      </c>
      <c r="I248" s="9">
        <v>2891.1559999999999</v>
      </c>
      <c r="J248" s="9">
        <v>2964.6260000000002</v>
      </c>
      <c r="K248" s="9">
        <v>2546.9389999999999</v>
      </c>
      <c r="L248" s="9">
        <v>3058.5030000000002</v>
      </c>
      <c r="M248" s="9">
        <v>3240.8159999999998</v>
      </c>
      <c r="N248" s="9">
        <v>2868.027</v>
      </c>
      <c r="O248" s="9">
        <v>2795.9180000000001</v>
      </c>
      <c r="P248" s="9">
        <v>1431.2929999999999</v>
      </c>
      <c r="Q248" s="9">
        <v>3801.3609999999999</v>
      </c>
      <c r="R248" s="9">
        <v>2702.0410000000002</v>
      </c>
      <c r="S248" s="9">
        <v>2405.442</v>
      </c>
      <c r="T248" s="9">
        <v>2780.9520000000002</v>
      </c>
      <c r="U248" s="9">
        <v>2115.6460000000002</v>
      </c>
      <c r="V248" s="9">
        <v>1945.578</v>
      </c>
      <c r="W248" s="9">
        <v>1809.5239999999999</v>
      </c>
      <c r="X248" s="9">
        <v>-44580.95</v>
      </c>
      <c r="Y248" s="9">
        <v>-44580.95</v>
      </c>
      <c r="Z248" s="9">
        <v>1576.8710000000001</v>
      </c>
      <c r="AA248" s="9">
        <v>5578.2309999999998</v>
      </c>
      <c r="AB248" s="9">
        <v>2892.5169999999998</v>
      </c>
      <c r="AC248" s="9">
        <v>2648.98</v>
      </c>
      <c r="AD248" s="9">
        <v>2594.558</v>
      </c>
      <c r="AE248" s="9">
        <v>2800</v>
      </c>
      <c r="AF248" s="9">
        <v>2846.259</v>
      </c>
      <c r="AG248" s="9">
        <v>2678.9119999999998</v>
      </c>
      <c r="AH248" s="9">
        <v>2612.2449999999999</v>
      </c>
      <c r="AI248" s="9">
        <v>2589.116</v>
      </c>
      <c r="AJ248" s="9">
        <v>1846.259</v>
      </c>
      <c r="AK248" s="9">
        <v>2183.6729999999998</v>
      </c>
      <c r="AL248" s="9">
        <v>-44580.95</v>
      </c>
      <c r="AM248" s="9">
        <v>2195.9180000000001</v>
      </c>
      <c r="AN248" s="9">
        <v>1761.905</v>
      </c>
      <c r="AO248" s="9">
        <v>1495.2380000000001</v>
      </c>
      <c r="AP248" s="9">
        <v>1327.8910000000001</v>
      </c>
      <c r="AQ248" s="9">
        <v>1651.701</v>
      </c>
      <c r="AR248" s="9">
        <v>-44580.95</v>
      </c>
      <c r="AS248" s="9">
        <v>1719.7280000000001</v>
      </c>
      <c r="AT248" s="9">
        <v>1420.4079999999999</v>
      </c>
      <c r="AU248" s="9">
        <v>1424.49</v>
      </c>
      <c r="AV248" s="9">
        <v>-44580.95</v>
      </c>
      <c r="AW248" s="9">
        <v>-44580.95</v>
      </c>
      <c r="AX248" s="9">
        <v>-44580.95</v>
      </c>
      <c r="AY248" s="9">
        <v>2054.422</v>
      </c>
      <c r="AZ248" s="9"/>
      <c r="BA248" s="9"/>
      <c r="BB248" s="9"/>
      <c r="BC248" s="9"/>
      <c r="BD248" s="69"/>
      <c r="BE248" s="69"/>
      <c r="BF248" s="69"/>
      <c r="BG248" s="69"/>
      <c r="BH248" s="69"/>
      <c r="BI248" s="69"/>
      <c r="BJ248" s="69"/>
      <c r="BK248" s="69"/>
      <c r="BL248" s="69"/>
      <c r="BM248" s="69"/>
      <c r="BN248" s="69"/>
      <c r="BO248" s="69"/>
      <c r="BP248" s="69"/>
      <c r="BQ248" s="69"/>
      <c r="BR248" s="69"/>
      <c r="BS248" s="69"/>
      <c r="BT248" s="69"/>
      <c r="BU248" s="69"/>
      <c r="BV248" s="69"/>
      <c r="BW248" s="69"/>
      <c r="BX248" s="69"/>
      <c r="BY248" s="69"/>
      <c r="BZ248" s="69"/>
      <c r="CA248" s="69"/>
      <c r="CB248" s="69"/>
      <c r="CC248" s="69"/>
      <c r="CD248" s="69"/>
      <c r="CE248" s="69"/>
      <c r="CF248" s="69"/>
      <c r="CG248" s="69"/>
      <c r="CH248" s="69"/>
      <c r="CI248" s="69"/>
    </row>
    <row r="249" spans="1:87">
      <c r="A249" s="9">
        <v>6</v>
      </c>
      <c r="B249" s="63">
        <v>14.987</v>
      </c>
      <c r="C249" s="63">
        <v>14.987</v>
      </c>
      <c r="D249" s="63">
        <v>0.1209832</v>
      </c>
      <c r="E249" s="63">
        <v>5.361221E-2</v>
      </c>
      <c r="F249" s="63">
        <v>9.6796020000000007E-3</v>
      </c>
      <c r="G249" s="63">
        <v>1.3126830000000001E-2</v>
      </c>
      <c r="H249" s="9">
        <v>3341.4969999999998</v>
      </c>
      <c r="I249" s="9">
        <v>2987.7550000000001</v>
      </c>
      <c r="J249" s="9">
        <v>3042.1770000000001</v>
      </c>
      <c r="K249" s="9">
        <v>2625.85</v>
      </c>
      <c r="L249" s="9">
        <v>3069.3879999999999</v>
      </c>
      <c r="M249" s="9">
        <v>3255.7820000000002</v>
      </c>
      <c r="N249" s="9">
        <v>2868.027</v>
      </c>
      <c r="O249" s="9">
        <v>2795.9180000000001</v>
      </c>
      <c r="P249" s="9">
        <v>1465.306</v>
      </c>
      <c r="Q249" s="9">
        <v>3200</v>
      </c>
      <c r="R249" s="9">
        <v>2512.9250000000002</v>
      </c>
      <c r="S249" s="9">
        <v>2276.19</v>
      </c>
      <c r="T249" s="9">
        <v>2834.0140000000001</v>
      </c>
      <c r="U249" s="9">
        <v>2141.4969999999998</v>
      </c>
      <c r="V249" s="9">
        <v>1967.347</v>
      </c>
      <c r="W249" s="9">
        <v>1812.2449999999999</v>
      </c>
      <c r="X249" s="9">
        <v>-44580.95</v>
      </c>
      <c r="Y249" s="9">
        <v>-44580.95</v>
      </c>
      <c r="Z249" s="9">
        <v>1593.1969999999999</v>
      </c>
      <c r="AA249" s="9">
        <v>5591.8370000000004</v>
      </c>
      <c r="AB249" s="9">
        <v>2893.8780000000002</v>
      </c>
      <c r="AC249" s="9">
        <v>2661.2240000000002</v>
      </c>
      <c r="AD249" s="9">
        <v>2610.884</v>
      </c>
      <c r="AE249" s="9">
        <v>2805.442</v>
      </c>
      <c r="AF249" s="9">
        <v>2855.7820000000002</v>
      </c>
      <c r="AG249" s="9">
        <v>2678.9119999999998</v>
      </c>
      <c r="AH249" s="9">
        <v>2600</v>
      </c>
      <c r="AI249" s="9">
        <v>2533.3330000000001</v>
      </c>
      <c r="AJ249" s="9">
        <v>1873.4690000000001</v>
      </c>
      <c r="AK249" s="9">
        <v>2183.6729999999998</v>
      </c>
      <c r="AL249" s="9">
        <v>-44580.95</v>
      </c>
      <c r="AM249" s="9">
        <v>2210.884</v>
      </c>
      <c r="AN249" s="9">
        <v>1767.347</v>
      </c>
      <c r="AO249" s="9">
        <v>1514.2860000000001</v>
      </c>
      <c r="AP249" s="9">
        <v>1310.204</v>
      </c>
      <c r="AQ249" s="9">
        <v>1635.374</v>
      </c>
      <c r="AR249" s="9">
        <v>-44580.95</v>
      </c>
      <c r="AS249" s="9">
        <v>1702.0409999999999</v>
      </c>
      <c r="AT249" s="9">
        <v>1428.5709999999999</v>
      </c>
      <c r="AU249" s="9">
        <v>1409.5239999999999</v>
      </c>
      <c r="AV249" s="9">
        <v>-44580.95</v>
      </c>
      <c r="AW249" s="9">
        <v>-44580.95</v>
      </c>
      <c r="AX249" s="9">
        <v>-44580.95</v>
      </c>
      <c r="AY249" s="9">
        <v>2146.9389999999999</v>
      </c>
      <c r="AZ249" s="9"/>
      <c r="BA249" s="9"/>
      <c r="BB249" s="9"/>
      <c r="BC249" s="9"/>
      <c r="BD249" s="69"/>
      <c r="BE249" s="69"/>
      <c r="BF249" s="69"/>
      <c r="BG249" s="69"/>
      <c r="BH249" s="69"/>
      <c r="BI249" s="69"/>
      <c r="BJ249" s="69"/>
      <c r="BK249" s="69"/>
      <c r="BL249" s="69"/>
      <c r="BM249" s="69"/>
      <c r="BN249" s="69"/>
      <c r="BO249" s="69"/>
      <c r="BP249" s="69"/>
      <c r="BQ249" s="69"/>
      <c r="BR249" s="69"/>
      <c r="BS249" s="69"/>
      <c r="BT249" s="69"/>
      <c r="BU249" s="69"/>
      <c r="BV249" s="69"/>
      <c r="BW249" s="69"/>
      <c r="BX249" s="69"/>
      <c r="BY249" s="69"/>
      <c r="BZ249" s="69"/>
      <c r="CA249" s="69"/>
      <c r="CB249" s="69"/>
      <c r="CC249" s="69"/>
      <c r="CD249" s="69"/>
      <c r="CE249" s="69"/>
      <c r="CF249" s="69"/>
      <c r="CG249" s="69"/>
      <c r="CH249" s="69"/>
      <c r="CI249" s="69"/>
    </row>
    <row r="250" spans="1:87">
      <c r="A250" s="9">
        <v>7</v>
      </c>
      <c r="B250" s="63">
        <v>20.013000000000002</v>
      </c>
      <c r="C250" s="63">
        <v>19.998999999999999</v>
      </c>
      <c r="D250" s="63">
        <v>0.1549529</v>
      </c>
      <c r="E250" s="63">
        <v>8.4016859999999999E-2</v>
      </c>
      <c r="F250" s="63">
        <v>1.515678E-2</v>
      </c>
      <c r="G250" s="63">
        <v>1.2341380000000001E-2</v>
      </c>
      <c r="H250" s="9">
        <v>3440.8159999999998</v>
      </c>
      <c r="I250" s="9">
        <v>3078.9119999999998</v>
      </c>
      <c r="J250" s="9">
        <v>3125.17</v>
      </c>
      <c r="K250" s="9">
        <v>2711.5650000000001</v>
      </c>
      <c r="L250" s="9">
        <v>3082.9929999999999</v>
      </c>
      <c r="M250" s="9">
        <v>3273.4690000000001</v>
      </c>
      <c r="N250" s="9">
        <v>2874.83</v>
      </c>
      <c r="O250" s="9">
        <v>2798.6390000000001</v>
      </c>
      <c r="P250" s="9">
        <v>1499.32</v>
      </c>
      <c r="Q250" s="9">
        <v>3518.3670000000002</v>
      </c>
      <c r="R250" s="9">
        <v>2331.973</v>
      </c>
      <c r="S250" s="9">
        <v>2167.3470000000002</v>
      </c>
      <c r="T250" s="9">
        <v>2888.4349999999999</v>
      </c>
      <c r="U250" s="9">
        <v>2175.5100000000002</v>
      </c>
      <c r="V250" s="9">
        <v>1994.558</v>
      </c>
      <c r="W250" s="9">
        <v>1819.048</v>
      </c>
      <c r="X250" s="9">
        <v>-44580.95</v>
      </c>
      <c r="Y250" s="9">
        <v>-44580.95</v>
      </c>
      <c r="Z250" s="9">
        <v>1605.442</v>
      </c>
      <c r="AA250" s="9">
        <v>5617.6869999999999</v>
      </c>
      <c r="AB250" s="9">
        <v>2903.4009999999998</v>
      </c>
      <c r="AC250" s="9">
        <v>2678.9119999999998</v>
      </c>
      <c r="AD250" s="9">
        <v>2624.49</v>
      </c>
      <c r="AE250" s="9">
        <v>2814.9659999999999</v>
      </c>
      <c r="AF250" s="9">
        <v>2863.9459999999999</v>
      </c>
      <c r="AG250" s="9">
        <v>2684.3539999999998</v>
      </c>
      <c r="AH250" s="9">
        <v>2594.558</v>
      </c>
      <c r="AI250" s="9">
        <v>2499.3200000000002</v>
      </c>
      <c r="AJ250" s="9">
        <v>1872.1089999999999</v>
      </c>
      <c r="AK250" s="9">
        <v>2179.5920000000001</v>
      </c>
      <c r="AL250" s="9">
        <v>-44580.95</v>
      </c>
      <c r="AM250" s="9">
        <v>2227.2109999999998</v>
      </c>
      <c r="AN250" s="9">
        <v>1768.7070000000001</v>
      </c>
      <c r="AO250" s="9">
        <v>1537.415</v>
      </c>
      <c r="AP250" s="9">
        <v>1295.2380000000001</v>
      </c>
      <c r="AQ250" s="9">
        <v>1621.769</v>
      </c>
      <c r="AR250" s="9">
        <v>-44580.95</v>
      </c>
      <c r="AS250" s="9">
        <v>1684.354</v>
      </c>
      <c r="AT250" s="9">
        <v>1435.374</v>
      </c>
      <c r="AU250" s="9">
        <v>1394.558</v>
      </c>
      <c r="AV250" s="9">
        <v>-44580.95</v>
      </c>
      <c r="AW250" s="9">
        <v>-44580.95</v>
      </c>
      <c r="AX250" s="9">
        <v>-44580.95</v>
      </c>
      <c r="AY250" s="9">
        <v>2268.027</v>
      </c>
      <c r="AZ250" s="9"/>
      <c r="BA250" s="9"/>
      <c r="BB250" s="9"/>
      <c r="BC250" s="9"/>
      <c r="BD250" s="69"/>
      <c r="BE250" s="69"/>
      <c r="BF250" s="69"/>
      <c r="BG250" s="69"/>
      <c r="BH250" s="69"/>
      <c r="BI250" s="69"/>
      <c r="BJ250" s="69"/>
      <c r="BK250" s="69"/>
      <c r="BL250" s="69"/>
      <c r="BM250" s="69"/>
      <c r="BN250" s="69"/>
      <c r="BO250" s="69"/>
      <c r="BP250" s="69"/>
      <c r="BQ250" s="69"/>
      <c r="BR250" s="69"/>
      <c r="BS250" s="69"/>
      <c r="BT250" s="69"/>
      <c r="BU250" s="69"/>
      <c r="BV250" s="69"/>
      <c r="BW250" s="69"/>
      <c r="BX250" s="69"/>
      <c r="BY250" s="69"/>
      <c r="BZ250" s="69"/>
      <c r="CA250" s="69"/>
      <c r="CB250" s="69"/>
      <c r="CC250" s="69"/>
      <c r="CD250" s="69"/>
      <c r="CE250" s="69"/>
      <c r="CF250" s="69"/>
      <c r="CG250" s="69"/>
      <c r="CH250" s="69"/>
      <c r="CI250" s="69"/>
    </row>
    <row r="251" spans="1:87">
      <c r="A251" s="9">
        <v>8</v>
      </c>
      <c r="B251" s="63">
        <v>22.491</v>
      </c>
      <c r="C251" s="63">
        <v>22.504999999999999</v>
      </c>
      <c r="D251" s="63">
        <v>0.1717426</v>
      </c>
      <c r="E251" s="63">
        <v>9.8722379999999998E-2</v>
      </c>
      <c r="F251" s="63">
        <v>1.717811E-2</v>
      </c>
      <c r="G251" s="63">
        <v>1.11632E-2</v>
      </c>
      <c r="H251" s="9">
        <v>3495.2379999999998</v>
      </c>
      <c r="I251" s="9">
        <v>3127.8910000000001</v>
      </c>
      <c r="J251" s="9">
        <v>3165.9859999999999</v>
      </c>
      <c r="K251" s="9">
        <v>2751.02</v>
      </c>
      <c r="L251" s="9">
        <v>3087.0749999999998</v>
      </c>
      <c r="M251" s="9">
        <v>3278.9119999999998</v>
      </c>
      <c r="N251" s="9">
        <v>2874.83</v>
      </c>
      <c r="O251" s="9">
        <v>2798.6390000000001</v>
      </c>
      <c r="P251" s="9">
        <v>1510.204</v>
      </c>
      <c r="Q251" s="9">
        <v>3931.973</v>
      </c>
      <c r="R251" s="9">
        <v>2234.0140000000001</v>
      </c>
      <c r="S251" s="9">
        <v>2131.973</v>
      </c>
      <c r="T251" s="9">
        <v>2903.4009999999998</v>
      </c>
      <c r="U251" s="9">
        <v>2185.0340000000001</v>
      </c>
      <c r="V251" s="9">
        <v>1997.279</v>
      </c>
      <c r="W251" s="9">
        <v>1812.2449999999999</v>
      </c>
      <c r="X251" s="9">
        <v>-44580.95</v>
      </c>
      <c r="Y251" s="9">
        <v>-44580.95</v>
      </c>
      <c r="Z251" s="9">
        <v>1610.884</v>
      </c>
      <c r="AA251" s="9">
        <v>5624.49</v>
      </c>
      <c r="AB251" s="9">
        <v>2906.1219999999998</v>
      </c>
      <c r="AC251" s="9">
        <v>2680.2719999999999</v>
      </c>
      <c r="AD251" s="9">
        <v>2612.2449999999999</v>
      </c>
      <c r="AE251" s="9">
        <v>2805.442</v>
      </c>
      <c r="AF251" s="9">
        <v>2857.143</v>
      </c>
      <c r="AG251" s="9">
        <v>2680.2719999999999</v>
      </c>
      <c r="AH251" s="9">
        <v>2586.395</v>
      </c>
      <c r="AI251" s="9">
        <v>2470.748</v>
      </c>
      <c r="AJ251" s="9">
        <v>1846.259</v>
      </c>
      <c r="AK251" s="9">
        <v>2185.0340000000001</v>
      </c>
      <c r="AL251" s="9">
        <v>-44580.95</v>
      </c>
      <c r="AM251" s="9">
        <v>2234.0140000000001</v>
      </c>
      <c r="AN251" s="9">
        <v>1765.9860000000001</v>
      </c>
      <c r="AO251" s="9">
        <v>1544.2180000000001</v>
      </c>
      <c r="AP251" s="9">
        <v>1285.7139999999999</v>
      </c>
      <c r="AQ251" s="9">
        <v>1614.9659999999999</v>
      </c>
      <c r="AR251" s="9">
        <v>-44580.95</v>
      </c>
      <c r="AS251" s="9">
        <v>1673.4690000000001</v>
      </c>
      <c r="AT251" s="9">
        <v>1436.7349999999999</v>
      </c>
      <c r="AU251" s="9">
        <v>1385.0340000000001</v>
      </c>
      <c r="AV251" s="9">
        <v>-44580.95</v>
      </c>
      <c r="AW251" s="9">
        <v>-44580.95</v>
      </c>
      <c r="AX251" s="9">
        <v>-44580.95</v>
      </c>
      <c r="AY251" s="9">
        <v>2349.66</v>
      </c>
      <c r="AZ251" s="9"/>
      <c r="BA251" s="9"/>
      <c r="BB251" s="9"/>
      <c r="BC251" s="9"/>
      <c r="BD251" s="69"/>
      <c r="BE251" s="69"/>
      <c r="BF251" s="69"/>
      <c r="BG251" s="69"/>
      <c r="BH251" s="69"/>
      <c r="BI251" s="69"/>
      <c r="BJ251" s="69"/>
      <c r="BK251" s="69"/>
      <c r="BL251" s="69"/>
      <c r="BM251" s="69"/>
      <c r="BN251" s="69"/>
      <c r="BO251" s="69"/>
      <c r="BP251" s="69"/>
      <c r="BQ251" s="69"/>
      <c r="BR251" s="69"/>
      <c r="BS251" s="69"/>
      <c r="BT251" s="69"/>
      <c r="BU251" s="69"/>
      <c r="BV251" s="69"/>
      <c r="BW251" s="69"/>
      <c r="BX251" s="69"/>
      <c r="BY251" s="69"/>
      <c r="BZ251" s="69"/>
      <c r="CA251" s="69"/>
      <c r="CB251" s="69"/>
      <c r="CC251" s="69"/>
      <c r="CD251" s="69"/>
      <c r="CE251" s="69"/>
      <c r="CF251" s="69"/>
      <c r="CG251" s="69"/>
      <c r="CH251" s="69"/>
      <c r="CI251" s="69"/>
    </row>
    <row r="252" spans="1:87">
      <c r="A252" s="9">
        <v>9</v>
      </c>
      <c r="B252" s="63">
        <v>19.998999999999999</v>
      </c>
      <c r="C252" s="63">
        <v>19.998999999999999</v>
      </c>
      <c r="D252" s="63">
        <v>0.15638460000000001</v>
      </c>
      <c r="E252" s="63">
        <v>8.5739129999999997E-2</v>
      </c>
      <c r="F252" s="63">
        <v>1.4439530000000001E-2</v>
      </c>
      <c r="G252" s="63">
        <v>1.1621380000000001E-2</v>
      </c>
      <c r="H252" s="9">
        <v>3443.5369999999998</v>
      </c>
      <c r="I252" s="9">
        <v>3076.19</v>
      </c>
      <c r="J252" s="9">
        <v>3130.6120000000001</v>
      </c>
      <c r="K252" s="9">
        <v>2712.9250000000002</v>
      </c>
      <c r="L252" s="9">
        <v>3081.6329999999998</v>
      </c>
      <c r="M252" s="9">
        <v>3270.748</v>
      </c>
      <c r="N252" s="9">
        <v>2873.4690000000001</v>
      </c>
      <c r="O252" s="9">
        <v>2795.9180000000001</v>
      </c>
      <c r="P252" s="9">
        <v>1502.0409999999999</v>
      </c>
      <c r="Q252" s="9">
        <v>3085.7139999999999</v>
      </c>
      <c r="R252" s="9">
        <v>2314.2860000000001</v>
      </c>
      <c r="S252" s="9">
        <v>2185.0340000000001</v>
      </c>
      <c r="T252" s="9">
        <v>2874.83</v>
      </c>
      <c r="U252" s="9">
        <v>2179.5920000000001</v>
      </c>
      <c r="V252" s="9">
        <v>1949.66</v>
      </c>
      <c r="W252" s="9">
        <v>1829.932</v>
      </c>
      <c r="X252" s="9">
        <v>-44580.95</v>
      </c>
      <c r="Y252" s="9">
        <v>-44580.95</v>
      </c>
      <c r="Z252" s="9">
        <v>1604.0820000000001</v>
      </c>
      <c r="AA252" s="9">
        <v>5606.8029999999999</v>
      </c>
      <c r="AB252" s="9">
        <v>2912.9250000000002</v>
      </c>
      <c r="AC252" s="9">
        <v>2665.306</v>
      </c>
      <c r="AD252" s="9">
        <v>2604.0819999999999</v>
      </c>
      <c r="AE252" s="9">
        <v>2800</v>
      </c>
      <c r="AF252" s="9">
        <v>2846.259</v>
      </c>
      <c r="AG252" s="9">
        <v>2677.5509999999999</v>
      </c>
      <c r="AH252" s="9">
        <v>2586.395</v>
      </c>
      <c r="AI252" s="9">
        <v>2468.027</v>
      </c>
      <c r="AJ252" s="9">
        <v>1832.653</v>
      </c>
      <c r="AK252" s="9">
        <v>2201.3609999999999</v>
      </c>
      <c r="AL252" s="9">
        <v>-44580.95</v>
      </c>
      <c r="AM252" s="9">
        <v>2231.2930000000001</v>
      </c>
      <c r="AN252" s="9">
        <v>1770.068</v>
      </c>
      <c r="AO252" s="9">
        <v>1531.973</v>
      </c>
      <c r="AP252" s="9">
        <v>1295.2380000000001</v>
      </c>
      <c r="AQ252" s="9">
        <v>1617.6869999999999</v>
      </c>
      <c r="AR252" s="9">
        <v>-44580.95</v>
      </c>
      <c r="AS252" s="9">
        <v>1673.4690000000001</v>
      </c>
      <c r="AT252" s="9">
        <v>1438.095</v>
      </c>
      <c r="AU252" s="9">
        <v>1385.0340000000001</v>
      </c>
      <c r="AV252" s="9">
        <v>-44580.95</v>
      </c>
      <c r="AW252" s="9">
        <v>-44580.95</v>
      </c>
      <c r="AX252" s="9">
        <v>-44580.95</v>
      </c>
      <c r="AY252" s="9">
        <v>2306.1219999999998</v>
      </c>
      <c r="AZ252" s="9"/>
      <c r="BA252" s="9"/>
      <c r="BB252" s="9"/>
      <c r="BC252" s="9"/>
      <c r="BD252" s="69"/>
      <c r="BE252" s="69"/>
      <c r="BF252" s="69"/>
      <c r="BG252" s="69"/>
      <c r="BH252" s="69"/>
      <c r="BI252" s="69"/>
      <c r="BJ252" s="69"/>
      <c r="BK252" s="69"/>
      <c r="BL252" s="69"/>
      <c r="BM252" s="69"/>
      <c r="BN252" s="69"/>
      <c r="BO252" s="69"/>
      <c r="BP252" s="69"/>
      <c r="BQ252" s="69"/>
      <c r="BR252" s="69"/>
      <c r="BS252" s="69"/>
      <c r="BT252" s="69"/>
      <c r="BU252" s="69"/>
      <c r="BV252" s="69"/>
      <c r="BW252" s="69"/>
      <c r="BX252" s="69"/>
      <c r="BY252" s="69"/>
      <c r="BZ252" s="69"/>
      <c r="CA252" s="69"/>
      <c r="CB252" s="69"/>
      <c r="CC252" s="69"/>
      <c r="CD252" s="69"/>
      <c r="CE252" s="69"/>
      <c r="CF252" s="69"/>
      <c r="CG252" s="69"/>
      <c r="CH252" s="69"/>
      <c r="CI252" s="69"/>
    </row>
    <row r="253" spans="1:87">
      <c r="A253" s="9">
        <v>10</v>
      </c>
      <c r="B253" s="63">
        <v>15.000999999999999</v>
      </c>
      <c r="C253" s="63">
        <v>15.000999999999999</v>
      </c>
      <c r="D253" s="63">
        <v>0.12605910000000001</v>
      </c>
      <c r="E253" s="63">
        <v>5.798412E-2</v>
      </c>
      <c r="F253" s="63">
        <v>9.2231699999999993E-3</v>
      </c>
      <c r="G253" s="63">
        <v>1.2145009999999999E-2</v>
      </c>
      <c r="H253" s="9">
        <v>3353.741</v>
      </c>
      <c r="I253" s="9">
        <v>2994.558</v>
      </c>
      <c r="J253" s="9">
        <v>3059.864</v>
      </c>
      <c r="K253" s="9">
        <v>2639.4560000000001</v>
      </c>
      <c r="L253" s="9">
        <v>3078.9119999999998</v>
      </c>
      <c r="M253" s="9">
        <v>3268.027</v>
      </c>
      <c r="N253" s="9">
        <v>2877.5509999999999</v>
      </c>
      <c r="O253" s="9">
        <v>2802.721</v>
      </c>
      <c r="P253" s="9">
        <v>1480.2719999999999</v>
      </c>
      <c r="Q253" s="9">
        <v>3579.5920000000001</v>
      </c>
      <c r="R253" s="9">
        <v>2492.5169999999998</v>
      </c>
      <c r="S253" s="9">
        <v>2303.4009999999998</v>
      </c>
      <c r="T253" s="9">
        <v>2827.2109999999998</v>
      </c>
      <c r="U253" s="9">
        <v>2164.6260000000002</v>
      </c>
      <c r="V253" s="9">
        <v>1900.68</v>
      </c>
      <c r="W253" s="9">
        <v>1854.422</v>
      </c>
      <c r="X253" s="9">
        <v>-44580.95</v>
      </c>
      <c r="Y253" s="9">
        <v>-44580.95</v>
      </c>
      <c r="Z253" s="9">
        <v>1586.395</v>
      </c>
      <c r="AA253" s="9">
        <v>5589.116</v>
      </c>
      <c r="AB253" s="9">
        <v>2934.694</v>
      </c>
      <c r="AC253" s="9">
        <v>2640.8159999999998</v>
      </c>
      <c r="AD253" s="9">
        <v>2575.5100000000002</v>
      </c>
      <c r="AE253" s="9">
        <v>2785.0340000000001</v>
      </c>
      <c r="AF253" s="9">
        <v>2831.2930000000001</v>
      </c>
      <c r="AG253" s="9">
        <v>2672.1089999999999</v>
      </c>
      <c r="AH253" s="9">
        <v>2600</v>
      </c>
      <c r="AI253" s="9">
        <v>2487.0749999999998</v>
      </c>
      <c r="AJ253" s="9">
        <v>1834.0139999999999</v>
      </c>
      <c r="AK253" s="9">
        <v>2231.2930000000001</v>
      </c>
      <c r="AL253" s="9">
        <v>-44580.95</v>
      </c>
      <c r="AM253" s="9">
        <v>2225.85</v>
      </c>
      <c r="AN253" s="9">
        <v>1776.8710000000001</v>
      </c>
      <c r="AO253" s="9">
        <v>1515.646</v>
      </c>
      <c r="AP253" s="9">
        <v>1312.925</v>
      </c>
      <c r="AQ253" s="9">
        <v>1629.932</v>
      </c>
      <c r="AR253" s="9">
        <v>-44580.95</v>
      </c>
      <c r="AS253" s="9">
        <v>1687.075</v>
      </c>
      <c r="AT253" s="9">
        <v>1435.374</v>
      </c>
      <c r="AU253" s="9">
        <v>1394.558</v>
      </c>
      <c r="AV253" s="9">
        <v>-44580.95</v>
      </c>
      <c r="AW253" s="9">
        <v>-44580.95</v>
      </c>
      <c r="AX253" s="9">
        <v>-44580.95</v>
      </c>
      <c r="AY253" s="9">
        <v>2190.4760000000001</v>
      </c>
      <c r="AZ253" s="9"/>
      <c r="BA253" s="9"/>
      <c r="BB253" s="9"/>
      <c r="BC253" s="9"/>
      <c r="BD253" s="69"/>
      <c r="BE253" s="69"/>
      <c r="BF253" s="69"/>
      <c r="BG253" s="69"/>
      <c r="BH253" s="69"/>
      <c r="BI253" s="69"/>
      <c r="BJ253" s="69"/>
      <c r="BK253" s="69"/>
      <c r="BL253" s="69"/>
      <c r="BM253" s="69"/>
      <c r="BN253" s="69"/>
      <c r="BO253" s="69"/>
      <c r="BP253" s="69"/>
      <c r="BQ253" s="69"/>
      <c r="BR253" s="69"/>
      <c r="BS253" s="69"/>
      <c r="BT253" s="69"/>
      <c r="BU253" s="69"/>
      <c r="BV253" s="69"/>
      <c r="BW253" s="69"/>
      <c r="BX253" s="69"/>
      <c r="BY253" s="69"/>
      <c r="BZ253" s="69"/>
      <c r="CA253" s="69"/>
      <c r="CB253" s="69"/>
      <c r="CC253" s="69"/>
      <c r="CD253" s="69"/>
      <c r="CE253" s="69"/>
      <c r="CF253" s="69"/>
      <c r="CG253" s="69"/>
      <c r="CH253" s="69"/>
      <c r="CI253" s="69"/>
    </row>
    <row r="254" spans="1:87">
      <c r="A254" s="9">
        <v>11</v>
      </c>
      <c r="B254" s="63">
        <v>10.003</v>
      </c>
      <c r="C254" s="63">
        <v>10.003</v>
      </c>
      <c r="D254" s="63">
        <v>9.3000399999999997E-2</v>
      </c>
      <c r="E254" s="63">
        <v>2.751323E-2</v>
      </c>
      <c r="F254" s="63">
        <v>3.1591560000000002E-3</v>
      </c>
      <c r="G254" s="63">
        <v>1.194865E-2</v>
      </c>
      <c r="H254" s="9">
        <v>3261.2240000000002</v>
      </c>
      <c r="I254" s="9">
        <v>2903.4009999999998</v>
      </c>
      <c r="J254" s="9">
        <v>2989.116</v>
      </c>
      <c r="K254" s="9">
        <v>2567.3470000000002</v>
      </c>
      <c r="L254" s="9">
        <v>3070.748</v>
      </c>
      <c r="M254" s="9">
        <v>3253.0610000000001</v>
      </c>
      <c r="N254" s="9">
        <v>2877.5509999999999</v>
      </c>
      <c r="O254" s="9">
        <v>2802.721</v>
      </c>
      <c r="P254" s="9">
        <v>1451.701</v>
      </c>
      <c r="Q254" s="9">
        <v>3443.5369999999998</v>
      </c>
      <c r="R254" s="9">
        <v>2680.2719999999999</v>
      </c>
      <c r="S254" s="9">
        <v>2423.1289999999999</v>
      </c>
      <c r="T254" s="9">
        <v>2776.8710000000001</v>
      </c>
      <c r="U254" s="9">
        <v>2149.66</v>
      </c>
      <c r="V254" s="9">
        <v>1848.98</v>
      </c>
      <c r="W254" s="9">
        <v>1862.585</v>
      </c>
      <c r="X254" s="9">
        <v>-44580.95</v>
      </c>
      <c r="Y254" s="9">
        <v>-44580.95</v>
      </c>
      <c r="Z254" s="9">
        <v>1604.0820000000001</v>
      </c>
      <c r="AA254" s="9">
        <v>5620.4080000000004</v>
      </c>
      <c r="AB254" s="9">
        <v>2944.2179999999998</v>
      </c>
      <c r="AC254" s="9">
        <v>2669.3879999999999</v>
      </c>
      <c r="AD254" s="9">
        <v>2609.5239999999999</v>
      </c>
      <c r="AE254" s="9">
        <v>2813.605</v>
      </c>
      <c r="AF254" s="9">
        <v>2855.7820000000002</v>
      </c>
      <c r="AG254" s="9">
        <v>2684.3539999999998</v>
      </c>
      <c r="AH254" s="9">
        <v>2600</v>
      </c>
      <c r="AI254" s="9">
        <v>2504.7620000000002</v>
      </c>
      <c r="AJ254" s="9">
        <v>1842.1769999999999</v>
      </c>
      <c r="AK254" s="9">
        <v>2213.605</v>
      </c>
      <c r="AL254" s="9">
        <v>-44580.95</v>
      </c>
      <c r="AM254" s="9">
        <v>2213.605</v>
      </c>
      <c r="AN254" s="9">
        <v>1780.952</v>
      </c>
      <c r="AO254" s="9">
        <v>1491.1559999999999</v>
      </c>
      <c r="AP254" s="9">
        <v>1331.973</v>
      </c>
      <c r="AQ254" s="9">
        <v>1638.095</v>
      </c>
      <c r="AR254" s="9">
        <v>-44580.95</v>
      </c>
      <c r="AS254" s="9">
        <v>1697.9590000000001</v>
      </c>
      <c r="AT254" s="9">
        <v>1440.816</v>
      </c>
      <c r="AU254" s="9">
        <v>1404.0820000000001</v>
      </c>
      <c r="AV254" s="9">
        <v>-44580.95</v>
      </c>
      <c r="AW254" s="9">
        <v>-44580.95</v>
      </c>
      <c r="AX254" s="9">
        <v>-44580.95</v>
      </c>
      <c r="AY254" s="9">
        <v>2062.585</v>
      </c>
      <c r="AZ254" s="9"/>
      <c r="BA254" s="9"/>
      <c r="BB254" s="9"/>
      <c r="BC254" s="9"/>
      <c r="BD254" s="69"/>
      <c r="BE254" s="69"/>
      <c r="BF254" s="69"/>
      <c r="BG254" s="69"/>
      <c r="BH254" s="69"/>
      <c r="BI254" s="69"/>
      <c r="BJ254" s="69"/>
      <c r="BK254" s="69"/>
      <c r="BL254" s="69"/>
      <c r="BM254" s="69"/>
      <c r="BN254" s="69"/>
      <c r="BO254" s="69"/>
      <c r="BP254" s="69"/>
      <c r="BQ254" s="69"/>
      <c r="BR254" s="69"/>
      <c r="BS254" s="69"/>
      <c r="BT254" s="69"/>
      <c r="BU254" s="69"/>
      <c r="BV254" s="69"/>
      <c r="BW254" s="69"/>
      <c r="BX254" s="69"/>
      <c r="BY254" s="69"/>
      <c r="BZ254" s="69"/>
      <c r="CA254" s="69"/>
      <c r="CB254" s="69"/>
      <c r="CC254" s="69"/>
      <c r="CD254" s="69"/>
      <c r="CE254" s="69"/>
      <c r="CF254" s="69"/>
      <c r="CG254" s="69"/>
      <c r="CH254" s="69"/>
      <c r="CI254" s="69"/>
    </row>
    <row r="255" spans="1:87">
      <c r="A255" s="9">
        <v>12</v>
      </c>
      <c r="B255" s="63">
        <v>4.9909999999999997</v>
      </c>
      <c r="C255" s="63">
        <v>4.9909999999999997</v>
      </c>
      <c r="D255" s="63">
        <v>5.7403719999999998E-2</v>
      </c>
      <c r="E255" s="63">
        <v>-7.8595030000000003E-3</v>
      </c>
      <c r="F255" s="63">
        <v>-4.6653789999999999E-3</v>
      </c>
      <c r="G255" s="63">
        <v>1.18832E-2</v>
      </c>
      <c r="H255" s="9">
        <v>3152.3809999999999</v>
      </c>
      <c r="I255" s="9">
        <v>2806.8029999999999</v>
      </c>
      <c r="J255" s="9">
        <v>2914.2860000000001</v>
      </c>
      <c r="K255" s="9">
        <v>2489.7959999999998</v>
      </c>
      <c r="L255" s="9">
        <v>3059.864</v>
      </c>
      <c r="M255" s="9">
        <v>3234.0140000000001</v>
      </c>
      <c r="N255" s="9">
        <v>2873.4690000000001</v>
      </c>
      <c r="O255" s="9">
        <v>2802.721</v>
      </c>
      <c r="P255" s="9">
        <v>1410.884</v>
      </c>
      <c r="Q255" s="9">
        <v>2949.66</v>
      </c>
      <c r="R255" s="9">
        <v>2891.1559999999999</v>
      </c>
      <c r="S255" s="9">
        <v>2538.7759999999998</v>
      </c>
      <c r="T255" s="9">
        <v>2721.0880000000002</v>
      </c>
      <c r="U255" s="9">
        <v>2126.5309999999999</v>
      </c>
      <c r="V255" s="9">
        <v>1809.5239999999999</v>
      </c>
      <c r="W255" s="9">
        <v>1857.143</v>
      </c>
      <c r="X255" s="9">
        <v>-44580.95</v>
      </c>
      <c r="Y255" s="9">
        <v>-44580.95</v>
      </c>
      <c r="Z255" s="9">
        <v>1609.5239999999999</v>
      </c>
      <c r="AA255" s="9">
        <v>5614.9660000000003</v>
      </c>
      <c r="AB255" s="9">
        <v>2918.3670000000002</v>
      </c>
      <c r="AC255" s="9">
        <v>2680.2719999999999</v>
      </c>
      <c r="AD255" s="9">
        <v>2638.0949999999998</v>
      </c>
      <c r="AE255" s="9">
        <v>2828.5709999999999</v>
      </c>
      <c r="AF255" s="9">
        <v>2869.3879999999999</v>
      </c>
      <c r="AG255" s="9">
        <v>2696.5990000000002</v>
      </c>
      <c r="AH255" s="9">
        <v>2600</v>
      </c>
      <c r="AI255" s="9">
        <v>2515.6460000000002</v>
      </c>
      <c r="AJ255" s="9">
        <v>1850.34</v>
      </c>
      <c r="AK255" s="9">
        <v>2160.5439999999999</v>
      </c>
      <c r="AL255" s="9">
        <v>-44580.95</v>
      </c>
      <c r="AM255" s="9">
        <v>2201.3609999999999</v>
      </c>
      <c r="AN255" s="9">
        <v>1779.5920000000001</v>
      </c>
      <c r="AO255" s="9">
        <v>1468.027</v>
      </c>
      <c r="AP255" s="9">
        <v>1349.66</v>
      </c>
      <c r="AQ255" s="9">
        <v>1653.0609999999999</v>
      </c>
      <c r="AR255" s="9">
        <v>-44580.95</v>
      </c>
      <c r="AS255" s="9">
        <v>1711.5650000000001</v>
      </c>
      <c r="AT255" s="9">
        <v>1439.4559999999999</v>
      </c>
      <c r="AU255" s="9">
        <v>1409.5239999999999</v>
      </c>
      <c r="AV255" s="9">
        <v>-44580.95</v>
      </c>
      <c r="AW255" s="9">
        <v>-44580.95</v>
      </c>
      <c r="AX255" s="9">
        <v>-44580.95</v>
      </c>
      <c r="AY255" s="9">
        <v>1945.578</v>
      </c>
      <c r="AZ255" s="9"/>
      <c r="BA255" s="9"/>
      <c r="BB255" s="9"/>
      <c r="BC255" s="9"/>
      <c r="BD255" s="69"/>
      <c r="BE255" s="69"/>
      <c r="BF255" s="69"/>
      <c r="BG255" s="69"/>
      <c r="BH255" s="69"/>
      <c r="BI255" s="69"/>
      <c r="BJ255" s="69"/>
      <c r="BK255" s="69"/>
      <c r="BL255" s="69"/>
      <c r="BM255" s="69"/>
      <c r="BN255" s="69"/>
      <c r="BO255" s="69"/>
      <c r="BP255" s="69"/>
      <c r="BQ255" s="69"/>
      <c r="BR255" s="69"/>
      <c r="BS255" s="69"/>
      <c r="BT255" s="69"/>
      <c r="BU255" s="69"/>
      <c r="BV255" s="69"/>
      <c r="BW255" s="69"/>
      <c r="BX255" s="69"/>
      <c r="BY255" s="69"/>
      <c r="BZ255" s="69"/>
      <c r="CA255" s="69"/>
      <c r="CB255" s="69"/>
      <c r="CC255" s="69"/>
      <c r="CD255" s="69"/>
      <c r="CE255" s="69"/>
      <c r="CF255" s="69"/>
      <c r="CG255" s="69"/>
      <c r="CH255" s="69"/>
      <c r="CI255" s="69"/>
    </row>
    <row r="256" spans="1:87">
      <c r="A256" s="9">
        <v>13</v>
      </c>
      <c r="B256" s="63">
        <v>2.4849999999999999</v>
      </c>
      <c r="C256" s="63">
        <v>2.4990000000000001</v>
      </c>
      <c r="D256" s="63">
        <v>3.8531620000000003E-2</v>
      </c>
      <c r="E256" s="63">
        <v>-2.6340760000000001E-2</v>
      </c>
      <c r="F256" s="63">
        <v>-8.1864199999999998E-3</v>
      </c>
      <c r="G256" s="63">
        <v>1.2210469999999999E-2</v>
      </c>
      <c r="H256" s="9">
        <v>3106.1219999999998</v>
      </c>
      <c r="I256" s="9">
        <v>2765.9859999999999</v>
      </c>
      <c r="J256" s="9">
        <v>2877.5509999999999</v>
      </c>
      <c r="K256" s="9">
        <v>2455.7820000000002</v>
      </c>
      <c r="L256" s="9">
        <v>3055.7820000000002</v>
      </c>
      <c r="M256" s="9">
        <v>3229.9319999999998</v>
      </c>
      <c r="N256" s="9">
        <v>2872.1089999999999</v>
      </c>
      <c r="O256" s="9">
        <v>2804.0819999999999</v>
      </c>
      <c r="P256" s="9">
        <v>1385.0340000000001</v>
      </c>
      <c r="Q256" s="9">
        <v>2952.3809999999999</v>
      </c>
      <c r="R256" s="9">
        <v>3010.884</v>
      </c>
      <c r="S256" s="9">
        <v>2591.837</v>
      </c>
      <c r="T256" s="9">
        <v>2692.5169999999998</v>
      </c>
      <c r="U256" s="9">
        <v>2111.5650000000001</v>
      </c>
      <c r="V256" s="9">
        <v>1780.952</v>
      </c>
      <c r="W256" s="9">
        <v>1854.422</v>
      </c>
      <c r="X256" s="9">
        <v>-44580.95</v>
      </c>
      <c r="Y256" s="9">
        <v>-44580.95</v>
      </c>
      <c r="Z256" s="9">
        <v>1609.5239999999999</v>
      </c>
      <c r="AA256" s="9">
        <v>5612.2449999999999</v>
      </c>
      <c r="AB256" s="9">
        <v>2865.306</v>
      </c>
      <c r="AC256" s="9">
        <v>2681.6329999999998</v>
      </c>
      <c r="AD256" s="9">
        <v>2651.701</v>
      </c>
      <c r="AE256" s="9">
        <v>2829.9319999999998</v>
      </c>
      <c r="AF256" s="9">
        <v>2874.83</v>
      </c>
      <c r="AG256" s="9">
        <v>2692.5169999999998</v>
      </c>
      <c r="AH256" s="9">
        <v>2600</v>
      </c>
      <c r="AI256" s="9">
        <v>2519.7280000000001</v>
      </c>
      <c r="AJ256" s="9">
        <v>1848.98</v>
      </c>
      <c r="AK256" s="9">
        <v>2112.9250000000002</v>
      </c>
      <c r="AL256" s="9">
        <v>-44580.95</v>
      </c>
      <c r="AM256" s="9">
        <v>2195.9180000000001</v>
      </c>
      <c r="AN256" s="9">
        <v>1785.0340000000001</v>
      </c>
      <c r="AO256" s="9">
        <v>1457.143</v>
      </c>
      <c r="AP256" s="9">
        <v>1359.184</v>
      </c>
      <c r="AQ256" s="9">
        <v>1661.2239999999999</v>
      </c>
      <c r="AR256" s="9">
        <v>-44580.95</v>
      </c>
      <c r="AS256" s="9">
        <v>1719.7280000000001</v>
      </c>
      <c r="AT256" s="9">
        <v>1442.1769999999999</v>
      </c>
      <c r="AU256" s="9">
        <v>1419.048</v>
      </c>
      <c r="AV256" s="9">
        <v>-44580.95</v>
      </c>
      <c r="AW256" s="9">
        <v>-44580.95</v>
      </c>
      <c r="AX256" s="9">
        <v>-44580.95</v>
      </c>
      <c r="AY256" s="9">
        <v>1900.68</v>
      </c>
      <c r="AZ256" s="9"/>
      <c r="BA256" s="9"/>
      <c r="BB256" s="9"/>
      <c r="BC256" s="9"/>
      <c r="BD256" s="69"/>
      <c r="BE256" s="69"/>
      <c r="BF256" s="69"/>
      <c r="BG256" s="69"/>
      <c r="BH256" s="69"/>
      <c r="BI256" s="69"/>
      <c r="BJ256" s="69"/>
      <c r="BK256" s="69"/>
      <c r="BL256" s="69"/>
      <c r="BM256" s="69"/>
      <c r="BN256" s="69"/>
      <c r="BO256" s="69"/>
      <c r="BP256" s="69"/>
      <c r="BQ256" s="69"/>
      <c r="BR256" s="69"/>
      <c r="BS256" s="69"/>
      <c r="BT256" s="69"/>
      <c r="BU256" s="69"/>
      <c r="BV256" s="69"/>
      <c r="BW256" s="69"/>
      <c r="BX256" s="69"/>
      <c r="BY256" s="69"/>
      <c r="BZ256" s="69"/>
      <c r="CA256" s="69"/>
      <c r="CB256" s="69"/>
      <c r="CC256" s="69"/>
      <c r="CD256" s="69"/>
      <c r="CE256" s="69"/>
      <c r="CF256" s="69"/>
      <c r="CG256" s="69"/>
      <c r="CH256" s="69"/>
      <c r="CI256" s="69"/>
    </row>
    <row r="257" spans="1:87">
      <c r="A257" s="9">
        <v>14</v>
      </c>
      <c r="B257" s="63">
        <v>1.0009999999999999</v>
      </c>
      <c r="C257" s="63">
        <v>1.0009999999999999</v>
      </c>
      <c r="D257" s="63">
        <v>2.6297290000000001E-2</v>
      </c>
      <c r="E257" s="63">
        <v>-3.7734219999999999E-2</v>
      </c>
      <c r="F257" s="63">
        <v>-1.053378E-2</v>
      </c>
      <c r="G257" s="63">
        <v>1.168683E-2</v>
      </c>
      <c r="H257" s="9">
        <v>3076.19</v>
      </c>
      <c r="I257" s="9">
        <v>2733.3330000000001</v>
      </c>
      <c r="J257" s="9">
        <v>2854.422</v>
      </c>
      <c r="K257" s="9">
        <v>2435.3739999999998</v>
      </c>
      <c r="L257" s="9">
        <v>3053.0610000000001</v>
      </c>
      <c r="M257" s="9">
        <v>3224.49</v>
      </c>
      <c r="N257" s="9">
        <v>2869.3879999999999</v>
      </c>
      <c r="O257" s="9">
        <v>2804.0819999999999</v>
      </c>
      <c r="P257" s="9">
        <v>1365.9860000000001</v>
      </c>
      <c r="Q257" s="9">
        <v>2917.0070000000001</v>
      </c>
      <c r="R257" s="9">
        <v>3078.9119999999998</v>
      </c>
      <c r="S257" s="9">
        <v>2621.7689999999998</v>
      </c>
      <c r="T257" s="9">
        <v>2669.3879999999999</v>
      </c>
      <c r="U257" s="9">
        <v>2097.9589999999998</v>
      </c>
      <c r="V257" s="9">
        <v>1753.741</v>
      </c>
      <c r="W257" s="9">
        <v>1847.6189999999999</v>
      </c>
      <c r="X257" s="9">
        <v>-44580.95</v>
      </c>
      <c r="Y257" s="9">
        <v>-44580.95</v>
      </c>
      <c r="Z257" s="9">
        <v>1598.6389999999999</v>
      </c>
      <c r="AA257" s="9">
        <v>5594.558</v>
      </c>
      <c r="AB257" s="9">
        <v>2829.9319999999998</v>
      </c>
      <c r="AC257" s="9">
        <v>2673.4690000000001</v>
      </c>
      <c r="AD257" s="9">
        <v>2643.5369999999998</v>
      </c>
      <c r="AE257" s="9">
        <v>2816.3270000000002</v>
      </c>
      <c r="AF257" s="9">
        <v>2868.027</v>
      </c>
      <c r="AG257" s="9">
        <v>2680.2719999999999</v>
      </c>
      <c r="AH257" s="9">
        <v>2595.9180000000001</v>
      </c>
      <c r="AI257" s="9">
        <v>2512.9250000000002</v>
      </c>
      <c r="AJ257" s="9">
        <v>1843.537</v>
      </c>
      <c r="AK257" s="9">
        <v>2077.5509999999999</v>
      </c>
      <c r="AL257" s="9">
        <v>-44580.95</v>
      </c>
      <c r="AM257" s="9">
        <v>2195.9180000000001</v>
      </c>
      <c r="AN257" s="9">
        <v>1785.0340000000001</v>
      </c>
      <c r="AO257" s="9">
        <v>1450.34</v>
      </c>
      <c r="AP257" s="9">
        <v>1364.626</v>
      </c>
      <c r="AQ257" s="9">
        <v>1665.306</v>
      </c>
      <c r="AR257" s="9">
        <v>-44580.95</v>
      </c>
      <c r="AS257" s="9">
        <v>1723.81</v>
      </c>
      <c r="AT257" s="9">
        <v>1442.1769999999999</v>
      </c>
      <c r="AU257" s="9">
        <v>1425.85</v>
      </c>
      <c r="AV257" s="9">
        <v>-44580.95</v>
      </c>
      <c r="AW257" s="9">
        <v>-44580.95</v>
      </c>
      <c r="AX257" s="9">
        <v>-44580.95</v>
      </c>
      <c r="AY257" s="9">
        <v>1876.19</v>
      </c>
      <c r="AZ257" s="9"/>
      <c r="BA257" s="9"/>
      <c r="BB257" s="9"/>
      <c r="BC257" s="9"/>
      <c r="BD257" s="69"/>
      <c r="BE257" s="69"/>
      <c r="BF257" s="69"/>
      <c r="BG257" s="69"/>
      <c r="BH257" s="69"/>
      <c r="BI257" s="69"/>
      <c r="BJ257" s="69"/>
      <c r="BK257" s="69"/>
      <c r="BL257" s="69"/>
      <c r="BM257" s="69"/>
      <c r="BN257" s="69"/>
      <c r="BO257" s="69"/>
      <c r="BP257" s="69"/>
      <c r="BQ257" s="69"/>
      <c r="BR257" s="69"/>
      <c r="BS257" s="69"/>
      <c r="BT257" s="69"/>
      <c r="BU257" s="69"/>
      <c r="BV257" s="69"/>
      <c r="BW257" s="69"/>
      <c r="BX257" s="69"/>
      <c r="BY257" s="69"/>
      <c r="BZ257" s="69"/>
      <c r="CA257" s="69"/>
      <c r="CB257" s="69"/>
      <c r="CC257" s="69"/>
      <c r="CD257" s="69"/>
      <c r="CE257" s="69"/>
      <c r="CF257" s="69"/>
      <c r="CG257" s="69"/>
      <c r="CH257" s="69"/>
      <c r="CI257" s="69"/>
    </row>
    <row r="258" spans="1:87">
      <c r="A258" s="9">
        <v>15</v>
      </c>
      <c r="B258" s="63">
        <v>2.1000000000000001E-2</v>
      </c>
      <c r="C258" s="63">
        <v>0.27300000000000002</v>
      </c>
      <c r="D258" s="63">
        <v>1.9138909999999999E-2</v>
      </c>
      <c r="E258" s="63">
        <v>-4.3828400000000003E-2</v>
      </c>
      <c r="F258" s="63">
        <v>-1.196828E-2</v>
      </c>
      <c r="G258" s="63">
        <v>1.2210469999999999E-2</v>
      </c>
      <c r="H258" s="9">
        <v>3062.585</v>
      </c>
      <c r="I258" s="9">
        <v>2721.0880000000002</v>
      </c>
      <c r="J258" s="9">
        <v>2842.1770000000001</v>
      </c>
      <c r="K258" s="9">
        <v>2421.7689999999998</v>
      </c>
      <c r="L258" s="9">
        <v>3047.6190000000001</v>
      </c>
      <c r="M258" s="9">
        <v>3217.6869999999999</v>
      </c>
      <c r="N258" s="9">
        <v>2866.6669999999999</v>
      </c>
      <c r="O258" s="9">
        <v>2800</v>
      </c>
      <c r="P258" s="9">
        <v>1357.8230000000001</v>
      </c>
      <c r="Q258" s="9">
        <v>2862.585</v>
      </c>
      <c r="R258" s="9">
        <v>3107.4830000000002</v>
      </c>
      <c r="S258" s="9">
        <v>2634.0140000000001</v>
      </c>
      <c r="T258" s="9">
        <v>2658.5030000000002</v>
      </c>
      <c r="U258" s="9">
        <v>2092.5169999999998</v>
      </c>
      <c r="V258" s="9">
        <v>1744.2180000000001</v>
      </c>
      <c r="W258" s="9">
        <v>1844.8979999999999</v>
      </c>
      <c r="X258" s="9">
        <v>-44580.95</v>
      </c>
      <c r="Y258" s="9">
        <v>-44580.95</v>
      </c>
      <c r="Z258" s="9">
        <v>1597.279</v>
      </c>
      <c r="AA258" s="9">
        <v>5589.116</v>
      </c>
      <c r="AB258" s="9">
        <v>2812.2449999999999</v>
      </c>
      <c r="AC258" s="9">
        <v>2669.3879999999999</v>
      </c>
      <c r="AD258" s="9">
        <v>2638.0949999999998</v>
      </c>
      <c r="AE258" s="9">
        <v>2812.2449999999999</v>
      </c>
      <c r="AF258" s="9">
        <v>2865.306</v>
      </c>
      <c r="AG258" s="9">
        <v>2677.5509999999999</v>
      </c>
      <c r="AH258" s="9">
        <v>2593.1970000000001</v>
      </c>
      <c r="AI258" s="9">
        <v>2514.2860000000001</v>
      </c>
      <c r="AJ258" s="9">
        <v>1843.537</v>
      </c>
      <c r="AK258" s="9">
        <v>2059.864</v>
      </c>
      <c r="AL258" s="9">
        <v>-44580.95</v>
      </c>
      <c r="AM258" s="9">
        <v>2191.837</v>
      </c>
      <c r="AN258" s="9">
        <v>1786.395</v>
      </c>
      <c r="AO258" s="9">
        <v>1447.6189999999999</v>
      </c>
      <c r="AP258" s="9">
        <v>1368.7070000000001</v>
      </c>
      <c r="AQ258" s="9">
        <v>1669.3879999999999</v>
      </c>
      <c r="AR258" s="9">
        <v>-44580.95</v>
      </c>
      <c r="AS258" s="9">
        <v>1725.17</v>
      </c>
      <c r="AT258" s="9">
        <v>1444.8979999999999</v>
      </c>
      <c r="AU258" s="9">
        <v>1428.5709999999999</v>
      </c>
      <c r="AV258" s="9">
        <v>-44580.95</v>
      </c>
      <c r="AW258" s="9">
        <v>-44580.95</v>
      </c>
      <c r="AX258" s="9">
        <v>-44580.95</v>
      </c>
      <c r="AY258" s="9">
        <v>1861.2239999999999</v>
      </c>
      <c r="AZ258" s="9"/>
      <c r="BA258" s="9"/>
      <c r="BB258" s="9"/>
      <c r="BC258" s="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</row>
    <row r="259" spans="1:87" s="72" customFormat="1">
      <c r="A259" s="71" t="s">
        <v>309</v>
      </c>
      <c r="C259" s="73"/>
      <c r="D259" s="73"/>
      <c r="E259" s="73"/>
      <c r="F259" s="73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</row>
    <row r="260" spans="1:87" s="69" customFormat="1">
      <c r="A260" s="68" t="s">
        <v>270</v>
      </c>
      <c r="C260" s="9">
        <v>1</v>
      </c>
      <c r="D260" s="9">
        <v>2</v>
      </c>
      <c r="E260" s="9">
        <v>3</v>
      </c>
      <c r="F260" s="9">
        <v>4</v>
      </c>
      <c r="G260" s="9">
        <v>5</v>
      </c>
      <c r="H260" s="9">
        <v>6</v>
      </c>
      <c r="I260" s="9">
        <v>7</v>
      </c>
      <c r="J260" s="9">
        <v>8</v>
      </c>
      <c r="K260" s="9">
        <v>9</v>
      </c>
      <c r="L260" s="9">
        <v>10</v>
      </c>
      <c r="M260" s="9">
        <v>11</v>
      </c>
      <c r="N260" s="9">
        <v>12</v>
      </c>
      <c r="O260" s="9">
        <v>13</v>
      </c>
      <c r="P260" s="9">
        <v>14</v>
      </c>
      <c r="Q260" s="9">
        <v>15</v>
      </c>
      <c r="R260" s="9">
        <v>16</v>
      </c>
      <c r="S260" s="9">
        <v>17</v>
      </c>
      <c r="T260" s="9">
        <v>18</v>
      </c>
      <c r="U260" s="9">
        <v>19</v>
      </c>
      <c r="V260" s="9">
        <v>20</v>
      </c>
      <c r="W260" s="9">
        <v>21</v>
      </c>
      <c r="X260" s="9">
        <v>22</v>
      </c>
      <c r="Y260" s="9">
        <v>23</v>
      </c>
      <c r="Z260" s="9">
        <v>24</v>
      </c>
      <c r="AA260" s="9">
        <v>25</v>
      </c>
      <c r="AB260" s="9">
        <v>26</v>
      </c>
      <c r="AC260" s="9">
        <v>27</v>
      </c>
      <c r="AD260" s="9">
        <v>28</v>
      </c>
      <c r="AE260" s="9">
        <v>29</v>
      </c>
      <c r="AF260" s="9">
        <v>30</v>
      </c>
      <c r="AG260" s="9">
        <v>31</v>
      </c>
      <c r="AH260" s="9">
        <v>32</v>
      </c>
      <c r="AI260" s="9">
        <v>33</v>
      </c>
      <c r="AJ260" s="9">
        <v>34</v>
      </c>
      <c r="AK260" s="9">
        <v>35</v>
      </c>
      <c r="AL260" s="9">
        <v>36</v>
      </c>
      <c r="AM260" s="9">
        <v>37</v>
      </c>
      <c r="AN260" s="9">
        <v>38</v>
      </c>
      <c r="AO260" s="9">
        <v>39</v>
      </c>
      <c r="AP260" s="9">
        <v>40</v>
      </c>
      <c r="AQ260" s="9">
        <v>41</v>
      </c>
      <c r="AR260" s="9">
        <v>42</v>
      </c>
      <c r="AS260" s="9">
        <v>43</v>
      </c>
      <c r="AT260" s="9">
        <v>44</v>
      </c>
      <c r="AU260" s="9">
        <v>45</v>
      </c>
      <c r="AV260" s="9">
        <v>46</v>
      </c>
      <c r="AW260" s="9">
        <v>47</v>
      </c>
      <c r="AX260" s="9">
        <v>48</v>
      </c>
      <c r="AY260" s="9">
        <v>49</v>
      </c>
      <c r="AZ260" s="9">
        <v>50</v>
      </c>
      <c r="BA260" s="9">
        <v>51</v>
      </c>
      <c r="BB260" s="9">
        <v>52</v>
      </c>
      <c r="BC260" s="9">
        <v>53</v>
      </c>
      <c r="BD260" s="9">
        <v>54</v>
      </c>
      <c r="BE260" s="9">
        <v>55</v>
      </c>
      <c r="BF260" s="9">
        <v>56</v>
      </c>
      <c r="BG260" s="9">
        <v>57</v>
      </c>
      <c r="BH260" s="9">
        <v>58</v>
      </c>
      <c r="BI260" s="9">
        <v>59</v>
      </c>
      <c r="BJ260" s="9">
        <v>60</v>
      </c>
      <c r="BK260" s="9">
        <v>61</v>
      </c>
      <c r="BL260" s="9">
        <v>62</v>
      </c>
      <c r="BM260" s="9">
        <v>63</v>
      </c>
      <c r="BN260" s="9">
        <v>64</v>
      </c>
      <c r="BO260" s="9">
        <v>65</v>
      </c>
      <c r="BP260" s="9">
        <v>66</v>
      </c>
      <c r="BQ260" s="9">
        <v>67</v>
      </c>
      <c r="BR260" s="9">
        <v>68</v>
      </c>
      <c r="BS260" s="9">
        <v>69</v>
      </c>
      <c r="BT260" s="9">
        <v>70</v>
      </c>
      <c r="BU260" s="9">
        <v>71</v>
      </c>
      <c r="BV260" s="9">
        <v>72</v>
      </c>
      <c r="BW260" s="9">
        <v>73</v>
      </c>
      <c r="BX260" s="9">
        <v>74</v>
      </c>
      <c r="BY260" s="9">
        <v>75</v>
      </c>
      <c r="BZ260" s="9">
        <v>76</v>
      </c>
      <c r="CA260" s="9">
        <v>77</v>
      </c>
      <c r="CB260" s="9">
        <v>78</v>
      </c>
      <c r="CC260" s="9">
        <v>79</v>
      </c>
    </row>
    <row r="261" spans="1:87" s="69" customFormat="1">
      <c r="A261" s="68" t="s">
        <v>271</v>
      </c>
      <c r="B261" s="70" t="s">
        <v>272</v>
      </c>
      <c r="C261" s="63" t="s">
        <v>242</v>
      </c>
      <c r="D261" s="63" t="s">
        <v>157</v>
      </c>
      <c r="E261" s="63" t="s">
        <v>158</v>
      </c>
      <c r="F261" s="63" t="s">
        <v>159</v>
      </c>
      <c r="G261" s="63" t="s">
        <v>160</v>
      </c>
      <c r="H261" s="9" t="s">
        <v>161</v>
      </c>
      <c r="I261" s="9" t="s">
        <v>162</v>
      </c>
      <c r="J261" s="9" t="s">
        <v>163</v>
      </c>
      <c r="K261" s="9" t="s">
        <v>164</v>
      </c>
      <c r="L261" s="9" t="s">
        <v>165</v>
      </c>
      <c r="M261" s="9" t="s">
        <v>166</v>
      </c>
      <c r="N261" s="9" t="s">
        <v>167</v>
      </c>
      <c r="O261" s="9" t="s">
        <v>168</v>
      </c>
      <c r="P261" s="9" t="s">
        <v>310</v>
      </c>
      <c r="Q261" s="9" t="s">
        <v>311</v>
      </c>
      <c r="R261" s="9" t="s">
        <v>312</v>
      </c>
      <c r="S261" s="9" t="s">
        <v>313</v>
      </c>
      <c r="T261" s="9" t="s">
        <v>314</v>
      </c>
      <c r="U261" s="9" t="s">
        <v>315</v>
      </c>
      <c r="V261" s="9" t="s">
        <v>316</v>
      </c>
      <c r="W261" s="9" t="s">
        <v>317</v>
      </c>
      <c r="X261" s="9" t="s">
        <v>318</v>
      </c>
      <c r="Y261" s="9" t="s">
        <v>319</v>
      </c>
      <c r="Z261" s="9" t="s">
        <v>320</v>
      </c>
      <c r="AA261" s="9" t="s">
        <v>321</v>
      </c>
      <c r="AB261" s="9" t="s">
        <v>322</v>
      </c>
      <c r="AC261" s="9" t="s">
        <v>323</v>
      </c>
      <c r="AD261" s="9" t="s">
        <v>324</v>
      </c>
      <c r="AE261" s="9">
        <v>81</v>
      </c>
      <c r="AF261" s="9" t="s">
        <v>325</v>
      </c>
      <c r="AG261" s="9" t="s">
        <v>326</v>
      </c>
      <c r="AH261" s="9" t="s">
        <v>327</v>
      </c>
      <c r="AI261" s="9" t="s">
        <v>328</v>
      </c>
      <c r="AJ261" s="9" t="s">
        <v>329</v>
      </c>
      <c r="AK261" s="9" t="s">
        <v>330</v>
      </c>
      <c r="AL261" s="9" t="s">
        <v>331</v>
      </c>
      <c r="AM261" s="9" t="s">
        <v>332</v>
      </c>
      <c r="AN261" s="9" t="s">
        <v>333</v>
      </c>
      <c r="AO261" s="9" t="s">
        <v>334</v>
      </c>
      <c r="AP261" s="9" t="s">
        <v>335</v>
      </c>
      <c r="AQ261" s="9" t="s">
        <v>336</v>
      </c>
      <c r="AR261" s="9" t="s">
        <v>337</v>
      </c>
      <c r="AS261" s="9" t="s">
        <v>338</v>
      </c>
      <c r="AT261" s="9" t="s">
        <v>339</v>
      </c>
      <c r="AU261" s="9" t="s">
        <v>340</v>
      </c>
      <c r="AV261" s="9" t="s">
        <v>341</v>
      </c>
      <c r="AW261" s="9" t="s">
        <v>342</v>
      </c>
      <c r="AX261" s="9" t="s">
        <v>343</v>
      </c>
      <c r="AY261" s="9" t="s">
        <v>344</v>
      </c>
      <c r="AZ261" s="9" t="s">
        <v>345</v>
      </c>
      <c r="BA261" s="9" t="s">
        <v>346</v>
      </c>
      <c r="BB261" s="9" t="s">
        <v>347</v>
      </c>
      <c r="BC261" s="9" t="s">
        <v>348</v>
      </c>
      <c r="BD261" s="9" t="s">
        <v>349</v>
      </c>
      <c r="BE261" s="9" t="s">
        <v>350</v>
      </c>
      <c r="BF261" s="9" t="s">
        <v>351</v>
      </c>
      <c r="BG261" s="9" t="s">
        <v>352</v>
      </c>
      <c r="BH261" s="9" t="s">
        <v>353</v>
      </c>
      <c r="BI261" s="9" t="s">
        <v>354</v>
      </c>
      <c r="BJ261" s="9" t="s">
        <v>355</v>
      </c>
      <c r="BK261" s="9" t="s">
        <v>356</v>
      </c>
      <c r="BL261" s="9" t="s">
        <v>357</v>
      </c>
      <c r="BM261" s="9" t="s">
        <v>358</v>
      </c>
      <c r="BN261" s="9" t="s">
        <v>359</v>
      </c>
      <c r="BO261" s="9" t="s">
        <v>360</v>
      </c>
      <c r="BP261" s="9" t="s">
        <v>361</v>
      </c>
      <c r="BQ261" s="9" t="s">
        <v>362</v>
      </c>
      <c r="BR261" s="9" t="s">
        <v>363</v>
      </c>
      <c r="BS261" s="9" t="s">
        <v>364</v>
      </c>
      <c r="BT261" s="9" t="s">
        <v>365</v>
      </c>
      <c r="BU261" s="9" t="s">
        <v>366</v>
      </c>
      <c r="BV261" s="9" t="s">
        <v>367</v>
      </c>
      <c r="BW261" s="9" t="s">
        <v>368</v>
      </c>
      <c r="BX261" s="9" t="s">
        <v>369</v>
      </c>
      <c r="BY261" s="9" t="s">
        <v>370</v>
      </c>
      <c r="BZ261" s="9" t="s">
        <v>371</v>
      </c>
      <c r="CA261" s="9" t="s">
        <v>372</v>
      </c>
      <c r="CB261" s="9" t="s">
        <v>373</v>
      </c>
      <c r="CC261" s="9" t="s">
        <v>374</v>
      </c>
    </row>
    <row r="262" spans="1:87" s="69" customFormat="1">
      <c r="A262" s="68" t="s">
        <v>259</v>
      </c>
      <c r="B262" s="63" t="s">
        <v>234</v>
      </c>
      <c r="C262" s="63" t="s">
        <v>234</v>
      </c>
      <c r="D262" s="63" t="s">
        <v>235</v>
      </c>
      <c r="E262" s="63" t="s">
        <v>235</v>
      </c>
      <c r="F262" s="63" t="s">
        <v>235</v>
      </c>
      <c r="G262" s="63" t="s">
        <v>235</v>
      </c>
      <c r="H262" s="9" t="s">
        <v>236</v>
      </c>
      <c r="I262" s="9" t="s">
        <v>236</v>
      </c>
      <c r="J262" s="9" t="s">
        <v>236</v>
      </c>
      <c r="K262" s="9" t="s">
        <v>236</v>
      </c>
      <c r="L262" s="9" t="s">
        <v>236</v>
      </c>
      <c r="M262" s="9" t="s">
        <v>236</v>
      </c>
      <c r="N262" s="9" t="s">
        <v>236</v>
      </c>
      <c r="O262" s="9" t="s">
        <v>236</v>
      </c>
      <c r="P262" s="9" t="s">
        <v>236</v>
      </c>
      <c r="Q262" s="9" t="s">
        <v>236</v>
      </c>
      <c r="R262" s="9" t="s">
        <v>236</v>
      </c>
      <c r="S262" s="9" t="s">
        <v>236</v>
      </c>
      <c r="T262" s="9" t="s">
        <v>236</v>
      </c>
      <c r="U262" s="9" t="s">
        <v>236</v>
      </c>
      <c r="V262" s="9" t="s">
        <v>236</v>
      </c>
      <c r="W262" s="9" t="s">
        <v>236</v>
      </c>
      <c r="X262" s="9" t="s">
        <v>236</v>
      </c>
      <c r="Y262" s="9" t="s">
        <v>236</v>
      </c>
      <c r="Z262" s="9" t="s">
        <v>236</v>
      </c>
      <c r="AA262" s="9" t="s">
        <v>236</v>
      </c>
      <c r="AB262" s="9" t="s">
        <v>236</v>
      </c>
      <c r="AC262" s="9" t="s">
        <v>236</v>
      </c>
      <c r="AD262" s="9" t="s">
        <v>236</v>
      </c>
      <c r="AE262" s="9" t="s">
        <v>236</v>
      </c>
      <c r="AF262" s="9" t="s">
        <v>236</v>
      </c>
      <c r="AG262" s="9" t="s">
        <v>236</v>
      </c>
      <c r="AH262" s="9" t="s">
        <v>236</v>
      </c>
      <c r="AI262" s="9" t="s">
        <v>236</v>
      </c>
      <c r="AJ262" s="9" t="s">
        <v>236</v>
      </c>
      <c r="AK262" s="9" t="s">
        <v>236</v>
      </c>
      <c r="AL262" s="9" t="s">
        <v>236</v>
      </c>
      <c r="AM262" s="9" t="s">
        <v>236</v>
      </c>
      <c r="AN262" s="9" t="s">
        <v>236</v>
      </c>
      <c r="AO262" s="9" t="s">
        <v>236</v>
      </c>
      <c r="AP262" s="9" t="s">
        <v>236</v>
      </c>
      <c r="AQ262" s="9" t="s">
        <v>236</v>
      </c>
      <c r="AR262" s="9" t="s">
        <v>236</v>
      </c>
      <c r="AS262" s="9" t="s">
        <v>236</v>
      </c>
      <c r="AT262" s="9" t="s">
        <v>236</v>
      </c>
      <c r="AU262" s="9" t="s">
        <v>236</v>
      </c>
      <c r="AV262" s="9" t="s">
        <v>236</v>
      </c>
      <c r="AW262" s="9" t="s">
        <v>236</v>
      </c>
      <c r="AX262" s="9" t="s">
        <v>236</v>
      </c>
      <c r="AY262" s="9" t="s">
        <v>236</v>
      </c>
      <c r="AZ262" s="9" t="s">
        <v>236</v>
      </c>
      <c r="BA262" s="9" t="s">
        <v>236</v>
      </c>
      <c r="BB262" s="9" t="s">
        <v>236</v>
      </c>
      <c r="BC262" s="9" t="s">
        <v>236</v>
      </c>
      <c r="BD262" s="9" t="s">
        <v>236</v>
      </c>
      <c r="BE262" s="9" t="s">
        <v>236</v>
      </c>
      <c r="BF262" s="9" t="s">
        <v>236</v>
      </c>
      <c r="BG262" s="9" t="s">
        <v>236</v>
      </c>
      <c r="BH262" s="9" t="s">
        <v>236</v>
      </c>
      <c r="BI262" s="9" t="s">
        <v>236</v>
      </c>
      <c r="BJ262" s="9" t="s">
        <v>236</v>
      </c>
      <c r="BK262" s="9" t="s">
        <v>236</v>
      </c>
      <c r="BL262" s="9" t="s">
        <v>236</v>
      </c>
      <c r="BM262" s="9" t="s">
        <v>236</v>
      </c>
      <c r="BN262" s="9" t="s">
        <v>236</v>
      </c>
      <c r="BO262" s="9" t="s">
        <v>236</v>
      </c>
      <c r="BP262" s="9" t="s">
        <v>236</v>
      </c>
      <c r="BQ262" s="9" t="s">
        <v>236</v>
      </c>
      <c r="BR262" s="9" t="s">
        <v>236</v>
      </c>
      <c r="BS262" s="9" t="s">
        <v>236</v>
      </c>
      <c r="BT262" s="9" t="s">
        <v>236</v>
      </c>
      <c r="BU262" s="9" t="s">
        <v>236</v>
      </c>
      <c r="BV262" s="9" t="s">
        <v>236</v>
      </c>
      <c r="BW262" s="9" t="s">
        <v>236</v>
      </c>
      <c r="BX262" s="9" t="s">
        <v>236</v>
      </c>
      <c r="BY262" s="9" t="s">
        <v>236</v>
      </c>
      <c r="BZ262" s="9" t="s">
        <v>236</v>
      </c>
      <c r="CA262" s="9" t="s">
        <v>236</v>
      </c>
      <c r="CB262" s="9" t="s">
        <v>236</v>
      </c>
      <c r="CC262" s="9" t="s">
        <v>236</v>
      </c>
    </row>
    <row r="263" spans="1:87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</row>
    <row r="264" spans="1:87" s="69" customFormat="1">
      <c r="A264" s="9">
        <v>1</v>
      </c>
      <c r="B264" s="63">
        <v>0.17499999999999999</v>
      </c>
      <c r="C264" s="63">
        <v>0.161</v>
      </c>
      <c r="D264" s="63">
        <v>8.0759569999999999E-3</v>
      </c>
      <c r="E264" s="63">
        <v>-4.150997E-2</v>
      </c>
      <c r="F264" s="63">
        <v>-3.618847E-4</v>
      </c>
      <c r="G264" s="63">
        <v>7.6941329999999997E-3</v>
      </c>
      <c r="H264" s="9">
        <v>3084.3539999999998</v>
      </c>
      <c r="I264" s="9">
        <v>2738.7759999999998</v>
      </c>
      <c r="J264" s="9">
        <v>2865.306</v>
      </c>
      <c r="K264" s="9">
        <v>2442.1770000000001</v>
      </c>
      <c r="L264" s="9">
        <v>3076.19</v>
      </c>
      <c r="M264" s="9">
        <v>3251.701</v>
      </c>
      <c r="N264" s="9">
        <v>2891.1559999999999</v>
      </c>
      <c r="O264" s="9">
        <v>2816.3270000000002</v>
      </c>
      <c r="P264" s="9">
        <v>2144.2179999999998</v>
      </c>
      <c r="Q264" s="9">
        <v>5424.49</v>
      </c>
      <c r="R264" s="9">
        <v>2836.7350000000001</v>
      </c>
      <c r="S264" s="9">
        <v>2469.3879999999999</v>
      </c>
      <c r="T264" s="9">
        <v>2459.864</v>
      </c>
      <c r="U264" s="9">
        <v>2236.7350000000001</v>
      </c>
      <c r="V264" s="9">
        <v>2092.5169999999998</v>
      </c>
      <c r="W264" s="9">
        <v>3074.83</v>
      </c>
      <c r="X264" s="9">
        <v>2561.9050000000002</v>
      </c>
      <c r="Y264" s="9">
        <v>2435.3739999999998</v>
      </c>
      <c r="Z264" s="9">
        <v>2205.442</v>
      </c>
      <c r="AA264" s="9">
        <v>4919.7280000000001</v>
      </c>
      <c r="AB264" s="9">
        <v>3004.0819999999999</v>
      </c>
      <c r="AC264" s="9">
        <v>2178.2310000000002</v>
      </c>
      <c r="AD264" s="9">
        <v>-25.850339999999999</v>
      </c>
      <c r="AE264" s="9">
        <v>2172.7890000000002</v>
      </c>
      <c r="AF264" s="9">
        <v>2462.585</v>
      </c>
      <c r="AG264" s="9">
        <v>2342.857</v>
      </c>
      <c r="AH264" s="9">
        <v>2605.442</v>
      </c>
      <c r="AI264" s="9">
        <v>2234.0140000000001</v>
      </c>
      <c r="AJ264" s="9">
        <v>-157.82310000000001</v>
      </c>
      <c r="AK264" s="9">
        <v>2472.1089999999999</v>
      </c>
      <c r="AL264" s="9">
        <v>2640.8159999999998</v>
      </c>
      <c r="AM264" s="9">
        <v>-44580.95</v>
      </c>
      <c r="AN264" s="9">
        <v>2961.9050000000002</v>
      </c>
      <c r="AO264" s="9">
        <v>2487.0749999999998</v>
      </c>
      <c r="AP264" s="9">
        <v>2908.8440000000001</v>
      </c>
      <c r="AQ264" s="9">
        <v>2990.4760000000001</v>
      </c>
      <c r="AR264" s="9">
        <v>2721.0880000000002</v>
      </c>
      <c r="AS264" s="9">
        <v>2970.0680000000002</v>
      </c>
      <c r="AT264" s="9">
        <v>-44580.95</v>
      </c>
      <c r="AU264" s="9">
        <v>2518.3670000000002</v>
      </c>
      <c r="AV264" s="9">
        <v>2651.701</v>
      </c>
      <c r="AW264" s="9">
        <v>2674.83</v>
      </c>
      <c r="AX264" s="9">
        <v>2367.3470000000002</v>
      </c>
      <c r="AY264" s="9">
        <v>2496.5990000000002</v>
      </c>
      <c r="AZ264" s="9">
        <v>3414.9659999999999</v>
      </c>
      <c r="BA264" s="9">
        <v>3088.4349999999999</v>
      </c>
      <c r="BB264" s="9">
        <v>2406.8029999999999</v>
      </c>
      <c r="BC264" s="9">
        <v>2250.34</v>
      </c>
      <c r="BD264" s="9">
        <v>2951.02</v>
      </c>
      <c r="BE264" s="9">
        <v>2628.5709999999999</v>
      </c>
      <c r="BF264" s="9">
        <v>1640.816</v>
      </c>
      <c r="BG264" s="9">
        <v>3416.3270000000002</v>
      </c>
      <c r="BH264" s="9">
        <v>1444.8979999999999</v>
      </c>
      <c r="BI264" s="9">
        <v>1482.9929999999999</v>
      </c>
      <c r="BJ264" s="9">
        <v>2047.6189999999999</v>
      </c>
      <c r="BK264" s="9">
        <v>1619.048</v>
      </c>
      <c r="BL264" s="9">
        <v>1805.442</v>
      </c>
      <c r="BM264" s="9">
        <v>1884.354</v>
      </c>
      <c r="BN264" s="9">
        <v>1695.2380000000001</v>
      </c>
      <c r="BO264" s="9">
        <v>1451.701</v>
      </c>
      <c r="BP264" s="9">
        <v>-44580.95</v>
      </c>
      <c r="BQ264" s="9">
        <v>1644.8979999999999</v>
      </c>
      <c r="BR264" s="9">
        <v>1575.51</v>
      </c>
      <c r="BS264" s="9">
        <v>1593.1969999999999</v>
      </c>
      <c r="BT264" s="9">
        <v>1598.6389999999999</v>
      </c>
      <c r="BU264" s="9">
        <v>1624.49</v>
      </c>
      <c r="BV264" s="9">
        <v>3632.6529999999998</v>
      </c>
      <c r="BW264" s="9">
        <v>1478.912</v>
      </c>
      <c r="BX264" s="9">
        <v>3410.884</v>
      </c>
      <c r="BY264" s="9">
        <v>1968.7070000000001</v>
      </c>
      <c r="BZ264" s="9">
        <v>1355.1020000000001</v>
      </c>
      <c r="CA264" s="9">
        <v>1529.252</v>
      </c>
      <c r="CB264" s="9">
        <v>-44580.95</v>
      </c>
      <c r="CC264" s="9">
        <v>1763.2650000000001</v>
      </c>
      <c r="CD264" s="4"/>
    </row>
    <row r="265" spans="1:87" s="69" customFormat="1">
      <c r="A265" s="9">
        <v>2</v>
      </c>
      <c r="B265" s="63">
        <v>1.002</v>
      </c>
      <c r="C265" s="63">
        <v>0.98699999999999999</v>
      </c>
      <c r="D265" s="63">
        <v>1.5624799999999999E-2</v>
      </c>
      <c r="E265" s="63">
        <v>-3.4488409999999997E-2</v>
      </c>
      <c r="F265" s="63">
        <v>1.7898619999999999E-3</v>
      </c>
      <c r="G265" s="63">
        <v>7.49777E-3</v>
      </c>
      <c r="H265" s="9">
        <v>3097.9589999999998</v>
      </c>
      <c r="I265" s="9">
        <v>2751.02</v>
      </c>
      <c r="J265" s="9">
        <v>2877.5509999999999</v>
      </c>
      <c r="K265" s="9">
        <v>2448.98</v>
      </c>
      <c r="L265" s="9">
        <v>3065.306</v>
      </c>
      <c r="M265" s="9">
        <v>3257.143</v>
      </c>
      <c r="N265" s="9">
        <v>2893.8780000000002</v>
      </c>
      <c r="O265" s="9">
        <v>2817.6869999999999</v>
      </c>
      <c r="P265" s="9">
        <v>2144.2179999999998</v>
      </c>
      <c r="Q265" s="9">
        <v>5427.2110000000002</v>
      </c>
      <c r="R265" s="9">
        <v>2835.3739999999998</v>
      </c>
      <c r="S265" s="9">
        <v>2463.9459999999999</v>
      </c>
      <c r="T265" s="9">
        <v>2454.422</v>
      </c>
      <c r="U265" s="9">
        <v>2234.0140000000001</v>
      </c>
      <c r="V265" s="9">
        <v>2093.8780000000002</v>
      </c>
      <c r="W265" s="9">
        <v>3068.027</v>
      </c>
      <c r="X265" s="9">
        <v>2559.1840000000002</v>
      </c>
      <c r="Y265" s="9">
        <v>2434.0140000000001</v>
      </c>
      <c r="Z265" s="9">
        <v>2204.0819999999999</v>
      </c>
      <c r="AA265" s="9">
        <v>4921.0879999999997</v>
      </c>
      <c r="AB265" s="9">
        <v>3005.442</v>
      </c>
      <c r="AC265" s="9">
        <v>2182.3130000000001</v>
      </c>
      <c r="AD265" s="9">
        <v>-82.993200000000002</v>
      </c>
      <c r="AE265" s="9">
        <v>2175.5100000000002</v>
      </c>
      <c r="AF265" s="9">
        <v>2465.306</v>
      </c>
      <c r="AG265" s="9">
        <v>2348.299</v>
      </c>
      <c r="AH265" s="9">
        <v>2605.442</v>
      </c>
      <c r="AI265" s="9">
        <v>2234.0140000000001</v>
      </c>
      <c r="AJ265" s="9">
        <v>-229.93199999999999</v>
      </c>
      <c r="AK265" s="9">
        <v>2472.1089999999999</v>
      </c>
      <c r="AL265" s="9">
        <v>2640.8159999999998</v>
      </c>
      <c r="AM265" s="9">
        <v>-44580.95</v>
      </c>
      <c r="AN265" s="9">
        <v>2955.1019999999999</v>
      </c>
      <c r="AO265" s="9">
        <v>2488.4349999999999</v>
      </c>
      <c r="AP265" s="9">
        <v>2906.1219999999998</v>
      </c>
      <c r="AQ265" s="9">
        <v>2989.116</v>
      </c>
      <c r="AR265" s="9">
        <v>2715.6460000000002</v>
      </c>
      <c r="AS265" s="9">
        <v>2965.9859999999999</v>
      </c>
      <c r="AT265" s="9">
        <v>-44580.95</v>
      </c>
      <c r="AU265" s="9">
        <v>2515.6460000000002</v>
      </c>
      <c r="AV265" s="9">
        <v>2650.34</v>
      </c>
      <c r="AW265" s="9">
        <v>2670.748</v>
      </c>
      <c r="AX265" s="9">
        <v>2363.2649999999999</v>
      </c>
      <c r="AY265" s="9">
        <v>2493.8780000000002</v>
      </c>
      <c r="AZ265" s="9">
        <v>3412.2449999999999</v>
      </c>
      <c r="BA265" s="9">
        <v>3089.7959999999998</v>
      </c>
      <c r="BB265" s="9">
        <v>2404.0819999999999</v>
      </c>
      <c r="BC265" s="9">
        <v>2247.6190000000001</v>
      </c>
      <c r="BD265" s="9">
        <v>2951.02</v>
      </c>
      <c r="BE265" s="9">
        <v>2625.85</v>
      </c>
      <c r="BF265" s="9">
        <v>1640.816</v>
      </c>
      <c r="BG265" s="9">
        <v>3419.0479999999998</v>
      </c>
      <c r="BH265" s="9">
        <v>1447.6189999999999</v>
      </c>
      <c r="BI265" s="9">
        <v>1480.2719999999999</v>
      </c>
      <c r="BJ265" s="9">
        <v>2044.8979999999999</v>
      </c>
      <c r="BK265" s="9">
        <v>1620.4079999999999</v>
      </c>
      <c r="BL265" s="9">
        <v>1802.721</v>
      </c>
      <c r="BM265" s="9">
        <v>1881.633</v>
      </c>
      <c r="BN265" s="9">
        <v>1691.1559999999999</v>
      </c>
      <c r="BO265" s="9">
        <v>1450.34</v>
      </c>
      <c r="BP265" s="9">
        <v>-44580.95</v>
      </c>
      <c r="BQ265" s="9">
        <v>1642.1769999999999</v>
      </c>
      <c r="BR265" s="9">
        <v>1578.231</v>
      </c>
      <c r="BS265" s="9">
        <v>1594.558</v>
      </c>
      <c r="BT265" s="9">
        <v>1601.3610000000001</v>
      </c>
      <c r="BU265" s="9">
        <v>1627.211</v>
      </c>
      <c r="BV265" s="9">
        <v>3702.0410000000002</v>
      </c>
      <c r="BW265" s="9">
        <v>1481.633</v>
      </c>
      <c r="BX265" s="9">
        <v>3552.3809999999999</v>
      </c>
      <c r="BY265" s="9">
        <v>1971.4290000000001</v>
      </c>
      <c r="BZ265" s="9">
        <v>1355.1020000000001</v>
      </c>
      <c r="CA265" s="9">
        <v>1531.973</v>
      </c>
      <c r="CB265" s="9">
        <v>-44580.95</v>
      </c>
      <c r="CC265" s="9">
        <v>1763.2650000000001</v>
      </c>
      <c r="CD265" s="4"/>
    </row>
    <row r="266" spans="1:87" s="69" customFormat="1">
      <c r="A266" s="9">
        <v>3</v>
      </c>
      <c r="B266" s="63">
        <v>2.4710000000000001</v>
      </c>
      <c r="C266" s="63">
        <v>2.4990000000000001</v>
      </c>
      <c r="D266" s="63">
        <v>3.078755E-2</v>
      </c>
      <c r="E266" s="63">
        <v>-2.163764E-2</v>
      </c>
      <c r="F266" s="63">
        <v>4.593654E-3</v>
      </c>
      <c r="G266" s="63">
        <v>6.7123210000000003E-3</v>
      </c>
      <c r="H266" s="9">
        <v>3123.81</v>
      </c>
      <c r="I266" s="9">
        <v>2775.51</v>
      </c>
      <c r="J266" s="9">
        <v>2899.32</v>
      </c>
      <c r="K266" s="9">
        <v>2469.3879999999999</v>
      </c>
      <c r="L266" s="9">
        <v>3068.027</v>
      </c>
      <c r="M266" s="9">
        <v>3259.864</v>
      </c>
      <c r="N266" s="9">
        <v>2891.1559999999999</v>
      </c>
      <c r="O266" s="9">
        <v>2813.605</v>
      </c>
      <c r="P266" s="9">
        <v>2144.2179999999998</v>
      </c>
      <c r="Q266" s="9">
        <v>5420.4080000000004</v>
      </c>
      <c r="R266" s="9">
        <v>2829.9319999999998</v>
      </c>
      <c r="S266" s="9">
        <v>2455.7820000000002</v>
      </c>
      <c r="T266" s="9">
        <v>2444.8980000000001</v>
      </c>
      <c r="U266" s="9">
        <v>2228.5709999999999</v>
      </c>
      <c r="V266" s="9">
        <v>2091.1559999999999</v>
      </c>
      <c r="W266" s="9">
        <v>3062.585</v>
      </c>
      <c r="X266" s="9">
        <v>2553.741</v>
      </c>
      <c r="Y266" s="9">
        <v>2427.2109999999998</v>
      </c>
      <c r="Z266" s="9">
        <v>2204.0819999999999</v>
      </c>
      <c r="AA266" s="9">
        <v>4918.3670000000002</v>
      </c>
      <c r="AB266" s="9">
        <v>3004.0819999999999</v>
      </c>
      <c r="AC266" s="9">
        <v>2176.8710000000001</v>
      </c>
      <c r="AD266" s="9">
        <v>-110.2041</v>
      </c>
      <c r="AE266" s="9">
        <v>2172.7890000000002</v>
      </c>
      <c r="AF266" s="9">
        <v>2461.2240000000002</v>
      </c>
      <c r="AG266" s="9">
        <v>2342.857</v>
      </c>
      <c r="AH266" s="9">
        <v>2605.442</v>
      </c>
      <c r="AI266" s="9">
        <v>2234.0140000000001</v>
      </c>
      <c r="AJ266" s="9">
        <v>-270.74829999999997</v>
      </c>
      <c r="AK266" s="9">
        <v>2470.748</v>
      </c>
      <c r="AL266" s="9">
        <v>2638.0949999999998</v>
      </c>
      <c r="AM266" s="9">
        <v>-44580.95</v>
      </c>
      <c r="AN266" s="9">
        <v>2952.3809999999999</v>
      </c>
      <c r="AO266" s="9">
        <v>2478.9119999999998</v>
      </c>
      <c r="AP266" s="9">
        <v>2900.68</v>
      </c>
      <c r="AQ266" s="9">
        <v>2978.2310000000002</v>
      </c>
      <c r="AR266" s="9">
        <v>2707.4830000000002</v>
      </c>
      <c r="AS266" s="9">
        <v>2957.8229999999999</v>
      </c>
      <c r="AT266" s="9">
        <v>-44580.95</v>
      </c>
      <c r="AU266" s="9">
        <v>2507.4830000000002</v>
      </c>
      <c r="AV266" s="9">
        <v>2646.259</v>
      </c>
      <c r="AW266" s="9">
        <v>2666.6669999999999</v>
      </c>
      <c r="AX266" s="9">
        <v>2357.8229999999999</v>
      </c>
      <c r="AY266" s="9">
        <v>2491.1559999999999</v>
      </c>
      <c r="AZ266" s="9">
        <v>3413.605</v>
      </c>
      <c r="BA266" s="9">
        <v>3089.7959999999998</v>
      </c>
      <c r="BB266" s="9">
        <v>2405.442</v>
      </c>
      <c r="BC266" s="9">
        <v>2244.8980000000001</v>
      </c>
      <c r="BD266" s="9">
        <v>2948.299</v>
      </c>
      <c r="BE266" s="9">
        <v>2617.6869999999999</v>
      </c>
      <c r="BF266" s="9">
        <v>1640.816</v>
      </c>
      <c r="BG266" s="9">
        <v>3419.0479999999998</v>
      </c>
      <c r="BH266" s="9">
        <v>1450.34</v>
      </c>
      <c r="BI266" s="9">
        <v>1480.2719999999999</v>
      </c>
      <c r="BJ266" s="9">
        <v>2042.1769999999999</v>
      </c>
      <c r="BK266" s="9">
        <v>1619.048</v>
      </c>
      <c r="BL266" s="9">
        <v>1804.0820000000001</v>
      </c>
      <c r="BM266" s="9">
        <v>1880.2719999999999</v>
      </c>
      <c r="BN266" s="9">
        <v>1687.075</v>
      </c>
      <c r="BO266" s="9">
        <v>1448.98</v>
      </c>
      <c r="BP266" s="9">
        <v>-44580.95</v>
      </c>
      <c r="BQ266" s="9">
        <v>1644.8979999999999</v>
      </c>
      <c r="BR266" s="9">
        <v>1580.952</v>
      </c>
      <c r="BS266" s="9">
        <v>1597.279</v>
      </c>
      <c r="BT266" s="9">
        <v>1604.0820000000001</v>
      </c>
      <c r="BU266" s="9">
        <v>1627.211</v>
      </c>
      <c r="BV266" s="9">
        <v>3492.5169999999998</v>
      </c>
      <c r="BW266" s="9">
        <v>1477.5509999999999</v>
      </c>
      <c r="BX266" s="9">
        <v>3361.9050000000002</v>
      </c>
      <c r="BY266" s="9">
        <v>1964.626</v>
      </c>
      <c r="BZ266" s="9">
        <v>1352.3810000000001</v>
      </c>
      <c r="CA266" s="9">
        <v>1534.694</v>
      </c>
      <c r="CB266" s="9">
        <v>-44580.95</v>
      </c>
      <c r="CC266" s="9">
        <v>1763.2650000000001</v>
      </c>
      <c r="CD266" s="4"/>
    </row>
    <row r="267" spans="1:87" s="69" customFormat="1">
      <c r="A267" s="9">
        <v>4</v>
      </c>
      <c r="B267" s="63">
        <v>5.0049999999999999</v>
      </c>
      <c r="C267" s="63">
        <v>5.0049999999999999</v>
      </c>
      <c r="D267" s="63">
        <v>4.9139040000000002E-2</v>
      </c>
      <c r="E267" s="63">
        <v>-4.4149669999999997E-3</v>
      </c>
      <c r="F267" s="63">
        <v>8.7667390000000008E-3</v>
      </c>
      <c r="G267" s="63">
        <v>6.3195960000000002E-3</v>
      </c>
      <c r="H267" s="9">
        <v>3174.15</v>
      </c>
      <c r="I267" s="9">
        <v>2825.85</v>
      </c>
      <c r="J267" s="9">
        <v>2934.694</v>
      </c>
      <c r="K267" s="9">
        <v>2508.8440000000001</v>
      </c>
      <c r="L267" s="9">
        <v>3077.5509999999999</v>
      </c>
      <c r="M267" s="9">
        <v>3269.3879999999999</v>
      </c>
      <c r="N267" s="9">
        <v>2893.8780000000002</v>
      </c>
      <c r="O267" s="9">
        <v>2814.9659999999999</v>
      </c>
      <c r="P267" s="9">
        <v>2142.857</v>
      </c>
      <c r="Q267" s="9">
        <v>5417.6869999999999</v>
      </c>
      <c r="R267" s="9">
        <v>2821.7689999999998</v>
      </c>
      <c r="S267" s="9">
        <v>2443.5369999999998</v>
      </c>
      <c r="T267" s="9">
        <v>2435.3739999999998</v>
      </c>
      <c r="U267" s="9">
        <v>2213.605</v>
      </c>
      <c r="V267" s="9">
        <v>2097.9589999999998</v>
      </c>
      <c r="W267" s="9">
        <v>3051.701</v>
      </c>
      <c r="X267" s="9">
        <v>2542.857</v>
      </c>
      <c r="Y267" s="9">
        <v>2420.4079999999999</v>
      </c>
      <c r="Z267" s="9">
        <v>2204.0819999999999</v>
      </c>
      <c r="AA267" s="9">
        <v>4923.8100000000004</v>
      </c>
      <c r="AB267" s="9">
        <v>2995.9180000000001</v>
      </c>
      <c r="AC267" s="9">
        <v>2172.7890000000002</v>
      </c>
      <c r="AD267" s="9">
        <v>-61.224490000000003</v>
      </c>
      <c r="AE267" s="9">
        <v>2175.5100000000002</v>
      </c>
      <c r="AF267" s="9">
        <v>2463.9459999999999</v>
      </c>
      <c r="AG267" s="9">
        <v>2342.857</v>
      </c>
      <c r="AH267" s="9">
        <v>2606.8029999999999</v>
      </c>
      <c r="AI267" s="9">
        <v>2234.0140000000001</v>
      </c>
      <c r="AJ267" s="9">
        <v>-224.4898</v>
      </c>
      <c r="AK267" s="9">
        <v>2473.4690000000001</v>
      </c>
      <c r="AL267" s="9">
        <v>2643.5369999999998</v>
      </c>
      <c r="AM267" s="9">
        <v>-44580.95</v>
      </c>
      <c r="AN267" s="9">
        <v>2955.1019999999999</v>
      </c>
      <c r="AO267" s="9">
        <v>2478.9119999999998</v>
      </c>
      <c r="AP267" s="9">
        <v>2896.5990000000002</v>
      </c>
      <c r="AQ267" s="9">
        <v>2967.3470000000002</v>
      </c>
      <c r="AR267" s="9">
        <v>2688.4349999999999</v>
      </c>
      <c r="AS267" s="9">
        <v>2944.2179999999998</v>
      </c>
      <c r="AT267" s="9">
        <v>-44580.95</v>
      </c>
      <c r="AU267" s="9">
        <v>2499.3200000000002</v>
      </c>
      <c r="AV267" s="9">
        <v>2635.3739999999998</v>
      </c>
      <c r="AW267" s="9">
        <v>2666.6669999999999</v>
      </c>
      <c r="AX267" s="9">
        <v>2352.3809999999999</v>
      </c>
      <c r="AY267" s="9">
        <v>2492.5169999999998</v>
      </c>
      <c r="AZ267" s="9">
        <v>3412.2449999999999</v>
      </c>
      <c r="BA267" s="9">
        <v>3092.5169999999998</v>
      </c>
      <c r="BB267" s="9">
        <v>2404.0819999999999</v>
      </c>
      <c r="BC267" s="9">
        <v>2243.5369999999998</v>
      </c>
      <c r="BD267" s="9">
        <v>2951.02</v>
      </c>
      <c r="BE267" s="9">
        <v>2617.6869999999999</v>
      </c>
      <c r="BF267" s="9">
        <v>1644.8979999999999</v>
      </c>
      <c r="BG267" s="9">
        <v>3434.0140000000001</v>
      </c>
      <c r="BH267" s="9">
        <v>1461.2239999999999</v>
      </c>
      <c r="BI267" s="9">
        <v>1488.4349999999999</v>
      </c>
      <c r="BJ267" s="9">
        <v>2040.816</v>
      </c>
      <c r="BK267" s="9">
        <v>1623.1289999999999</v>
      </c>
      <c r="BL267" s="9">
        <v>1800</v>
      </c>
      <c r="BM267" s="9">
        <v>1887.075</v>
      </c>
      <c r="BN267" s="9">
        <v>1685.7139999999999</v>
      </c>
      <c r="BO267" s="9">
        <v>1446.259</v>
      </c>
      <c r="BP267" s="9">
        <v>-44580.95</v>
      </c>
      <c r="BQ267" s="9">
        <v>1651.701</v>
      </c>
      <c r="BR267" s="9">
        <v>1594.558</v>
      </c>
      <c r="BS267" s="9">
        <v>1612.2449999999999</v>
      </c>
      <c r="BT267" s="9">
        <v>1616.327</v>
      </c>
      <c r="BU267" s="9">
        <v>1632.653</v>
      </c>
      <c r="BV267" s="9">
        <v>3443.5369999999998</v>
      </c>
      <c r="BW267" s="9">
        <v>1482.9929999999999</v>
      </c>
      <c r="BX267" s="9">
        <v>3447.6190000000001</v>
      </c>
      <c r="BY267" s="9">
        <v>1965.9860000000001</v>
      </c>
      <c r="BZ267" s="9">
        <v>1352.3810000000001</v>
      </c>
      <c r="CA267" s="9">
        <v>1537.415</v>
      </c>
      <c r="CB267" s="9">
        <v>-44580.95</v>
      </c>
      <c r="CC267" s="9">
        <v>1765.9860000000001</v>
      </c>
      <c r="CD267" s="4"/>
    </row>
    <row r="268" spans="1:87" s="69" customFormat="1">
      <c r="A268" s="9">
        <v>5</v>
      </c>
      <c r="B268" s="63">
        <v>9.9749999999999996</v>
      </c>
      <c r="C268" s="63">
        <v>10.003</v>
      </c>
      <c r="D268" s="63">
        <v>8.408496E-2</v>
      </c>
      <c r="E268" s="63">
        <v>2.7976910000000001E-2</v>
      </c>
      <c r="F268" s="63">
        <v>1.5613210000000001E-2</v>
      </c>
      <c r="G268" s="63">
        <v>5.4686919999999998E-3</v>
      </c>
      <c r="H268" s="9">
        <v>3269.3879999999999</v>
      </c>
      <c r="I268" s="9">
        <v>2911.5650000000001</v>
      </c>
      <c r="J268" s="9">
        <v>3008.163</v>
      </c>
      <c r="K268" s="9">
        <v>2578.2310000000002</v>
      </c>
      <c r="L268" s="9">
        <v>3093.8780000000002</v>
      </c>
      <c r="M268" s="9">
        <v>3278.9119999999998</v>
      </c>
      <c r="N268" s="9">
        <v>2888.4349999999999</v>
      </c>
      <c r="O268" s="9">
        <v>2808.163</v>
      </c>
      <c r="P268" s="9">
        <v>2140.136</v>
      </c>
      <c r="Q268" s="9">
        <v>5401.3609999999999</v>
      </c>
      <c r="R268" s="9">
        <v>2802.721</v>
      </c>
      <c r="S268" s="9">
        <v>2420.4079999999999</v>
      </c>
      <c r="T268" s="9">
        <v>2412.2449999999999</v>
      </c>
      <c r="U268" s="9">
        <v>2187.7550000000001</v>
      </c>
      <c r="V268" s="9">
        <v>2097.9589999999998</v>
      </c>
      <c r="W268" s="9">
        <v>3027.2109999999998</v>
      </c>
      <c r="X268" s="9">
        <v>2519.7280000000001</v>
      </c>
      <c r="Y268" s="9">
        <v>2404.0819999999999</v>
      </c>
      <c r="Z268" s="9">
        <v>2200</v>
      </c>
      <c r="AA268" s="9">
        <v>4917.0069999999996</v>
      </c>
      <c r="AB268" s="9">
        <v>2983.6729999999998</v>
      </c>
      <c r="AC268" s="9">
        <v>2163.2649999999999</v>
      </c>
      <c r="AD268" s="9">
        <v>-89.795919999999995</v>
      </c>
      <c r="AE268" s="9">
        <v>2170.0680000000002</v>
      </c>
      <c r="AF268" s="9">
        <v>2455.7820000000002</v>
      </c>
      <c r="AG268" s="9">
        <v>2338.7759999999998</v>
      </c>
      <c r="AH268" s="9">
        <v>2604.0819999999999</v>
      </c>
      <c r="AI268" s="9">
        <v>2234.0140000000001</v>
      </c>
      <c r="AJ268" s="9">
        <v>-259.8639</v>
      </c>
      <c r="AK268" s="9">
        <v>2470.748</v>
      </c>
      <c r="AL268" s="9">
        <v>2643.5369999999998</v>
      </c>
      <c r="AM268" s="9">
        <v>-44580.95</v>
      </c>
      <c r="AN268" s="9">
        <v>2946.9389999999999</v>
      </c>
      <c r="AO268" s="9">
        <v>2468.027</v>
      </c>
      <c r="AP268" s="9">
        <v>2880.2719999999999</v>
      </c>
      <c r="AQ268" s="9">
        <v>2940.136</v>
      </c>
      <c r="AR268" s="9">
        <v>2657.143</v>
      </c>
      <c r="AS268" s="9">
        <v>2917.0070000000001</v>
      </c>
      <c r="AT268" s="9">
        <v>-44580.95</v>
      </c>
      <c r="AU268" s="9">
        <v>2478.9119999999998</v>
      </c>
      <c r="AV268" s="9">
        <v>2619.0479999999998</v>
      </c>
      <c r="AW268" s="9">
        <v>2663.9459999999999</v>
      </c>
      <c r="AX268" s="9">
        <v>2337.415</v>
      </c>
      <c r="AY268" s="9">
        <v>2481.6329999999998</v>
      </c>
      <c r="AZ268" s="9">
        <v>3404.0819999999999</v>
      </c>
      <c r="BA268" s="9">
        <v>3085.7139999999999</v>
      </c>
      <c r="BB268" s="9">
        <v>2398.6390000000001</v>
      </c>
      <c r="BC268" s="9">
        <v>2235.3739999999998</v>
      </c>
      <c r="BD268" s="9">
        <v>2941.4969999999998</v>
      </c>
      <c r="BE268" s="9">
        <v>2608.163</v>
      </c>
      <c r="BF268" s="9">
        <v>1648.98</v>
      </c>
      <c r="BG268" s="9">
        <v>3447.6190000000001</v>
      </c>
      <c r="BH268" s="9">
        <v>1478.912</v>
      </c>
      <c r="BI268" s="9">
        <v>1492.5170000000001</v>
      </c>
      <c r="BJ268" s="9">
        <v>2034.0139999999999</v>
      </c>
      <c r="BK268" s="9">
        <v>1629.932</v>
      </c>
      <c r="BL268" s="9">
        <v>1791.837</v>
      </c>
      <c r="BM268" s="9">
        <v>1884.354</v>
      </c>
      <c r="BN268" s="9">
        <v>1681.633</v>
      </c>
      <c r="BO268" s="9">
        <v>1442.1769999999999</v>
      </c>
      <c r="BP268" s="9">
        <v>-44580.95</v>
      </c>
      <c r="BQ268" s="9">
        <v>1655.7819999999999</v>
      </c>
      <c r="BR268" s="9">
        <v>1609.5239999999999</v>
      </c>
      <c r="BS268" s="9">
        <v>1631.2929999999999</v>
      </c>
      <c r="BT268" s="9">
        <v>1625.85</v>
      </c>
      <c r="BU268" s="9">
        <v>1639.4559999999999</v>
      </c>
      <c r="BV268" s="9">
        <v>3200</v>
      </c>
      <c r="BW268" s="9">
        <v>1485.7139999999999</v>
      </c>
      <c r="BX268" s="9">
        <v>3336.0540000000001</v>
      </c>
      <c r="BY268" s="9">
        <v>1957.8230000000001</v>
      </c>
      <c r="BZ268" s="9">
        <v>1342.857</v>
      </c>
      <c r="CA268" s="9">
        <v>1544.2180000000001</v>
      </c>
      <c r="CB268" s="9">
        <v>-44580.95</v>
      </c>
      <c r="CC268" s="9">
        <v>1760.5440000000001</v>
      </c>
      <c r="CD268" s="4"/>
    </row>
    <row r="269" spans="1:87" s="69" customFormat="1">
      <c r="A269" s="9">
        <v>6</v>
      </c>
      <c r="B269" s="63">
        <v>14.987</v>
      </c>
      <c r="C269" s="63">
        <v>15.000999999999999</v>
      </c>
      <c r="D269" s="63">
        <v>0.1173389</v>
      </c>
      <c r="E269" s="63">
        <v>5.7851640000000003E-2</v>
      </c>
      <c r="F269" s="63">
        <v>2.1090379999999999E-2</v>
      </c>
      <c r="G269" s="63">
        <v>4.4868809999999999E-3</v>
      </c>
      <c r="H269" s="9">
        <v>3370.0680000000002</v>
      </c>
      <c r="I269" s="9">
        <v>3008.163</v>
      </c>
      <c r="J269" s="9">
        <v>3087.0749999999998</v>
      </c>
      <c r="K269" s="9">
        <v>2662.585</v>
      </c>
      <c r="L269" s="9">
        <v>3108.8440000000001</v>
      </c>
      <c r="M269" s="9">
        <v>3299.32</v>
      </c>
      <c r="N269" s="9">
        <v>2895.2379999999998</v>
      </c>
      <c r="O269" s="9">
        <v>2810.884</v>
      </c>
      <c r="P269" s="9">
        <v>2141.4969999999998</v>
      </c>
      <c r="Q269" s="9">
        <v>5404.0820000000003</v>
      </c>
      <c r="R269" s="9">
        <v>2800</v>
      </c>
      <c r="S269" s="9">
        <v>2409.5239999999999</v>
      </c>
      <c r="T269" s="9">
        <v>2405.442</v>
      </c>
      <c r="U269" s="9">
        <v>2180.9520000000002</v>
      </c>
      <c r="V269" s="9">
        <v>2108.8440000000001</v>
      </c>
      <c r="W269" s="9">
        <v>3020.4079999999999</v>
      </c>
      <c r="X269" s="9">
        <v>2512.9250000000002</v>
      </c>
      <c r="Y269" s="9">
        <v>2398.6390000000001</v>
      </c>
      <c r="Z269" s="9">
        <v>2204.0819999999999</v>
      </c>
      <c r="AA269" s="9">
        <v>4926.5309999999999</v>
      </c>
      <c r="AB269" s="9">
        <v>2987.7550000000001</v>
      </c>
      <c r="AC269" s="9">
        <v>2161.9050000000002</v>
      </c>
      <c r="AD269" s="9">
        <v>-106.1224</v>
      </c>
      <c r="AE269" s="9">
        <v>2175.5100000000002</v>
      </c>
      <c r="AF269" s="9">
        <v>2463.9459999999999</v>
      </c>
      <c r="AG269" s="9">
        <v>2342.857</v>
      </c>
      <c r="AH269" s="9">
        <v>2608.163</v>
      </c>
      <c r="AI269" s="9">
        <v>2239.4560000000001</v>
      </c>
      <c r="AJ269" s="9">
        <v>-293.87759999999997</v>
      </c>
      <c r="AK269" s="9">
        <v>2477.5509999999999</v>
      </c>
      <c r="AL269" s="9">
        <v>2647.6190000000001</v>
      </c>
      <c r="AM269" s="9">
        <v>-44580.95</v>
      </c>
      <c r="AN269" s="9">
        <v>2949.66</v>
      </c>
      <c r="AO269" s="9">
        <v>2466.6669999999999</v>
      </c>
      <c r="AP269" s="9">
        <v>2880.2719999999999</v>
      </c>
      <c r="AQ269" s="9">
        <v>2937.415</v>
      </c>
      <c r="AR269" s="9">
        <v>2650.34</v>
      </c>
      <c r="AS269" s="9">
        <v>2907.4830000000002</v>
      </c>
      <c r="AT269" s="9">
        <v>-44580.95</v>
      </c>
      <c r="AU269" s="9">
        <v>2476.19</v>
      </c>
      <c r="AV269" s="9">
        <v>2614.9659999999999</v>
      </c>
      <c r="AW269" s="9">
        <v>2668.027</v>
      </c>
      <c r="AX269" s="9">
        <v>2334.694</v>
      </c>
      <c r="AY269" s="9">
        <v>2478.9119999999998</v>
      </c>
      <c r="AZ269" s="9">
        <v>3412.2449999999999</v>
      </c>
      <c r="BA269" s="9">
        <v>3093.8780000000002</v>
      </c>
      <c r="BB269" s="9">
        <v>2402.721</v>
      </c>
      <c r="BC269" s="9">
        <v>2235.3739999999998</v>
      </c>
      <c r="BD269" s="9">
        <v>2945.578</v>
      </c>
      <c r="BE269" s="9">
        <v>2605.442</v>
      </c>
      <c r="BF269" s="9">
        <v>1655.7819999999999</v>
      </c>
      <c r="BG269" s="9">
        <v>3461.2240000000002</v>
      </c>
      <c r="BH269" s="9">
        <v>1491.1559999999999</v>
      </c>
      <c r="BI269" s="9">
        <v>1499.32</v>
      </c>
      <c r="BJ269" s="9">
        <v>2035.374</v>
      </c>
      <c r="BK269" s="9">
        <v>1639.4559999999999</v>
      </c>
      <c r="BL269" s="9">
        <v>1793.1969999999999</v>
      </c>
      <c r="BM269" s="9">
        <v>1889.796</v>
      </c>
      <c r="BN269" s="9">
        <v>1678.912</v>
      </c>
      <c r="BO269" s="9">
        <v>1442.1769999999999</v>
      </c>
      <c r="BP269" s="9">
        <v>-44580.95</v>
      </c>
      <c r="BQ269" s="9">
        <v>1665.306</v>
      </c>
      <c r="BR269" s="9">
        <v>1627.211</v>
      </c>
      <c r="BS269" s="9">
        <v>1647.6189999999999</v>
      </c>
      <c r="BT269" s="9">
        <v>1635.374</v>
      </c>
      <c r="BU269" s="9">
        <v>1642.1769999999999</v>
      </c>
      <c r="BV269" s="9">
        <v>3140.136</v>
      </c>
      <c r="BW269" s="9">
        <v>1491.1559999999999</v>
      </c>
      <c r="BX269" s="9">
        <v>3455.7820000000002</v>
      </c>
      <c r="BY269" s="9">
        <v>1955.1020000000001</v>
      </c>
      <c r="BZ269" s="9">
        <v>1338.7760000000001</v>
      </c>
      <c r="CA269" s="9">
        <v>1551.02</v>
      </c>
      <c r="CB269" s="9">
        <v>-44580.95</v>
      </c>
      <c r="CC269" s="9">
        <v>1765.9860000000001</v>
      </c>
      <c r="CD269" s="4"/>
    </row>
    <row r="270" spans="1:87" s="69" customFormat="1">
      <c r="A270" s="9">
        <v>7</v>
      </c>
      <c r="B270" s="63">
        <v>20.013000000000002</v>
      </c>
      <c r="C270" s="63">
        <v>19.984999999999999</v>
      </c>
      <c r="D270" s="63">
        <v>0.14994209999999999</v>
      </c>
      <c r="E270" s="63">
        <v>8.7328909999999996E-2</v>
      </c>
      <c r="F270" s="63">
        <v>2.669796E-2</v>
      </c>
      <c r="G270" s="63">
        <v>3.2432519999999999E-3</v>
      </c>
      <c r="H270" s="9">
        <v>3468.027</v>
      </c>
      <c r="I270" s="9">
        <v>3096.5990000000002</v>
      </c>
      <c r="J270" s="9">
        <v>3168.7069999999999</v>
      </c>
      <c r="K270" s="9">
        <v>2741.4969999999998</v>
      </c>
      <c r="L270" s="9">
        <v>3118.3670000000002</v>
      </c>
      <c r="M270" s="9">
        <v>3312.9250000000002</v>
      </c>
      <c r="N270" s="9">
        <v>2895.2379999999998</v>
      </c>
      <c r="O270" s="9">
        <v>2812.2449999999999</v>
      </c>
      <c r="P270" s="9">
        <v>2142.857</v>
      </c>
      <c r="Q270" s="9">
        <v>5401.3609999999999</v>
      </c>
      <c r="R270" s="9">
        <v>2793.1970000000001</v>
      </c>
      <c r="S270" s="9">
        <v>2400</v>
      </c>
      <c r="T270" s="9">
        <v>2391.837</v>
      </c>
      <c r="U270" s="9">
        <v>2167.3470000000002</v>
      </c>
      <c r="V270" s="9">
        <v>2111.5650000000001</v>
      </c>
      <c r="W270" s="9">
        <v>3010.884</v>
      </c>
      <c r="X270" s="9">
        <v>2503.4009999999998</v>
      </c>
      <c r="Y270" s="9">
        <v>2394.558</v>
      </c>
      <c r="Z270" s="9">
        <v>2202.721</v>
      </c>
      <c r="AA270" s="9">
        <v>4941.4970000000003</v>
      </c>
      <c r="AB270" s="9">
        <v>2985.0340000000001</v>
      </c>
      <c r="AC270" s="9">
        <v>2160.5439999999999</v>
      </c>
      <c r="AD270" s="9">
        <v>-85.714290000000005</v>
      </c>
      <c r="AE270" s="9">
        <v>2178.2310000000002</v>
      </c>
      <c r="AF270" s="9">
        <v>2461.2240000000002</v>
      </c>
      <c r="AG270" s="9">
        <v>2342.857</v>
      </c>
      <c r="AH270" s="9">
        <v>2608.163</v>
      </c>
      <c r="AI270" s="9">
        <v>2242.1770000000001</v>
      </c>
      <c r="AJ270" s="9">
        <v>-277.55099999999999</v>
      </c>
      <c r="AK270" s="9">
        <v>2476.19</v>
      </c>
      <c r="AL270" s="9">
        <v>2648.98</v>
      </c>
      <c r="AM270" s="9">
        <v>-44580.95</v>
      </c>
      <c r="AN270" s="9">
        <v>2948.299</v>
      </c>
      <c r="AO270" s="9">
        <v>2465.306</v>
      </c>
      <c r="AP270" s="9">
        <v>2878.9119999999998</v>
      </c>
      <c r="AQ270" s="9">
        <v>2929.252</v>
      </c>
      <c r="AR270" s="9">
        <v>2639.4560000000001</v>
      </c>
      <c r="AS270" s="9">
        <v>2897.9589999999998</v>
      </c>
      <c r="AT270" s="9">
        <v>-44580.95</v>
      </c>
      <c r="AU270" s="9">
        <v>2470.748</v>
      </c>
      <c r="AV270" s="9">
        <v>2613.605</v>
      </c>
      <c r="AW270" s="9">
        <v>2665.306</v>
      </c>
      <c r="AX270" s="9">
        <v>2329.252</v>
      </c>
      <c r="AY270" s="9">
        <v>2476.19</v>
      </c>
      <c r="AZ270" s="9">
        <v>3412.2449999999999</v>
      </c>
      <c r="BA270" s="9">
        <v>3096.5990000000002</v>
      </c>
      <c r="BB270" s="9">
        <v>2405.442</v>
      </c>
      <c r="BC270" s="9">
        <v>2231.2930000000001</v>
      </c>
      <c r="BD270" s="9">
        <v>2949.66</v>
      </c>
      <c r="BE270" s="9">
        <v>2605.442</v>
      </c>
      <c r="BF270" s="9">
        <v>1657.143</v>
      </c>
      <c r="BG270" s="9">
        <v>3466.6669999999999</v>
      </c>
      <c r="BH270" s="9">
        <v>1499.32</v>
      </c>
      <c r="BI270" s="9">
        <v>1500.68</v>
      </c>
      <c r="BJ270" s="9">
        <v>2032.653</v>
      </c>
      <c r="BK270" s="9">
        <v>1640.816</v>
      </c>
      <c r="BL270" s="9">
        <v>1791.837</v>
      </c>
      <c r="BM270" s="9">
        <v>1889.796</v>
      </c>
      <c r="BN270" s="9">
        <v>1676.19</v>
      </c>
      <c r="BO270" s="9">
        <v>1443.537</v>
      </c>
      <c r="BP270" s="9">
        <v>-44580.95</v>
      </c>
      <c r="BQ270" s="9">
        <v>1673.4690000000001</v>
      </c>
      <c r="BR270" s="9">
        <v>1642.1769999999999</v>
      </c>
      <c r="BS270" s="9">
        <v>1662.585</v>
      </c>
      <c r="BT270" s="9">
        <v>1640.816</v>
      </c>
      <c r="BU270" s="9">
        <v>1644.8979999999999</v>
      </c>
      <c r="BV270" s="9">
        <v>3119.7280000000001</v>
      </c>
      <c r="BW270" s="9">
        <v>1491.1559999999999</v>
      </c>
      <c r="BX270" s="9">
        <v>3519.7280000000001</v>
      </c>
      <c r="BY270" s="9">
        <v>1952.3810000000001</v>
      </c>
      <c r="BZ270" s="9">
        <v>1334.694</v>
      </c>
      <c r="CA270" s="9">
        <v>1560.5440000000001</v>
      </c>
      <c r="CB270" s="9">
        <v>-44580.95</v>
      </c>
      <c r="CC270" s="9">
        <v>1770.068</v>
      </c>
      <c r="CD270" s="4"/>
    </row>
    <row r="271" spans="1:87" s="69" customFormat="1">
      <c r="A271" s="9">
        <v>8</v>
      </c>
      <c r="B271" s="63">
        <v>22.491</v>
      </c>
      <c r="C271" s="63">
        <v>22.504999999999999</v>
      </c>
      <c r="D271" s="63">
        <v>0.1665365</v>
      </c>
      <c r="E271" s="63">
        <v>0.1019019</v>
      </c>
      <c r="F271" s="63">
        <v>2.9306140000000001E-2</v>
      </c>
      <c r="G271" s="63">
        <v>2.7196189999999999E-3</v>
      </c>
      <c r="H271" s="9">
        <v>3521.0880000000002</v>
      </c>
      <c r="I271" s="9">
        <v>3146.9389999999999</v>
      </c>
      <c r="J271" s="9">
        <v>3212.2449999999999</v>
      </c>
      <c r="K271" s="9">
        <v>2785.0340000000001</v>
      </c>
      <c r="L271" s="9">
        <v>3119.7280000000001</v>
      </c>
      <c r="M271" s="9">
        <v>3325.17</v>
      </c>
      <c r="N271" s="9">
        <v>2897.9589999999998</v>
      </c>
      <c r="O271" s="9">
        <v>2813.605</v>
      </c>
      <c r="P271" s="9">
        <v>2145.578</v>
      </c>
      <c r="Q271" s="9">
        <v>5404.0820000000003</v>
      </c>
      <c r="R271" s="9">
        <v>2794.558</v>
      </c>
      <c r="S271" s="9">
        <v>2397.279</v>
      </c>
      <c r="T271" s="9">
        <v>2389.116</v>
      </c>
      <c r="U271" s="9">
        <v>2163.2649999999999</v>
      </c>
      <c r="V271" s="9">
        <v>2117.0070000000001</v>
      </c>
      <c r="W271" s="9">
        <v>3008.163</v>
      </c>
      <c r="X271" s="9">
        <v>2502.0410000000002</v>
      </c>
      <c r="Y271" s="9">
        <v>2391.837</v>
      </c>
      <c r="Z271" s="9">
        <v>2204.0819999999999</v>
      </c>
      <c r="AA271" s="9">
        <v>4951.0200000000004</v>
      </c>
      <c r="AB271" s="9">
        <v>2986.395</v>
      </c>
      <c r="AC271" s="9">
        <v>2160.5439999999999</v>
      </c>
      <c r="AD271" s="9">
        <v>-99.319730000000007</v>
      </c>
      <c r="AE271" s="9">
        <v>2176.8710000000001</v>
      </c>
      <c r="AF271" s="9">
        <v>2466.6669999999999</v>
      </c>
      <c r="AG271" s="9">
        <v>2345.578</v>
      </c>
      <c r="AH271" s="9">
        <v>2609.5239999999999</v>
      </c>
      <c r="AI271" s="9">
        <v>2244.8980000000001</v>
      </c>
      <c r="AJ271" s="9">
        <v>-302.04079999999999</v>
      </c>
      <c r="AK271" s="9">
        <v>2474.83</v>
      </c>
      <c r="AL271" s="9">
        <v>2651.701</v>
      </c>
      <c r="AM271" s="9">
        <v>-44580.95</v>
      </c>
      <c r="AN271" s="9">
        <v>2949.66</v>
      </c>
      <c r="AO271" s="9">
        <v>2463.9459999999999</v>
      </c>
      <c r="AP271" s="9">
        <v>2880.2719999999999</v>
      </c>
      <c r="AQ271" s="9">
        <v>2929.252</v>
      </c>
      <c r="AR271" s="9">
        <v>2635.3739999999998</v>
      </c>
      <c r="AS271" s="9">
        <v>2897.9589999999998</v>
      </c>
      <c r="AT271" s="9">
        <v>-44580.95</v>
      </c>
      <c r="AU271" s="9">
        <v>2470.748</v>
      </c>
      <c r="AV271" s="9">
        <v>2616.3270000000002</v>
      </c>
      <c r="AW271" s="9">
        <v>2668.027</v>
      </c>
      <c r="AX271" s="9">
        <v>2329.252</v>
      </c>
      <c r="AY271" s="9">
        <v>2478.9119999999998</v>
      </c>
      <c r="AZ271" s="9">
        <v>3414.9659999999999</v>
      </c>
      <c r="BA271" s="9">
        <v>3102.0410000000002</v>
      </c>
      <c r="BB271" s="9">
        <v>2404.0819999999999</v>
      </c>
      <c r="BC271" s="9">
        <v>2231.2930000000001</v>
      </c>
      <c r="BD271" s="9">
        <v>2952.3809999999999</v>
      </c>
      <c r="BE271" s="9">
        <v>2605.442</v>
      </c>
      <c r="BF271" s="9">
        <v>1661.2239999999999</v>
      </c>
      <c r="BG271" s="9">
        <v>3478.9119999999998</v>
      </c>
      <c r="BH271" s="9">
        <v>1503.4010000000001</v>
      </c>
      <c r="BI271" s="9">
        <v>1503.4010000000001</v>
      </c>
      <c r="BJ271" s="9">
        <v>2034.0139999999999</v>
      </c>
      <c r="BK271" s="9">
        <v>1642.1769999999999</v>
      </c>
      <c r="BL271" s="9">
        <v>1790.4760000000001</v>
      </c>
      <c r="BM271" s="9">
        <v>1892.5170000000001</v>
      </c>
      <c r="BN271" s="9">
        <v>1673.4690000000001</v>
      </c>
      <c r="BO271" s="9">
        <v>1442.1769999999999</v>
      </c>
      <c r="BP271" s="9">
        <v>-44580.95</v>
      </c>
      <c r="BQ271" s="9">
        <v>1681.633</v>
      </c>
      <c r="BR271" s="9">
        <v>1654.422</v>
      </c>
      <c r="BS271" s="9">
        <v>1668.027</v>
      </c>
      <c r="BT271" s="9">
        <v>1644.8979999999999</v>
      </c>
      <c r="BU271" s="9">
        <v>1647.6189999999999</v>
      </c>
      <c r="BV271" s="9">
        <v>3096.5990000000002</v>
      </c>
      <c r="BW271" s="9">
        <v>1492.5170000000001</v>
      </c>
      <c r="BX271" s="9">
        <v>3393.1970000000001</v>
      </c>
      <c r="BY271" s="9">
        <v>1949.66</v>
      </c>
      <c r="BZ271" s="9">
        <v>1334.694</v>
      </c>
      <c r="CA271" s="9">
        <v>1560.5440000000001</v>
      </c>
      <c r="CB271" s="9">
        <v>-44580.95</v>
      </c>
      <c r="CC271" s="9">
        <v>1771.4290000000001</v>
      </c>
      <c r="CD271" s="4"/>
    </row>
    <row r="272" spans="1:87" s="69" customFormat="1">
      <c r="A272" s="9">
        <v>9</v>
      </c>
      <c r="B272" s="63">
        <v>19.998999999999999</v>
      </c>
      <c r="C272" s="63">
        <v>19.998999999999999</v>
      </c>
      <c r="D272" s="63">
        <v>0.14994209999999999</v>
      </c>
      <c r="E272" s="63">
        <v>8.8918700000000003E-2</v>
      </c>
      <c r="F272" s="63">
        <v>2.6958780000000002E-2</v>
      </c>
      <c r="G272" s="63">
        <v>3.505069E-3</v>
      </c>
      <c r="H272" s="9">
        <v>3480.2719999999999</v>
      </c>
      <c r="I272" s="9">
        <v>3103.4009999999998</v>
      </c>
      <c r="J272" s="9">
        <v>3178.2310000000002</v>
      </c>
      <c r="K272" s="9">
        <v>2751.02</v>
      </c>
      <c r="L272" s="9">
        <v>3123.81</v>
      </c>
      <c r="M272" s="9">
        <v>3318.3670000000002</v>
      </c>
      <c r="N272" s="9">
        <v>2902.0410000000002</v>
      </c>
      <c r="O272" s="9">
        <v>2816.3270000000002</v>
      </c>
      <c r="P272" s="9">
        <v>2144.2179999999998</v>
      </c>
      <c r="Q272" s="9">
        <v>5410.884</v>
      </c>
      <c r="R272" s="9">
        <v>2797.279</v>
      </c>
      <c r="S272" s="9">
        <v>2401.3609999999999</v>
      </c>
      <c r="T272" s="9">
        <v>2398.6390000000001</v>
      </c>
      <c r="U272" s="9">
        <v>2168.7069999999999</v>
      </c>
      <c r="V272" s="9">
        <v>2115.6460000000002</v>
      </c>
      <c r="W272" s="9">
        <v>3010.884</v>
      </c>
      <c r="X272" s="9">
        <v>2506.1219999999998</v>
      </c>
      <c r="Y272" s="9">
        <v>2394.558</v>
      </c>
      <c r="Z272" s="9">
        <v>2205.442</v>
      </c>
      <c r="AA272" s="9">
        <v>4948.299</v>
      </c>
      <c r="AB272" s="9">
        <v>2983.6729999999998</v>
      </c>
      <c r="AC272" s="9">
        <v>2160.5439999999999</v>
      </c>
      <c r="AD272" s="9">
        <v>-74.829930000000004</v>
      </c>
      <c r="AE272" s="9">
        <v>2183.6729999999998</v>
      </c>
      <c r="AF272" s="9">
        <v>2463.9459999999999</v>
      </c>
      <c r="AG272" s="9">
        <v>2342.857</v>
      </c>
      <c r="AH272" s="9">
        <v>2609.5239999999999</v>
      </c>
      <c r="AI272" s="9">
        <v>2243.5369999999998</v>
      </c>
      <c r="AJ272" s="9">
        <v>-266.66669999999999</v>
      </c>
      <c r="AK272" s="9">
        <v>2478.9119999999998</v>
      </c>
      <c r="AL272" s="9">
        <v>2651.701</v>
      </c>
      <c r="AM272" s="9">
        <v>-44580.95</v>
      </c>
      <c r="AN272" s="9">
        <v>2949.66</v>
      </c>
      <c r="AO272" s="9">
        <v>2466.6669999999999</v>
      </c>
      <c r="AP272" s="9">
        <v>2877.5509999999999</v>
      </c>
      <c r="AQ272" s="9">
        <v>2931.973</v>
      </c>
      <c r="AR272" s="9">
        <v>2638.0949999999998</v>
      </c>
      <c r="AS272" s="9">
        <v>2902.0410000000002</v>
      </c>
      <c r="AT272" s="9">
        <v>-44580.95</v>
      </c>
      <c r="AU272" s="9">
        <v>2470.748</v>
      </c>
      <c r="AV272" s="9">
        <v>2614.9659999999999</v>
      </c>
      <c r="AW272" s="9">
        <v>2665.306</v>
      </c>
      <c r="AX272" s="9">
        <v>2329.252</v>
      </c>
      <c r="AY272" s="9">
        <v>2477.5509999999999</v>
      </c>
      <c r="AZ272" s="9">
        <v>3413.605</v>
      </c>
      <c r="BA272" s="9">
        <v>3097.9589999999998</v>
      </c>
      <c r="BB272" s="9">
        <v>2404.0819999999999</v>
      </c>
      <c r="BC272" s="9">
        <v>2231.2930000000001</v>
      </c>
      <c r="BD272" s="9">
        <v>2948.299</v>
      </c>
      <c r="BE272" s="9">
        <v>2605.442</v>
      </c>
      <c r="BF272" s="9">
        <v>1659.864</v>
      </c>
      <c r="BG272" s="9">
        <v>3472.1089999999999</v>
      </c>
      <c r="BH272" s="9">
        <v>1503.4010000000001</v>
      </c>
      <c r="BI272" s="9">
        <v>1500.68</v>
      </c>
      <c r="BJ272" s="9">
        <v>2036.7349999999999</v>
      </c>
      <c r="BK272" s="9">
        <v>1640.816</v>
      </c>
      <c r="BL272" s="9">
        <v>1791.837</v>
      </c>
      <c r="BM272" s="9">
        <v>1889.796</v>
      </c>
      <c r="BN272" s="9">
        <v>1674.83</v>
      </c>
      <c r="BO272" s="9">
        <v>1444.8979999999999</v>
      </c>
      <c r="BP272" s="9">
        <v>-44580.95</v>
      </c>
      <c r="BQ272" s="9">
        <v>1676.19</v>
      </c>
      <c r="BR272" s="9">
        <v>1647.6189999999999</v>
      </c>
      <c r="BS272" s="9">
        <v>1662.585</v>
      </c>
      <c r="BT272" s="9">
        <v>1642.1769999999999</v>
      </c>
      <c r="BU272" s="9">
        <v>1644.8979999999999</v>
      </c>
      <c r="BV272" s="9">
        <v>3176.8710000000001</v>
      </c>
      <c r="BW272" s="9">
        <v>1491.1559999999999</v>
      </c>
      <c r="BX272" s="9">
        <v>3455.7820000000002</v>
      </c>
      <c r="BY272" s="9">
        <v>1953.741</v>
      </c>
      <c r="BZ272" s="9">
        <v>1336.0540000000001</v>
      </c>
      <c r="CA272" s="9">
        <v>1557.8230000000001</v>
      </c>
      <c r="CB272" s="9">
        <v>-44580.95</v>
      </c>
      <c r="CC272" s="9">
        <v>1771.4290000000001</v>
      </c>
      <c r="CD272" s="4"/>
    </row>
    <row r="273" spans="1:82" s="69" customFormat="1">
      <c r="A273" s="9">
        <v>10</v>
      </c>
      <c r="B273" s="63">
        <v>15.000999999999999</v>
      </c>
      <c r="C273" s="63">
        <v>15.000999999999999</v>
      </c>
      <c r="D273" s="63">
        <v>0.1200721</v>
      </c>
      <c r="E273" s="63">
        <v>6.116369E-2</v>
      </c>
      <c r="F273" s="63">
        <v>2.1481610000000002E-2</v>
      </c>
      <c r="G273" s="63">
        <v>4.1596100000000002E-3</v>
      </c>
      <c r="H273" s="9">
        <v>3380.9520000000002</v>
      </c>
      <c r="I273" s="9">
        <v>3009.5239999999999</v>
      </c>
      <c r="J273" s="9">
        <v>3102.0410000000002</v>
      </c>
      <c r="K273" s="9">
        <v>2672.1089999999999</v>
      </c>
      <c r="L273" s="9">
        <v>3114.2860000000001</v>
      </c>
      <c r="M273" s="9">
        <v>3306.1219999999998</v>
      </c>
      <c r="N273" s="9">
        <v>2900.68</v>
      </c>
      <c r="O273" s="9">
        <v>2817.6869999999999</v>
      </c>
      <c r="P273" s="9">
        <v>2145.578</v>
      </c>
      <c r="Q273" s="9">
        <v>5417.6869999999999</v>
      </c>
      <c r="R273" s="9">
        <v>2802.721</v>
      </c>
      <c r="S273" s="9">
        <v>2412.2449999999999</v>
      </c>
      <c r="T273" s="9">
        <v>2406.8029999999999</v>
      </c>
      <c r="U273" s="9">
        <v>2180.9520000000002</v>
      </c>
      <c r="V273" s="9">
        <v>2112.9250000000002</v>
      </c>
      <c r="W273" s="9">
        <v>3019.0479999999998</v>
      </c>
      <c r="X273" s="9">
        <v>2515.6460000000002</v>
      </c>
      <c r="Y273" s="9">
        <v>2401.3609999999999</v>
      </c>
      <c r="Z273" s="9">
        <v>2208.163</v>
      </c>
      <c r="AA273" s="9">
        <v>4944.2179999999998</v>
      </c>
      <c r="AB273" s="9">
        <v>2986.395</v>
      </c>
      <c r="AC273" s="9">
        <v>2161.9050000000002</v>
      </c>
      <c r="AD273" s="9">
        <v>-107.483</v>
      </c>
      <c r="AE273" s="9">
        <v>2183.6729999999998</v>
      </c>
      <c r="AF273" s="9">
        <v>2466.6669999999999</v>
      </c>
      <c r="AG273" s="9">
        <v>2342.857</v>
      </c>
      <c r="AH273" s="9">
        <v>2609.5239999999999</v>
      </c>
      <c r="AI273" s="9">
        <v>2243.5369999999998</v>
      </c>
      <c r="AJ273" s="9">
        <v>-314.28570000000002</v>
      </c>
      <c r="AK273" s="9">
        <v>2481.6329999999998</v>
      </c>
      <c r="AL273" s="9">
        <v>2648.98</v>
      </c>
      <c r="AM273" s="9">
        <v>-44580.95</v>
      </c>
      <c r="AN273" s="9">
        <v>2952.3809999999999</v>
      </c>
      <c r="AO273" s="9">
        <v>2468.027</v>
      </c>
      <c r="AP273" s="9">
        <v>2881.6329999999998</v>
      </c>
      <c r="AQ273" s="9">
        <v>2940.136</v>
      </c>
      <c r="AR273" s="9">
        <v>2648.98</v>
      </c>
      <c r="AS273" s="9">
        <v>2908.8440000000001</v>
      </c>
      <c r="AT273" s="9">
        <v>-44580.95</v>
      </c>
      <c r="AU273" s="9">
        <v>2476.19</v>
      </c>
      <c r="AV273" s="9">
        <v>2614.9659999999999</v>
      </c>
      <c r="AW273" s="9">
        <v>2665.306</v>
      </c>
      <c r="AX273" s="9">
        <v>2334.694</v>
      </c>
      <c r="AY273" s="9">
        <v>2482.9929999999999</v>
      </c>
      <c r="AZ273" s="9">
        <v>3410.884</v>
      </c>
      <c r="BA273" s="9">
        <v>3093.8780000000002</v>
      </c>
      <c r="BB273" s="9">
        <v>2402.721</v>
      </c>
      <c r="BC273" s="9">
        <v>2236.7350000000001</v>
      </c>
      <c r="BD273" s="9">
        <v>2946.9389999999999</v>
      </c>
      <c r="BE273" s="9">
        <v>2606.8029999999999</v>
      </c>
      <c r="BF273" s="9">
        <v>1658.5029999999999</v>
      </c>
      <c r="BG273" s="9">
        <v>3466.6669999999999</v>
      </c>
      <c r="BH273" s="9">
        <v>1497.9590000000001</v>
      </c>
      <c r="BI273" s="9">
        <v>1502.0409999999999</v>
      </c>
      <c r="BJ273" s="9">
        <v>2039.4559999999999</v>
      </c>
      <c r="BK273" s="9">
        <v>1640.816</v>
      </c>
      <c r="BL273" s="9">
        <v>1801.3610000000001</v>
      </c>
      <c r="BM273" s="9">
        <v>1892.5170000000001</v>
      </c>
      <c r="BN273" s="9">
        <v>1680.2719999999999</v>
      </c>
      <c r="BO273" s="9">
        <v>1444.8979999999999</v>
      </c>
      <c r="BP273" s="9">
        <v>-44580.95</v>
      </c>
      <c r="BQ273" s="9">
        <v>1670.748</v>
      </c>
      <c r="BR273" s="9">
        <v>1632.653</v>
      </c>
      <c r="BS273" s="9">
        <v>1650.34</v>
      </c>
      <c r="BT273" s="9">
        <v>1640.816</v>
      </c>
      <c r="BU273" s="9">
        <v>1643.537</v>
      </c>
      <c r="BV273" s="9">
        <v>3472.1089999999999</v>
      </c>
      <c r="BW273" s="9">
        <v>1496.5989999999999</v>
      </c>
      <c r="BX273" s="9">
        <v>3387.7550000000001</v>
      </c>
      <c r="BY273" s="9">
        <v>1960.5440000000001</v>
      </c>
      <c r="BZ273" s="9">
        <v>1345.578</v>
      </c>
      <c r="CA273" s="9">
        <v>1556.463</v>
      </c>
      <c r="CB273" s="9">
        <v>-44580.95</v>
      </c>
      <c r="CC273" s="9">
        <v>1771.4290000000001</v>
      </c>
      <c r="CD273" s="4"/>
    </row>
    <row r="274" spans="1:82" s="69" customFormat="1">
      <c r="A274" s="9">
        <v>11</v>
      </c>
      <c r="B274" s="63">
        <v>10.003</v>
      </c>
      <c r="C274" s="63">
        <v>10.016999999999999</v>
      </c>
      <c r="D274" s="63">
        <v>8.7013389999999996E-2</v>
      </c>
      <c r="E274" s="63">
        <v>3.1818899999999997E-2</v>
      </c>
      <c r="F274" s="63">
        <v>1.567841E-2</v>
      </c>
      <c r="G274" s="63">
        <v>4.6832430000000001E-3</v>
      </c>
      <c r="H274" s="9">
        <v>3278.9119999999998</v>
      </c>
      <c r="I274" s="9">
        <v>2917.0070000000001</v>
      </c>
      <c r="J274" s="9">
        <v>3020.4079999999999</v>
      </c>
      <c r="K274" s="9">
        <v>2586.395</v>
      </c>
      <c r="L274" s="9">
        <v>3099.32</v>
      </c>
      <c r="M274" s="9">
        <v>3284.3539999999998</v>
      </c>
      <c r="N274" s="9">
        <v>2896.5990000000002</v>
      </c>
      <c r="O274" s="9">
        <v>2814.9659999999999</v>
      </c>
      <c r="P274" s="9">
        <v>2144.2179999999998</v>
      </c>
      <c r="Q274" s="9">
        <v>5416.3270000000002</v>
      </c>
      <c r="R274" s="9">
        <v>2808.163</v>
      </c>
      <c r="S274" s="9">
        <v>2421.7689999999998</v>
      </c>
      <c r="T274" s="9">
        <v>2417.6869999999999</v>
      </c>
      <c r="U274" s="9">
        <v>2190.4760000000001</v>
      </c>
      <c r="V274" s="9">
        <v>2107.4830000000002</v>
      </c>
      <c r="W274" s="9">
        <v>3027.2109999999998</v>
      </c>
      <c r="X274" s="9">
        <v>2519.7280000000001</v>
      </c>
      <c r="Y274" s="9">
        <v>2405.442</v>
      </c>
      <c r="Z274" s="9">
        <v>2204.0819999999999</v>
      </c>
      <c r="AA274" s="9">
        <v>4930.6120000000001</v>
      </c>
      <c r="AB274" s="9">
        <v>2986.395</v>
      </c>
      <c r="AC274" s="9">
        <v>2161.9050000000002</v>
      </c>
      <c r="AD274" s="9">
        <v>-123.8095</v>
      </c>
      <c r="AE274" s="9">
        <v>2178.2310000000002</v>
      </c>
      <c r="AF274" s="9">
        <v>2457.143</v>
      </c>
      <c r="AG274" s="9">
        <v>2340.136</v>
      </c>
      <c r="AH274" s="9">
        <v>2605.442</v>
      </c>
      <c r="AI274" s="9">
        <v>2234.0140000000001</v>
      </c>
      <c r="AJ274" s="9">
        <v>-330.61219999999997</v>
      </c>
      <c r="AK274" s="9">
        <v>2473.4690000000001</v>
      </c>
      <c r="AL274" s="9">
        <v>2642.1770000000001</v>
      </c>
      <c r="AM274" s="9">
        <v>-44580.95</v>
      </c>
      <c r="AN274" s="9">
        <v>2944.2179999999998</v>
      </c>
      <c r="AO274" s="9">
        <v>2466.6669999999999</v>
      </c>
      <c r="AP274" s="9">
        <v>2881.6329999999998</v>
      </c>
      <c r="AQ274" s="9">
        <v>2945.578</v>
      </c>
      <c r="AR274" s="9">
        <v>2657.143</v>
      </c>
      <c r="AS274" s="9">
        <v>2911.5650000000001</v>
      </c>
      <c r="AT274" s="9">
        <v>-44580.95</v>
      </c>
      <c r="AU274" s="9">
        <v>2473.4690000000001</v>
      </c>
      <c r="AV274" s="9">
        <v>2614.9659999999999</v>
      </c>
      <c r="AW274" s="9">
        <v>2658.5030000000002</v>
      </c>
      <c r="AX274" s="9">
        <v>2333.3330000000001</v>
      </c>
      <c r="AY274" s="9">
        <v>2478.9119999999998</v>
      </c>
      <c r="AZ274" s="9">
        <v>3402.721</v>
      </c>
      <c r="BA274" s="9">
        <v>3088.4349999999999</v>
      </c>
      <c r="BB274" s="9">
        <v>2397.279</v>
      </c>
      <c r="BC274" s="9">
        <v>2231.2930000000001</v>
      </c>
      <c r="BD274" s="9">
        <v>2940.136</v>
      </c>
      <c r="BE274" s="9">
        <v>2598.6390000000001</v>
      </c>
      <c r="BF274" s="9">
        <v>1646.259</v>
      </c>
      <c r="BG274" s="9">
        <v>3448.98</v>
      </c>
      <c r="BH274" s="9">
        <v>1482.9929999999999</v>
      </c>
      <c r="BI274" s="9">
        <v>1496.5989999999999</v>
      </c>
      <c r="BJ274" s="9">
        <v>2036.7349999999999</v>
      </c>
      <c r="BK274" s="9">
        <v>1632.653</v>
      </c>
      <c r="BL274" s="9">
        <v>1801.3610000000001</v>
      </c>
      <c r="BM274" s="9">
        <v>1887.075</v>
      </c>
      <c r="BN274" s="9">
        <v>1676.19</v>
      </c>
      <c r="BO274" s="9">
        <v>1442.1769999999999</v>
      </c>
      <c r="BP274" s="9">
        <v>-44580.95</v>
      </c>
      <c r="BQ274" s="9">
        <v>1665.306</v>
      </c>
      <c r="BR274" s="9">
        <v>1614.9659999999999</v>
      </c>
      <c r="BS274" s="9">
        <v>1636.7349999999999</v>
      </c>
      <c r="BT274" s="9">
        <v>1628.5709999999999</v>
      </c>
      <c r="BU274" s="9">
        <v>1639.4559999999999</v>
      </c>
      <c r="BV274" s="9">
        <v>3227.2109999999998</v>
      </c>
      <c r="BW274" s="9">
        <v>1488.4349999999999</v>
      </c>
      <c r="BX274" s="9">
        <v>3405.442</v>
      </c>
      <c r="BY274" s="9">
        <v>1959.184</v>
      </c>
      <c r="BZ274" s="9">
        <v>1346.9390000000001</v>
      </c>
      <c r="CA274" s="9">
        <v>1546.9390000000001</v>
      </c>
      <c r="CB274" s="9">
        <v>-44580.95</v>
      </c>
      <c r="CC274" s="9">
        <v>1768.7070000000001</v>
      </c>
      <c r="CD274" s="4"/>
    </row>
    <row r="275" spans="1:82" s="69" customFormat="1">
      <c r="A275" s="9">
        <v>12</v>
      </c>
      <c r="B275" s="63">
        <v>4.9909999999999997</v>
      </c>
      <c r="C275" s="63">
        <v>5.0049999999999999</v>
      </c>
      <c r="D275" s="63">
        <v>5.2718229999999998E-2</v>
      </c>
      <c r="E275" s="63">
        <v>-7.7170839999999999E-4</v>
      </c>
      <c r="F275" s="63">
        <v>8.8971480000000006E-3</v>
      </c>
      <c r="G275" s="63">
        <v>5.6650549999999996E-3</v>
      </c>
      <c r="H275" s="9">
        <v>3183.6729999999998</v>
      </c>
      <c r="I275" s="9">
        <v>2828.5709999999999</v>
      </c>
      <c r="J275" s="9">
        <v>2944.2179999999998</v>
      </c>
      <c r="K275" s="9">
        <v>2515.6460000000002</v>
      </c>
      <c r="L275" s="9">
        <v>3078.9119999999998</v>
      </c>
      <c r="M275" s="9">
        <v>3273.4690000000001</v>
      </c>
      <c r="N275" s="9">
        <v>2897.9589999999998</v>
      </c>
      <c r="O275" s="9">
        <v>2816.3270000000002</v>
      </c>
      <c r="P275" s="9">
        <v>2149.66</v>
      </c>
      <c r="Q275" s="9">
        <v>5431.2929999999997</v>
      </c>
      <c r="R275" s="9">
        <v>2823.1289999999999</v>
      </c>
      <c r="S275" s="9">
        <v>2446.259</v>
      </c>
      <c r="T275" s="9">
        <v>2438.0949999999998</v>
      </c>
      <c r="U275" s="9">
        <v>2213.605</v>
      </c>
      <c r="V275" s="9">
        <v>2107.4830000000002</v>
      </c>
      <c r="W275" s="9">
        <v>3047.6190000000001</v>
      </c>
      <c r="X275" s="9">
        <v>2541.4969999999998</v>
      </c>
      <c r="Y275" s="9">
        <v>2420.4079999999999</v>
      </c>
      <c r="Z275" s="9">
        <v>2206.8029999999999</v>
      </c>
      <c r="AA275" s="9">
        <v>4938.7759999999998</v>
      </c>
      <c r="AB275" s="9">
        <v>2997.279</v>
      </c>
      <c r="AC275" s="9">
        <v>2174.15</v>
      </c>
      <c r="AD275" s="9">
        <v>-153.7415</v>
      </c>
      <c r="AE275" s="9">
        <v>2185.0340000000001</v>
      </c>
      <c r="AF275" s="9">
        <v>2461.2240000000002</v>
      </c>
      <c r="AG275" s="9">
        <v>2348.299</v>
      </c>
      <c r="AH275" s="9">
        <v>2609.5239999999999</v>
      </c>
      <c r="AI275" s="9">
        <v>2234.0140000000001</v>
      </c>
      <c r="AJ275" s="9">
        <v>-357.82310000000001</v>
      </c>
      <c r="AK275" s="9">
        <v>2473.4690000000001</v>
      </c>
      <c r="AL275" s="9">
        <v>2640.8159999999998</v>
      </c>
      <c r="AM275" s="9">
        <v>-44580.95</v>
      </c>
      <c r="AN275" s="9">
        <v>2949.66</v>
      </c>
      <c r="AO275" s="9">
        <v>2476.19</v>
      </c>
      <c r="AP275" s="9">
        <v>2892.5169999999998</v>
      </c>
      <c r="AQ275" s="9">
        <v>2967.3470000000002</v>
      </c>
      <c r="AR275" s="9">
        <v>2687.0749999999998</v>
      </c>
      <c r="AS275" s="9">
        <v>2934.694</v>
      </c>
      <c r="AT275" s="9">
        <v>-44580.95</v>
      </c>
      <c r="AU275" s="9">
        <v>2489.7959999999998</v>
      </c>
      <c r="AV275" s="9">
        <v>2627.2109999999998</v>
      </c>
      <c r="AW275" s="9">
        <v>2659.864</v>
      </c>
      <c r="AX275" s="9">
        <v>2342.857</v>
      </c>
      <c r="AY275" s="9">
        <v>2484.3539999999998</v>
      </c>
      <c r="AZ275" s="9">
        <v>3406.8029999999999</v>
      </c>
      <c r="BA275" s="9">
        <v>3082.9929999999999</v>
      </c>
      <c r="BB275" s="9">
        <v>2397.279</v>
      </c>
      <c r="BC275" s="9">
        <v>2234.0140000000001</v>
      </c>
      <c r="BD275" s="9">
        <v>2940.136</v>
      </c>
      <c r="BE275" s="9">
        <v>2600</v>
      </c>
      <c r="BF275" s="9">
        <v>1646.259</v>
      </c>
      <c r="BG275" s="9">
        <v>3436.7350000000001</v>
      </c>
      <c r="BH275" s="9">
        <v>1468.027</v>
      </c>
      <c r="BI275" s="9">
        <v>1492.5170000000001</v>
      </c>
      <c r="BJ275" s="9">
        <v>2044.8979999999999</v>
      </c>
      <c r="BK275" s="9">
        <v>1627.211</v>
      </c>
      <c r="BL275" s="9">
        <v>1806.8030000000001</v>
      </c>
      <c r="BM275" s="9">
        <v>1884.354</v>
      </c>
      <c r="BN275" s="9">
        <v>1681.633</v>
      </c>
      <c r="BO275" s="9">
        <v>1443.537</v>
      </c>
      <c r="BP275" s="9">
        <v>-44580.95</v>
      </c>
      <c r="BQ275" s="9">
        <v>1659.864</v>
      </c>
      <c r="BR275" s="9">
        <v>1600</v>
      </c>
      <c r="BS275" s="9">
        <v>1620.4079999999999</v>
      </c>
      <c r="BT275" s="9">
        <v>1617.6869999999999</v>
      </c>
      <c r="BU275" s="9">
        <v>1632.653</v>
      </c>
      <c r="BV275" s="9">
        <v>3229.9319999999998</v>
      </c>
      <c r="BW275" s="9">
        <v>1489.796</v>
      </c>
      <c r="BX275" s="9">
        <v>3353.741</v>
      </c>
      <c r="BY275" s="9">
        <v>1967.347</v>
      </c>
      <c r="BZ275" s="9">
        <v>1355.1020000000001</v>
      </c>
      <c r="CA275" s="9">
        <v>1545.578</v>
      </c>
      <c r="CB275" s="9">
        <v>-44580.95</v>
      </c>
      <c r="CC275" s="9">
        <v>1771.4290000000001</v>
      </c>
      <c r="CD275" s="4"/>
    </row>
    <row r="276" spans="1:82" s="69" customFormat="1">
      <c r="A276" s="9">
        <v>13</v>
      </c>
      <c r="B276" s="63">
        <v>2.4849999999999999</v>
      </c>
      <c r="C276" s="63">
        <v>2.4990000000000001</v>
      </c>
      <c r="D276" s="63">
        <v>3.2219230000000001E-2</v>
      </c>
      <c r="E276" s="63">
        <v>-1.8921759999999999E-2</v>
      </c>
      <c r="F276" s="63">
        <v>5.0500850000000002E-3</v>
      </c>
      <c r="G276" s="63">
        <v>6.1886880000000003E-3</v>
      </c>
      <c r="H276" s="9">
        <v>3129.252</v>
      </c>
      <c r="I276" s="9">
        <v>2779.5920000000001</v>
      </c>
      <c r="J276" s="9">
        <v>2903.4009999999998</v>
      </c>
      <c r="K276" s="9">
        <v>2476.19</v>
      </c>
      <c r="L276" s="9">
        <v>3072.1089999999999</v>
      </c>
      <c r="M276" s="9">
        <v>3263.9459999999999</v>
      </c>
      <c r="N276" s="9">
        <v>2892.5169999999998</v>
      </c>
      <c r="O276" s="9">
        <v>2816.3270000000002</v>
      </c>
      <c r="P276" s="9">
        <v>2149.66</v>
      </c>
      <c r="Q276" s="9">
        <v>5429.9319999999998</v>
      </c>
      <c r="R276" s="9">
        <v>2831.2930000000001</v>
      </c>
      <c r="S276" s="9">
        <v>2455.7820000000002</v>
      </c>
      <c r="T276" s="9">
        <v>2448.98</v>
      </c>
      <c r="U276" s="9">
        <v>2224.4899999999998</v>
      </c>
      <c r="V276" s="9">
        <v>2104.7620000000002</v>
      </c>
      <c r="W276" s="9">
        <v>3057.143</v>
      </c>
      <c r="X276" s="9">
        <v>2548.299</v>
      </c>
      <c r="Y276" s="9">
        <v>2421.7689999999998</v>
      </c>
      <c r="Z276" s="9">
        <v>2204.0819999999999</v>
      </c>
      <c r="AA276" s="9">
        <v>4930.6120000000001</v>
      </c>
      <c r="AB276" s="9">
        <v>3001.3609999999999</v>
      </c>
      <c r="AC276" s="9">
        <v>2174.15</v>
      </c>
      <c r="AD276" s="9">
        <v>-117.0068</v>
      </c>
      <c r="AE276" s="9">
        <v>2182.3130000000001</v>
      </c>
      <c r="AF276" s="9">
        <v>2459.864</v>
      </c>
      <c r="AG276" s="9">
        <v>2340.136</v>
      </c>
      <c r="AH276" s="9">
        <v>2604.0819999999999</v>
      </c>
      <c r="AI276" s="9">
        <v>2231.2930000000001</v>
      </c>
      <c r="AJ276" s="9">
        <v>-344.21769999999998</v>
      </c>
      <c r="AK276" s="9">
        <v>2469.3879999999999</v>
      </c>
      <c r="AL276" s="9">
        <v>2635.3739999999998</v>
      </c>
      <c r="AM276" s="9">
        <v>-44580.95</v>
      </c>
      <c r="AN276" s="9">
        <v>2944.2179999999998</v>
      </c>
      <c r="AO276" s="9">
        <v>2476.19</v>
      </c>
      <c r="AP276" s="9">
        <v>2895.2379999999998</v>
      </c>
      <c r="AQ276" s="9">
        <v>2975.51</v>
      </c>
      <c r="AR276" s="9">
        <v>2700.68</v>
      </c>
      <c r="AS276" s="9">
        <v>2945.578</v>
      </c>
      <c r="AT276" s="9">
        <v>-44580.95</v>
      </c>
      <c r="AU276" s="9">
        <v>2497.9589999999998</v>
      </c>
      <c r="AV276" s="9">
        <v>2634.0140000000001</v>
      </c>
      <c r="AW276" s="9">
        <v>2654.422</v>
      </c>
      <c r="AX276" s="9">
        <v>2348.299</v>
      </c>
      <c r="AY276" s="9">
        <v>2484.3539999999998</v>
      </c>
      <c r="AZ276" s="9">
        <v>3402.721</v>
      </c>
      <c r="BA276" s="9">
        <v>3080.2719999999999</v>
      </c>
      <c r="BB276" s="9">
        <v>2397.279</v>
      </c>
      <c r="BC276" s="9">
        <v>2231.2930000000001</v>
      </c>
      <c r="BD276" s="9">
        <v>2938.7759999999998</v>
      </c>
      <c r="BE276" s="9">
        <v>2601.3609999999999</v>
      </c>
      <c r="BF276" s="9">
        <v>1640.816</v>
      </c>
      <c r="BG276" s="9">
        <v>3420.4079999999999</v>
      </c>
      <c r="BH276" s="9">
        <v>1451.701</v>
      </c>
      <c r="BI276" s="9">
        <v>1481.633</v>
      </c>
      <c r="BJ276" s="9">
        <v>2043.537</v>
      </c>
      <c r="BK276" s="9">
        <v>1619.048</v>
      </c>
      <c r="BL276" s="9">
        <v>1809.5239999999999</v>
      </c>
      <c r="BM276" s="9">
        <v>1878.912</v>
      </c>
      <c r="BN276" s="9">
        <v>1684.354</v>
      </c>
      <c r="BO276" s="9">
        <v>1442.1769999999999</v>
      </c>
      <c r="BP276" s="9">
        <v>-44580.95</v>
      </c>
      <c r="BQ276" s="9">
        <v>1653.0609999999999</v>
      </c>
      <c r="BR276" s="9">
        <v>1591.837</v>
      </c>
      <c r="BS276" s="9">
        <v>1606.8030000000001</v>
      </c>
      <c r="BT276" s="9">
        <v>1608.163</v>
      </c>
      <c r="BU276" s="9">
        <v>1624.49</v>
      </c>
      <c r="BV276" s="9">
        <v>3232.6529999999998</v>
      </c>
      <c r="BW276" s="9">
        <v>1481.633</v>
      </c>
      <c r="BX276" s="9">
        <v>3307.4830000000002</v>
      </c>
      <c r="BY276" s="9">
        <v>1968.7070000000001</v>
      </c>
      <c r="BZ276" s="9">
        <v>1355.1020000000001</v>
      </c>
      <c r="CA276" s="9">
        <v>1542.857</v>
      </c>
      <c r="CB276" s="9">
        <v>-44580.95</v>
      </c>
      <c r="CC276" s="9">
        <v>1771.4290000000001</v>
      </c>
      <c r="CD276" s="4"/>
    </row>
    <row r="277" spans="1:82" s="69" customFormat="1">
      <c r="A277" s="9">
        <v>14</v>
      </c>
      <c r="B277" s="63">
        <v>1.0009999999999999</v>
      </c>
      <c r="C277" s="63">
        <v>1.0009999999999999</v>
      </c>
      <c r="D277" s="63">
        <v>1.6731090000000001E-2</v>
      </c>
      <c r="E277" s="63">
        <v>-3.2236220000000003E-2</v>
      </c>
      <c r="F277" s="63">
        <v>2.2462939999999998E-3</v>
      </c>
      <c r="G277" s="63">
        <v>6.6468669999999999E-3</v>
      </c>
      <c r="H277" s="9">
        <v>3102.0410000000002</v>
      </c>
      <c r="I277" s="9">
        <v>2755.1019999999999</v>
      </c>
      <c r="J277" s="9">
        <v>2882.9929999999999</v>
      </c>
      <c r="K277" s="9">
        <v>2455.7820000000002</v>
      </c>
      <c r="L277" s="9">
        <v>3073.4690000000001</v>
      </c>
      <c r="M277" s="9">
        <v>3261.2240000000002</v>
      </c>
      <c r="N277" s="9">
        <v>2895.2379999999998</v>
      </c>
      <c r="O277" s="9">
        <v>2819.0479999999998</v>
      </c>
      <c r="P277" s="9">
        <v>2151.02</v>
      </c>
      <c r="Q277" s="9">
        <v>5439.4560000000001</v>
      </c>
      <c r="R277" s="9">
        <v>2836.7350000000001</v>
      </c>
      <c r="S277" s="9">
        <v>2463.9459999999999</v>
      </c>
      <c r="T277" s="9">
        <v>2455.7820000000002</v>
      </c>
      <c r="U277" s="9">
        <v>2231.2930000000001</v>
      </c>
      <c r="V277" s="9">
        <v>2104.7620000000002</v>
      </c>
      <c r="W277" s="9">
        <v>3059.864</v>
      </c>
      <c r="X277" s="9">
        <v>2556.4630000000002</v>
      </c>
      <c r="Y277" s="9">
        <v>2424.4899999999998</v>
      </c>
      <c r="Z277" s="9">
        <v>2204.0819999999999</v>
      </c>
      <c r="AA277" s="9">
        <v>4934.6940000000004</v>
      </c>
      <c r="AB277" s="9">
        <v>3001.3609999999999</v>
      </c>
      <c r="AC277" s="9">
        <v>2175.5100000000002</v>
      </c>
      <c r="AD277" s="9">
        <v>-165.9864</v>
      </c>
      <c r="AE277" s="9">
        <v>2185.0340000000001</v>
      </c>
      <c r="AF277" s="9">
        <v>2459.864</v>
      </c>
      <c r="AG277" s="9">
        <v>2341.4969999999998</v>
      </c>
      <c r="AH277" s="9">
        <v>2608.163</v>
      </c>
      <c r="AI277" s="9">
        <v>2231.2930000000001</v>
      </c>
      <c r="AJ277" s="9">
        <v>-389.11559999999997</v>
      </c>
      <c r="AK277" s="9">
        <v>2470.748</v>
      </c>
      <c r="AL277" s="9">
        <v>2635.3739999999998</v>
      </c>
      <c r="AM277" s="9">
        <v>-44580.95</v>
      </c>
      <c r="AN277" s="9">
        <v>2944.2179999999998</v>
      </c>
      <c r="AO277" s="9">
        <v>2477.5509999999999</v>
      </c>
      <c r="AP277" s="9">
        <v>2899.32</v>
      </c>
      <c r="AQ277" s="9">
        <v>2980.9520000000002</v>
      </c>
      <c r="AR277" s="9">
        <v>2707.4830000000002</v>
      </c>
      <c r="AS277" s="9">
        <v>2949.66</v>
      </c>
      <c r="AT277" s="9">
        <v>-44580.95</v>
      </c>
      <c r="AU277" s="9">
        <v>2499.3200000000002</v>
      </c>
      <c r="AV277" s="9">
        <v>2632.6529999999998</v>
      </c>
      <c r="AW277" s="9">
        <v>2654.422</v>
      </c>
      <c r="AX277" s="9">
        <v>2348.299</v>
      </c>
      <c r="AY277" s="9">
        <v>2484.3539999999998</v>
      </c>
      <c r="AZ277" s="9">
        <v>3400</v>
      </c>
      <c r="BA277" s="9">
        <v>3076.19</v>
      </c>
      <c r="BB277" s="9">
        <v>2394.558</v>
      </c>
      <c r="BC277" s="9">
        <v>2231.2930000000001</v>
      </c>
      <c r="BD277" s="9">
        <v>2937.415</v>
      </c>
      <c r="BE277" s="9">
        <v>2601.3609999999999</v>
      </c>
      <c r="BF277" s="9">
        <v>1639.4559999999999</v>
      </c>
      <c r="BG277" s="9">
        <v>3421.7689999999998</v>
      </c>
      <c r="BH277" s="9">
        <v>1451.701</v>
      </c>
      <c r="BI277" s="9">
        <v>1484.354</v>
      </c>
      <c r="BJ277" s="9">
        <v>2043.537</v>
      </c>
      <c r="BK277" s="9">
        <v>1620.4079999999999</v>
      </c>
      <c r="BL277" s="9">
        <v>1809.5239999999999</v>
      </c>
      <c r="BM277" s="9">
        <v>1881.633</v>
      </c>
      <c r="BN277" s="9">
        <v>1685.7139999999999</v>
      </c>
      <c r="BO277" s="9">
        <v>1444.8979999999999</v>
      </c>
      <c r="BP277" s="9">
        <v>-44580.95</v>
      </c>
      <c r="BQ277" s="9">
        <v>1653.0609999999999</v>
      </c>
      <c r="BR277" s="9">
        <v>1589.116</v>
      </c>
      <c r="BS277" s="9">
        <v>1602.721</v>
      </c>
      <c r="BT277" s="9">
        <v>1605.442</v>
      </c>
      <c r="BU277" s="9">
        <v>1624.49</v>
      </c>
      <c r="BV277" s="9">
        <v>3227.2109999999998</v>
      </c>
      <c r="BW277" s="9">
        <v>1480.2719999999999</v>
      </c>
      <c r="BX277" s="9">
        <v>3345.578</v>
      </c>
      <c r="BY277" s="9">
        <v>1970.068</v>
      </c>
      <c r="BZ277" s="9">
        <v>1357.8230000000001</v>
      </c>
      <c r="CA277" s="9">
        <v>1541.4970000000001</v>
      </c>
      <c r="CB277" s="9">
        <v>-44580.95</v>
      </c>
      <c r="CC277" s="9">
        <v>1771.4290000000001</v>
      </c>
      <c r="CD277" s="4"/>
    </row>
    <row r="278" spans="1:82" s="69" customFormat="1">
      <c r="A278" s="9">
        <v>15</v>
      </c>
      <c r="B278" s="63">
        <v>2.1000000000000001E-2</v>
      </c>
      <c r="C278" s="63">
        <v>4.9000000000000002E-2</v>
      </c>
      <c r="D278" s="63">
        <v>4.8872229999999996E-3</v>
      </c>
      <c r="E278" s="63">
        <v>-4.170869E-2</v>
      </c>
      <c r="F278" s="63">
        <v>2.2495539999999999E-4</v>
      </c>
      <c r="G278" s="63">
        <v>7.1704999999999998E-3</v>
      </c>
      <c r="H278" s="9">
        <v>3085.7139999999999</v>
      </c>
      <c r="I278" s="9">
        <v>2736.0540000000001</v>
      </c>
      <c r="J278" s="9">
        <v>2869.3879999999999</v>
      </c>
      <c r="K278" s="9">
        <v>2443.5369999999998</v>
      </c>
      <c r="L278" s="9">
        <v>3068.027</v>
      </c>
      <c r="M278" s="9">
        <v>3255.7820000000002</v>
      </c>
      <c r="N278" s="9">
        <v>2897.9589999999998</v>
      </c>
      <c r="O278" s="9">
        <v>2820.4079999999999</v>
      </c>
      <c r="P278" s="9">
        <v>2153.741</v>
      </c>
      <c r="Q278" s="9">
        <v>5440.8159999999998</v>
      </c>
      <c r="R278" s="9">
        <v>2842.1770000000001</v>
      </c>
      <c r="S278" s="9">
        <v>2469.3879999999999</v>
      </c>
      <c r="T278" s="9">
        <v>2461.2240000000002</v>
      </c>
      <c r="U278" s="9">
        <v>2236.7350000000001</v>
      </c>
      <c r="V278" s="9">
        <v>2104.7620000000002</v>
      </c>
      <c r="W278" s="9">
        <v>3062.585</v>
      </c>
      <c r="X278" s="9">
        <v>2556.4630000000002</v>
      </c>
      <c r="Y278" s="9">
        <v>2427.2109999999998</v>
      </c>
      <c r="Z278" s="9">
        <v>2208.163</v>
      </c>
      <c r="AA278" s="9">
        <v>4936.0540000000001</v>
      </c>
      <c r="AB278" s="9">
        <v>3004.0819999999999</v>
      </c>
      <c r="AC278" s="9">
        <v>2176.8710000000001</v>
      </c>
      <c r="AD278" s="9">
        <v>-178.2313</v>
      </c>
      <c r="AE278" s="9">
        <v>2187.7550000000001</v>
      </c>
      <c r="AF278" s="9">
        <v>2462.585</v>
      </c>
      <c r="AG278" s="9">
        <v>2345.578</v>
      </c>
      <c r="AH278" s="9">
        <v>2605.442</v>
      </c>
      <c r="AI278" s="9">
        <v>2232.6529999999998</v>
      </c>
      <c r="AJ278" s="9">
        <v>-383.67349999999999</v>
      </c>
      <c r="AK278" s="9">
        <v>2470.748</v>
      </c>
      <c r="AL278" s="9">
        <v>2634.0140000000001</v>
      </c>
      <c r="AM278" s="9">
        <v>-44580.95</v>
      </c>
      <c r="AN278" s="9">
        <v>2946.9389999999999</v>
      </c>
      <c r="AO278" s="9">
        <v>2481.6329999999998</v>
      </c>
      <c r="AP278" s="9">
        <v>2900.68</v>
      </c>
      <c r="AQ278" s="9">
        <v>2983.6729999999998</v>
      </c>
      <c r="AR278" s="9">
        <v>2710.2040000000002</v>
      </c>
      <c r="AS278" s="9">
        <v>2952.3809999999999</v>
      </c>
      <c r="AT278" s="9">
        <v>-44580.95</v>
      </c>
      <c r="AU278" s="9">
        <v>2499.3200000000002</v>
      </c>
      <c r="AV278" s="9">
        <v>2635.3739999999998</v>
      </c>
      <c r="AW278" s="9">
        <v>2654.422</v>
      </c>
      <c r="AX278" s="9">
        <v>2348.299</v>
      </c>
      <c r="AY278" s="9">
        <v>2484.3539999999998</v>
      </c>
      <c r="AZ278" s="9">
        <v>3394.558</v>
      </c>
      <c r="BA278" s="9">
        <v>3072.1089999999999</v>
      </c>
      <c r="BB278" s="9">
        <v>2391.837</v>
      </c>
      <c r="BC278" s="9">
        <v>2231.2930000000001</v>
      </c>
      <c r="BD278" s="9">
        <v>2931.973</v>
      </c>
      <c r="BE278" s="9">
        <v>2604.0819999999999</v>
      </c>
      <c r="BF278" s="9">
        <v>1640.816</v>
      </c>
      <c r="BG278" s="9">
        <v>3417.6869999999999</v>
      </c>
      <c r="BH278" s="9">
        <v>1451.701</v>
      </c>
      <c r="BI278" s="9">
        <v>1484.354</v>
      </c>
      <c r="BJ278" s="9">
        <v>2044.8979999999999</v>
      </c>
      <c r="BK278" s="9">
        <v>1620.4079999999999</v>
      </c>
      <c r="BL278" s="9">
        <v>1813.605</v>
      </c>
      <c r="BM278" s="9">
        <v>1884.354</v>
      </c>
      <c r="BN278" s="9">
        <v>1691.1559999999999</v>
      </c>
      <c r="BO278" s="9">
        <v>1447.6189999999999</v>
      </c>
      <c r="BP278" s="9">
        <v>-44580.95</v>
      </c>
      <c r="BQ278" s="9">
        <v>1650.34</v>
      </c>
      <c r="BR278" s="9">
        <v>1587.7550000000001</v>
      </c>
      <c r="BS278" s="9">
        <v>1601.3610000000001</v>
      </c>
      <c r="BT278" s="9">
        <v>1606.8030000000001</v>
      </c>
      <c r="BU278" s="9">
        <v>1621.769</v>
      </c>
      <c r="BV278" s="9">
        <v>3229.9319999999998</v>
      </c>
      <c r="BW278" s="9">
        <v>1482.9929999999999</v>
      </c>
      <c r="BX278" s="9">
        <v>3287.0749999999998</v>
      </c>
      <c r="BY278" s="9">
        <v>1971.4290000000001</v>
      </c>
      <c r="BZ278" s="9">
        <v>1359.184</v>
      </c>
      <c r="CA278" s="9">
        <v>1538.7760000000001</v>
      </c>
      <c r="CB278" s="9">
        <v>-44580.95</v>
      </c>
      <c r="CC278" s="9">
        <v>1772.789</v>
      </c>
      <c r="CD278" s="4"/>
    </row>
    <row r="279" spans="1:82" s="77" customFormat="1">
      <c r="A279" s="75"/>
      <c r="B279" s="75"/>
      <c r="C279" s="75"/>
      <c r="D279" s="75"/>
      <c r="E279" s="75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  <c r="AA279" s="76"/>
      <c r="AB279" s="76"/>
      <c r="AC279" s="76"/>
      <c r="AD279" s="76"/>
      <c r="AE279" s="76"/>
      <c r="AF279" s="76"/>
      <c r="AG279" s="76"/>
      <c r="AH279" s="76"/>
      <c r="AI279" s="76"/>
      <c r="AJ279" s="76"/>
      <c r="AK279" s="76"/>
      <c r="AL279" s="76"/>
      <c r="AM279" s="76"/>
      <c r="AN279" s="76"/>
      <c r="AO279" s="76"/>
      <c r="AP279" s="76"/>
      <c r="AQ279" s="76"/>
      <c r="AR279" s="76"/>
      <c r="AS279" s="76"/>
      <c r="AT279" s="76"/>
      <c r="AU279" s="76"/>
      <c r="AV279" s="76"/>
      <c r="AW279" s="76"/>
      <c r="AX279" s="76"/>
      <c r="AY279" s="76"/>
      <c r="AZ279" s="76"/>
      <c r="BA279" s="76"/>
      <c r="BB279" s="76"/>
      <c r="BC279" s="76"/>
      <c r="BD279" s="76"/>
      <c r="BE279" s="76"/>
      <c r="BF279" s="76"/>
      <c r="BG279" s="76"/>
      <c r="BH279" s="76"/>
      <c r="BI279" s="76"/>
      <c r="BJ279" s="76"/>
      <c r="BK279" s="76"/>
      <c r="BL279" s="76"/>
      <c r="BM279" s="76"/>
      <c r="BN279" s="76"/>
      <c r="BO279" s="76"/>
      <c r="BP279" s="76"/>
      <c r="BQ279" s="76"/>
      <c r="BR279" s="76"/>
      <c r="BS279" s="76"/>
      <c r="BT279" s="76"/>
      <c r="BU279" s="76"/>
      <c r="BV279" s="76"/>
      <c r="BW279" s="76"/>
      <c r="BX279" s="76"/>
      <c r="BY279" s="76"/>
    </row>
    <row r="280" spans="1:82">
      <c r="A280" s="9"/>
      <c r="F280" s="2"/>
    </row>
  </sheetData>
  <mergeCells count="9">
    <mergeCell ref="A136:B136"/>
    <mergeCell ref="A137:B137"/>
    <mergeCell ref="A6:B7"/>
    <mergeCell ref="K7:M7"/>
    <mergeCell ref="N7:P7"/>
    <mergeCell ref="A8:B8"/>
    <mergeCell ref="K28:L28"/>
    <mergeCell ref="M28:N28"/>
    <mergeCell ref="A87:B87"/>
  </mergeCells>
  <dataValidations count="1">
    <dataValidation type="list" allowBlank="1" showInputMessage="1" showErrorMessage="1" sqref="B9:B10">
      <formula1>$C$224:$C$238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107"/>
  <sheetViews>
    <sheetView zoomScaleNormal="100" workbookViewId="0">
      <selection sqref="A1:A3"/>
    </sheetView>
  </sheetViews>
  <sheetFormatPr defaultColWidth="14.7109375" defaultRowHeight="12.75"/>
  <cols>
    <col min="1" max="5" width="14.7109375" style="2" customWidth="1"/>
    <col min="6" max="77" width="14.7109375" style="4" customWidth="1"/>
    <col min="257" max="333" width="14.7109375" customWidth="1"/>
    <col min="513" max="589" width="14.7109375" customWidth="1"/>
    <col min="769" max="845" width="14.7109375" customWidth="1"/>
    <col min="1025" max="1101" width="14.7109375" customWidth="1"/>
    <col min="1281" max="1357" width="14.7109375" customWidth="1"/>
    <col min="1537" max="1613" width="14.7109375" customWidth="1"/>
    <col min="1793" max="1869" width="14.7109375" customWidth="1"/>
    <col min="2049" max="2125" width="14.7109375" customWidth="1"/>
    <col min="2305" max="2381" width="14.7109375" customWidth="1"/>
    <col min="2561" max="2637" width="14.7109375" customWidth="1"/>
    <col min="2817" max="2893" width="14.7109375" customWidth="1"/>
    <col min="3073" max="3149" width="14.7109375" customWidth="1"/>
    <col min="3329" max="3405" width="14.7109375" customWidth="1"/>
    <col min="3585" max="3661" width="14.7109375" customWidth="1"/>
    <col min="3841" max="3917" width="14.7109375" customWidth="1"/>
    <col min="4097" max="4173" width="14.7109375" customWidth="1"/>
    <col min="4353" max="4429" width="14.7109375" customWidth="1"/>
    <col min="4609" max="4685" width="14.7109375" customWidth="1"/>
    <col min="4865" max="4941" width="14.7109375" customWidth="1"/>
    <col min="5121" max="5197" width="14.7109375" customWidth="1"/>
    <col min="5377" max="5453" width="14.7109375" customWidth="1"/>
    <col min="5633" max="5709" width="14.7109375" customWidth="1"/>
    <col min="5889" max="5965" width="14.7109375" customWidth="1"/>
    <col min="6145" max="6221" width="14.7109375" customWidth="1"/>
    <col min="6401" max="6477" width="14.7109375" customWidth="1"/>
    <col min="6657" max="6733" width="14.7109375" customWidth="1"/>
    <col min="6913" max="6989" width="14.7109375" customWidth="1"/>
    <col min="7169" max="7245" width="14.7109375" customWidth="1"/>
    <col min="7425" max="7501" width="14.7109375" customWidth="1"/>
    <col min="7681" max="7757" width="14.7109375" customWidth="1"/>
    <col min="7937" max="8013" width="14.7109375" customWidth="1"/>
    <col min="8193" max="8269" width="14.7109375" customWidth="1"/>
    <col min="8449" max="8525" width="14.7109375" customWidth="1"/>
    <col min="8705" max="8781" width="14.7109375" customWidth="1"/>
    <col min="8961" max="9037" width="14.7109375" customWidth="1"/>
    <col min="9217" max="9293" width="14.7109375" customWidth="1"/>
    <col min="9473" max="9549" width="14.7109375" customWidth="1"/>
    <col min="9729" max="9805" width="14.7109375" customWidth="1"/>
    <col min="9985" max="10061" width="14.7109375" customWidth="1"/>
    <col min="10241" max="10317" width="14.7109375" customWidth="1"/>
    <col min="10497" max="10573" width="14.7109375" customWidth="1"/>
    <col min="10753" max="10829" width="14.7109375" customWidth="1"/>
    <col min="11009" max="11085" width="14.7109375" customWidth="1"/>
    <col min="11265" max="11341" width="14.7109375" customWidth="1"/>
    <col min="11521" max="11597" width="14.7109375" customWidth="1"/>
    <col min="11777" max="11853" width="14.7109375" customWidth="1"/>
    <col min="12033" max="12109" width="14.7109375" customWidth="1"/>
    <col min="12289" max="12365" width="14.7109375" customWidth="1"/>
    <col min="12545" max="12621" width="14.7109375" customWidth="1"/>
    <col min="12801" max="12877" width="14.7109375" customWidth="1"/>
    <col min="13057" max="13133" width="14.7109375" customWidth="1"/>
    <col min="13313" max="13389" width="14.7109375" customWidth="1"/>
    <col min="13569" max="13645" width="14.7109375" customWidth="1"/>
    <col min="13825" max="13901" width="14.7109375" customWidth="1"/>
    <col min="14081" max="14157" width="14.7109375" customWidth="1"/>
    <col min="14337" max="14413" width="14.7109375" customWidth="1"/>
    <col min="14593" max="14669" width="14.7109375" customWidth="1"/>
    <col min="14849" max="14925" width="14.7109375" customWidth="1"/>
    <col min="15105" max="15181" width="14.7109375" customWidth="1"/>
    <col min="15361" max="15437" width="14.7109375" customWidth="1"/>
    <col min="15617" max="15693" width="14.7109375" customWidth="1"/>
    <col min="15873" max="15949" width="14.7109375" customWidth="1"/>
    <col min="16129" max="16205" width="14.7109375" customWidth="1"/>
  </cols>
  <sheetData>
    <row r="1" spans="1:1">
      <c r="A1" s="2" t="s">
        <v>481</v>
      </c>
    </row>
    <row r="2" spans="1:1">
      <c r="A2" s="2" t="s">
        <v>482</v>
      </c>
    </row>
    <row r="3" spans="1:1">
      <c r="A3" s="2" t="s">
        <v>483</v>
      </c>
    </row>
    <row r="6" spans="1:1">
      <c r="A6" s="2" t="s">
        <v>0</v>
      </c>
    </row>
    <row r="7" spans="1:1">
      <c r="A7" s="2" t="s">
        <v>1</v>
      </c>
    </row>
    <row r="8" spans="1:1">
      <c r="A8" s="2" t="s">
        <v>375</v>
      </c>
    </row>
    <row r="9" spans="1:1">
      <c r="A9" s="2" t="s">
        <v>2</v>
      </c>
    </row>
    <row r="10" spans="1:1">
      <c r="A10" s="2" t="s">
        <v>3</v>
      </c>
    </row>
    <row r="11" spans="1:1">
      <c r="A11" s="2" t="s">
        <v>4</v>
      </c>
    </row>
    <row r="12" spans="1:1">
      <c r="A12" s="2" t="s">
        <v>5</v>
      </c>
    </row>
    <row r="13" spans="1:1">
      <c r="A13" s="2" t="s">
        <v>6</v>
      </c>
    </row>
    <row r="14" spans="1:1">
      <c r="A14" s="2" t="s">
        <v>7</v>
      </c>
    </row>
    <row r="15" spans="1:1">
      <c r="A15" s="2" t="s">
        <v>8</v>
      </c>
    </row>
    <row r="16" spans="1:1">
      <c r="A16" s="2" t="s">
        <v>9</v>
      </c>
    </row>
    <row r="17" spans="1:1">
      <c r="A17" s="2" t="s">
        <v>10</v>
      </c>
    </row>
    <row r="18" spans="1:1">
      <c r="A18" s="2" t="s">
        <v>11</v>
      </c>
    </row>
    <row r="19" spans="1:1">
      <c r="A19" s="2" t="s">
        <v>12</v>
      </c>
    </row>
    <row r="20" spans="1:1">
      <c r="A20" s="2" t="s">
        <v>13</v>
      </c>
    </row>
    <row r="21" spans="1:1">
      <c r="A21" s="2" t="s">
        <v>14</v>
      </c>
    </row>
    <row r="22" spans="1:1">
      <c r="A22" s="2" t="s">
        <v>15</v>
      </c>
    </row>
    <row r="23" spans="1:1">
      <c r="A23" s="2" t="s">
        <v>16</v>
      </c>
    </row>
    <row r="24" spans="1:1">
      <c r="A24" s="2" t="s">
        <v>17</v>
      </c>
    </row>
    <row r="25" spans="1:1">
      <c r="A25" s="2" t="s">
        <v>18</v>
      </c>
    </row>
    <row r="26" spans="1:1">
      <c r="A26" s="2" t="s">
        <v>19</v>
      </c>
    </row>
    <row r="27" spans="1:1">
      <c r="A27" s="2" t="s">
        <v>20</v>
      </c>
    </row>
    <row r="28" spans="1:1">
      <c r="A28" s="2" t="s">
        <v>21</v>
      </c>
    </row>
    <row r="29" spans="1:1">
      <c r="A29" s="2" t="s">
        <v>22</v>
      </c>
    </row>
    <row r="30" spans="1:1">
      <c r="A30" s="2" t="s">
        <v>23</v>
      </c>
    </row>
    <row r="31" spans="1:1">
      <c r="A31" s="2" t="s">
        <v>24</v>
      </c>
    </row>
    <row r="32" spans="1:1">
      <c r="A32" s="2" t="s">
        <v>25</v>
      </c>
    </row>
    <row r="33" spans="1:1">
      <c r="A33" s="2" t="s">
        <v>26</v>
      </c>
    </row>
    <row r="34" spans="1:1">
      <c r="A34" s="2" t="s">
        <v>27</v>
      </c>
    </row>
    <row r="35" spans="1:1">
      <c r="A35" s="2" t="s">
        <v>28</v>
      </c>
    </row>
    <row r="36" spans="1:1">
      <c r="A36" s="2" t="s">
        <v>29</v>
      </c>
    </row>
    <row r="37" spans="1:1">
      <c r="A37" s="2" t="s">
        <v>30</v>
      </c>
    </row>
    <row r="38" spans="1:1">
      <c r="A38" s="2" t="s">
        <v>31</v>
      </c>
    </row>
    <row r="39" spans="1:1">
      <c r="A39" s="2" t="s">
        <v>32</v>
      </c>
    </row>
    <row r="40" spans="1:1">
      <c r="A40" s="2" t="s">
        <v>33</v>
      </c>
    </row>
    <row r="41" spans="1:1">
      <c r="A41" s="2" t="s">
        <v>34</v>
      </c>
    </row>
    <row r="42" spans="1:1">
      <c r="A42" s="2" t="s">
        <v>35</v>
      </c>
    </row>
    <row r="43" spans="1:1">
      <c r="A43" s="2" t="s">
        <v>36</v>
      </c>
    </row>
    <row r="44" spans="1:1">
      <c r="A44" s="2" t="s">
        <v>37</v>
      </c>
    </row>
    <row r="45" spans="1:1">
      <c r="A45" s="2" t="s">
        <v>38</v>
      </c>
    </row>
    <row r="46" spans="1:1">
      <c r="A46" s="2" t="s">
        <v>39</v>
      </c>
    </row>
    <row r="47" spans="1:1">
      <c r="A47" s="2" t="s">
        <v>40</v>
      </c>
    </row>
    <row r="48" spans="1:1">
      <c r="A48" s="2" t="s">
        <v>41</v>
      </c>
    </row>
    <row r="49" spans="1:1">
      <c r="A49" s="2" t="s">
        <v>42</v>
      </c>
    </row>
    <row r="50" spans="1:1">
      <c r="A50" s="2" t="s">
        <v>43</v>
      </c>
    </row>
    <row r="51" spans="1:1">
      <c r="A51" s="2" t="s">
        <v>44</v>
      </c>
    </row>
    <row r="52" spans="1:1">
      <c r="A52" s="2" t="s">
        <v>45</v>
      </c>
    </row>
    <row r="53" spans="1:1">
      <c r="A53" s="2" t="s">
        <v>46</v>
      </c>
    </row>
    <row r="54" spans="1:1">
      <c r="A54" s="2" t="s">
        <v>47</v>
      </c>
    </row>
    <row r="55" spans="1:1">
      <c r="A55" s="2" t="s">
        <v>48</v>
      </c>
    </row>
    <row r="56" spans="1:1">
      <c r="A56" s="2" t="s">
        <v>49</v>
      </c>
    </row>
    <row r="57" spans="1:1">
      <c r="A57" s="2" t="s">
        <v>50</v>
      </c>
    </row>
    <row r="58" spans="1:1">
      <c r="A58" s="2" t="s">
        <v>51</v>
      </c>
    </row>
    <row r="59" spans="1:1">
      <c r="A59" s="2" t="s">
        <v>52</v>
      </c>
    </row>
    <row r="60" spans="1:1">
      <c r="A60" s="2" t="s">
        <v>53</v>
      </c>
    </row>
    <row r="61" spans="1:1">
      <c r="A61" s="2" t="s">
        <v>54</v>
      </c>
    </row>
    <row r="62" spans="1:1">
      <c r="A62" s="2" t="s">
        <v>55</v>
      </c>
    </row>
    <row r="63" spans="1:1">
      <c r="A63" s="2" t="s">
        <v>56</v>
      </c>
    </row>
    <row r="64" spans="1:1">
      <c r="A64" s="2" t="s">
        <v>57</v>
      </c>
    </row>
    <row r="65" spans="1:1">
      <c r="A65" s="2" t="s">
        <v>58</v>
      </c>
    </row>
    <row r="66" spans="1:1">
      <c r="A66" s="2" t="s">
        <v>59</v>
      </c>
    </row>
    <row r="67" spans="1:1">
      <c r="A67" s="2" t="s">
        <v>60</v>
      </c>
    </row>
    <row r="68" spans="1:1">
      <c r="A68" s="2" t="s">
        <v>61</v>
      </c>
    </row>
    <row r="69" spans="1:1">
      <c r="A69" s="2" t="s">
        <v>62</v>
      </c>
    </row>
    <row r="70" spans="1:1">
      <c r="A70" s="2" t="s">
        <v>63</v>
      </c>
    </row>
    <row r="71" spans="1:1">
      <c r="A71" s="2" t="s">
        <v>64</v>
      </c>
    </row>
    <row r="72" spans="1:1">
      <c r="A72" s="2" t="s">
        <v>65</v>
      </c>
    </row>
    <row r="73" spans="1:1">
      <c r="A73" s="2" t="s">
        <v>66</v>
      </c>
    </row>
    <row r="74" spans="1:1">
      <c r="A74" s="2" t="s">
        <v>67</v>
      </c>
    </row>
    <row r="75" spans="1:1">
      <c r="A75" s="2" t="s">
        <v>68</v>
      </c>
    </row>
    <row r="76" spans="1:1">
      <c r="A76" s="2" t="s">
        <v>69</v>
      </c>
    </row>
    <row r="77" spans="1:1">
      <c r="A77" s="2" t="s">
        <v>70</v>
      </c>
    </row>
    <row r="78" spans="1:1">
      <c r="A78" s="2" t="s">
        <v>71</v>
      </c>
    </row>
    <row r="79" spans="1:1">
      <c r="A79" s="2" t="s">
        <v>72</v>
      </c>
    </row>
    <row r="80" spans="1:1">
      <c r="A80" s="2" t="s">
        <v>73</v>
      </c>
    </row>
    <row r="81" spans="1:77">
      <c r="A81" s="2" t="s">
        <v>74</v>
      </c>
    </row>
    <row r="82" spans="1:77">
      <c r="A82" s="2" t="s">
        <v>75</v>
      </c>
    </row>
    <row r="83" spans="1:77">
      <c r="A83" s="2" t="s">
        <v>76</v>
      </c>
    </row>
    <row r="84" spans="1:77">
      <c r="A84" s="2" t="s">
        <v>77</v>
      </c>
    </row>
    <row r="88" spans="1:77">
      <c r="A88" s="2" t="s">
        <v>79</v>
      </c>
      <c r="B88" s="2" t="s">
        <v>80</v>
      </c>
      <c r="C88" s="2" t="s">
        <v>81</v>
      </c>
      <c r="D88" s="2" t="s">
        <v>82</v>
      </c>
      <c r="E88" s="2" t="s">
        <v>83</v>
      </c>
      <c r="F88" s="4" t="s">
        <v>84</v>
      </c>
      <c r="G88" s="4" t="s">
        <v>85</v>
      </c>
      <c r="H88" s="4" t="s">
        <v>86</v>
      </c>
      <c r="I88" s="4" t="s">
        <v>87</v>
      </c>
      <c r="J88" s="4" t="s">
        <v>88</v>
      </c>
      <c r="K88" s="4" t="s">
        <v>89</v>
      </c>
      <c r="L88" s="4" t="s">
        <v>90</v>
      </c>
      <c r="M88" s="4" t="s">
        <v>91</v>
      </c>
      <c r="N88" s="4" t="s">
        <v>92</v>
      </c>
      <c r="O88" s="4" t="s">
        <v>93</v>
      </c>
      <c r="P88" s="4" t="s">
        <v>94</v>
      </c>
      <c r="Q88" s="4" t="s">
        <v>95</v>
      </c>
      <c r="R88" s="4" t="s">
        <v>96</v>
      </c>
      <c r="S88" s="4" t="s">
        <v>97</v>
      </c>
      <c r="T88" s="4" t="s">
        <v>98</v>
      </c>
      <c r="U88" s="4" t="s">
        <v>99</v>
      </c>
      <c r="V88" s="4" t="s">
        <v>100</v>
      </c>
      <c r="W88" s="4" t="s">
        <v>101</v>
      </c>
      <c r="X88" s="4" t="s">
        <v>102</v>
      </c>
      <c r="Y88" s="4" t="s">
        <v>103</v>
      </c>
      <c r="Z88" s="4" t="s">
        <v>104</v>
      </c>
      <c r="AA88" s="4" t="s">
        <v>105</v>
      </c>
      <c r="AB88" s="4" t="s">
        <v>106</v>
      </c>
      <c r="AC88" s="4" t="s">
        <v>107</v>
      </c>
      <c r="AD88" s="4" t="s">
        <v>108</v>
      </c>
      <c r="AE88" s="4" t="s">
        <v>109</v>
      </c>
      <c r="AF88" s="4" t="s">
        <v>110</v>
      </c>
      <c r="AG88" s="4" t="s">
        <v>111</v>
      </c>
      <c r="AH88" s="4" t="s">
        <v>112</v>
      </c>
      <c r="AI88" s="4" t="s">
        <v>113</v>
      </c>
      <c r="AJ88" s="4" t="s">
        <v>114</v>
      </c>
      <c r="AK88" s="4" t="s">
        <v>115</v>
      </c>
      <c r="AL88" s="4" t="s">
        <v>116</v>
      </c>
      <c r="AM88" s="4" t="s">
        <v>117</v>
      </c>
      <c r="AN88" s="4" t="s">
        <v>118</v>
      </c>
      <c r="AO88" s="4" t="s">
        <v>119</v>
      </c>
      <c r="AP88" s="4" t="s">
        <v>120</v>
      </c>
      <c r="AQ88" s="4" t="s">
        <v>121</v>
      </c>
      <c r="AR88" s="4" t="s">
        <v>122</v>
      </c>
      <c r="AS88" s="4" t="s">
        <v>123</v>
      </c>
      <c r="AT88" s="4" t="s">
        <v>124</v>
      </c>
      <c r="AU88" s="4" t="s">
        <v>125</v>
      </c>
      <c r="AV88" s="4" t="s">
        <v>126</v>
      </c>
      <c r="AW88" s="4" t="s">
        <v>127</v>
      </c>
      <c r="AX88" s="4" t="s">
        <v>128</v>
      </c>
      <c r="AY88" s="4" t="s">
        <v>129</v>
      </c>
      <c r="AZ88" s="4" t="s">
        <v>130</v>
      </c>
      <c r="BA88" s="4" t="s">
        <v>131</v>
      </c>
      <c r="BB88" s="4" t="s">
        <v>132</v>
      </c>
      <c r="BC88" s="4" t="s">
        <v>133</v>
      </c>
      <c r="BD88" s="4" t="s">
        <v>134</v>
      </c>
      <c r="BE88" s="4" t="s">
        <v>135</v>
      </c>
      <c r="BF88" s="4" t="s">
        <v>136</v>
      </c>
      <c r="BG88" s="4" t="s">
        <v>137</v>
      </c>
      <c r="BH88" s="4" t="s">
        <v>138</v>
      </c>
      <c r="BI88" s="4" t="s">
        <v>139</v>
      </c>
      <c r="BJ88" s="4" t="s">
        <v>140</v>
      </c>
      <c r="BK88" s="4" t="s">
        <v>141</v>
      </c>
      <c r="BL88" s="4" t="s">
        <v>142</v>
      </c>
      <c r="BM88" s="4" t="s">
        <v>143</v>
      </c>
      <c r="BN88" s="4" t="s">
        <v>144</v>
      </c>
      <c r="BO88" s="4" t="s">
        <v>145</v>
      </c>
      <c r="BP88" s="4" t="s">
        <v>146</v>
      </c>
      <c r="BQ88" s="4" t="s">
        <v>147</v>
      </c>
      <c r="BR88" s="4" t="s">
        <v>148</v>
      </c>
      <c r="BS88" s="4" t="s">
        <v>149</v>
      </c>
      <c r="BT88" s="4" t="s">
        <v>150</v>
      </c>
      <c r="BU88" s="4" t="s">
        <v>151</v>
      </c>
      <c r="BV88" s="4" t="s">
        <v>152</v>
      </c>
      <c r="BW88" s="4" t="s">
        <v>153</v>
      </c>
      <c r="BX88" s="4" t="s">
        <v>154</v>
      </c>
      <c r="BY88" s="4" t="s">
        <v>155</v>
      </c>
    </row>
    <row r="89" spans="1:77">
      <c r="A89" s="2" t="s">
        <v>242</v>
      </c>
      <c r="B89" s="2" t="s">
        <v>157</v>
      </c>
      <c r="C89" s="2" t="s">
        <v>158</v>
      </c>
      <c r="D89" s="2" t="s">
        <v>159</v>
      </c>
      <c r="E89" s="2" t="s">
        <v>160</v>
      </c>
      <c r="F89" s="4" t="s">
        <v>161</v>
      </c>
      <c r="G89" s="4" t="s">
        <v>162</v>
      </c>
      <c r="H89" s="4" t="s">
        <v>163</v>
      </c>
      <c r="I89" s="4" t="s">
        <v>164</v>
      </c>
      <c r="J89" s="4" t="s">
        <v>165</v>
      </c>
      <c r="K89" s="4" t="s">
        <v>166</v>
      </c>
      <c r="L89" s="4" t="s">
        <v>167</v>
      </c>
      <c r="M89" s="4" t="s">
        <v>168</v>
      </c>
      <c r="N89" s="4" t="s">
        <v>169</v>
      </c>
      <c r="O89" s="4" t="s">
        <v>170</v>
      </c>
      <c r="P89" s="4" t="s">
        <v>171</v>
      </c>
      <c r="Q89" s="4" t="s">
        <v>172</v>
      </c>
      <c r="R89" s="4" t="s">
        <v>173</v>
      </c>
      <c r="S89" s="4" t="s">
        <v>174</v>
      </c>
      <c r="T89" s="4" t="s">
        <v>175</v>
      </c>
      <c r="U89" s="4" t="s">
        <v>176</v>
      </c>
      <c r="V89" s="4" t="s">
        <v>177</v>
      </c>
      <c r="W89" s="4" t="s">
        <v>178</v>
      </c>
      <c r="X89" s="4" t="s">
        <v>179</v>
      </c>
      <c r="Y89" s="4" t="s">
        <v>180</v>
      </c>
      <c r="Z89" s="4" t="s">
        <v>181</v>
      </c>
      <c r="AA89" s="4" t="s">
        <v>182</v>
      </c>
      <c r="AB89" s="4" t="s">
        <v>183</v>
      </c>
      <c r="AC89" s="4" t="s">
        <v>184</v>
      </c>
      <c r="AD89" s="4" t="s">
        <v>185</v>
      </c>
      <c r="AE89" s="4" t="s">
        <v>186</v>
      </c>
      <c r="AF89" s="4" t="s">
        <v>187</v>
      </c>
      <c r="AG89" s="4" t="s">
        <v>188</v>
      </c>
      <c r="AH89" s="4" t="s">
        <v>189</v>
      </c>
      <c r="AI89" s="4" t="s">
        <v>190</v>
      </c>
      <c r="AJ89" s="4" t="s">
        <v>191</v>
      </c>
      <c r="AK89" s="4" t="s">
        <v>192</v>
      </c>
      <c r="AL89" s="4" t="s">
        <v>193</v>
      </c>
      <c r="AM89" s="4" t="s">
        <v>194</v>
      </c>
      <c r="AN89" s="4" t="s">
        <v>195</v>
      </c>
      <c r="AO89" s="4" t="s">
        <v>196</v>
      </c>
      <c r="AP89" s="4" t="s">
        <v>197</v>
      </c>
      <c r="AQ89" s="4" t="s">
        <v>198</v>
      </c>
      <c r="AR89" s="4" t="s">
        <v>199</v>
      </c>
      <c r="AS89" s="4" t="s">
        <v>200</v>
      </c>
      <c r="AT89" s="4" t="s">
        <v>201</v>
      </c>
      <c r="AU89" s="4" t="s">
        <v>202</v>
      </c>
      <c r="AV89" s="4" t="s">
        <v>203</v>
      </c>
      <c r="AW89" s="4" t="s">
        <v>204</v>
      </c>
      <c r="AX89" s="4" t="s">
        <v>205</v>
      </c>
      <c r="AY89" s="4" t="s">
        <v>206</v>
      </c>
      <c r="AZ89" s="4" t="s">
        <v>207</v>
      </c>
      <c r="BA89" s="4" t="s">
        <v>208</v>
      </c>
      <c r="BB89" s="4" t="s">
        <v>209</v>
      </c>
      <c r="BC89" s="4" t="s">
        <v>210</v>
      </c>
      <c r="BD89" s="4" t="s">
        <v>211</v>
      </c>
      <c r="BE89" s="4" t="s">
        <v>212</v>
      </c>
      <c r="BF89" s="4" t="s">
        <v>213</v>
      </c>
      <c r="BG89" s="4" t="s">
        <v>214</v>
      </c>
      <c r="BH89" s="4" t="s">
        <v>215</v>
      </c>
      <c r="BI89" s="4" t="s">
        <v>216</v>
      </c>
      <c r="BJ89" s="4" t="s">
        <v>217</v>
      </c>
      <c r="BK89" s="4" t="s">
        <v>218</v>
      </c>
      <c r="BL89" s="4" t="s">
        <v>219</v>
      </c>
      <c r="BM89" s="4" t="s">
        <v>220</v>
      </c>
      <c r="BN89" s="4" t="s">
        <v>221</v>
      </c>
      <c r="BO89" s="4" t="s">
        <v>222</v>
      </c>
      <c r="BP89" s="4" t="s">
        <v>223</v>
      </c>
      <c r="BQ89" s="4" t="s">
        <v>224</v>
      </c>
      <c r="BR89" s="4" t="s">
        <v>225</v>
      </c>
      <c r="BS89" s="4" t="s">
        <v>226</v>
      </c>
      <c r="BT89" s="4" t="s">
        <v>227</v>
      </c>
      <c r="BU89" s="4" t="s">
        <v>228</v>
      </c>
      <c r="BV89" s="4" t="s">
        <v>229</v>
      </c>
      <c r="BW89" s="4" t="s">
        <v>230</v>
      </c>
      <c r="BX89" s="4" t="s">
        <v>231</v>
      </c>
      <c r="BY89" s="4" t="s">
        <v>232</v>
      </c>
    </row>
    <row r="90" spans="1:77">
      <c r="A90" s="2" t="s">
        <v>234</v>
      </c>
      <c r="B90" s="2" t="s">
        <v>235</v>
      </c>
      <c r="C90" s="2" t="s">
        <v>235</v>
      </c>
      <c r="D90" s="2" t="s">
        <v>235</v>
      </c>
      <c r="E90" s="2" t="s">
        <v>235</v>
      </c>
      <c r="F90" s="4" t="s">
        <v>236</v>
      </c>
      <c r="G90" s="4" t="s">
        <v>236</v>
      </c>
      <c r="H90" s="4" t="s">
        <v>236</v>
      </c>
      <c r="I90" s="4" t="s">
        <v>236</v>
      </c>
      <c r="J90" s="4" t="s">
        <v>236</v>
      </c>
      <c r="K90" s="4" t="s">
        <v>236</v>
      </c>
      <c r="L90" s="4" t="s">
        <v>236</v>
      </c>
      <c r="M90" s="4" t="s">
        <v>236</v>
      </c>
      <c r="N90" s="4" t="s">
        <v>236</v>
      </c>
      <c r="O90" s="4" t="s">
        <v>236</v>
      </c>
      <c r="P90" s="4" t="s">
        <v>236</v>
      </c>
      <c r="Q90" s="4" t="s">
        <v>236</v>
      </c>
      <c r="R90" s="4" t="s">
        <v>236</v>
      </c>
      <c r="S90" s="4" t="s">
        <v>236</v>
      </c>
      <c r="T90" s="4" t="s">
        <v>236</v>
      </c>
      <c r="U90" s="4" t="s">
        <v>236</v>
      </c>
      <c r="V90" s="4" t="s">
        <v>236</v>
      </c>
      <c r="W90" s="4" t="s">
        <v>236</v>
      </c>
      <c r="X90" s="4" t="s">
        <v>236</v>
      </c>
      <c r="Y90" s="4" t="s">
        <v>236</v>
      </c>
      <c r="Z90" s="4" t="s">
        <v>236</v>
      </c>
      <c r="AA90" s="4" t="s">
        <v>236</v>
      </c>
      <c r="AB90" s="4" t="s">
        <v>236</v>
      </c>
      <c r="AC90" s="4" t="s">
        <v>236</v>
      </c>
      <c r="AD90" s="4" t="s">
        <v>236</v>
      </c>
      <c r="AE90" s="4" t="s">
        <v>236</v>
      </c>
      <c r="AF90" s="4" t="s">
        <v>236</v>
      </c>
      <c r="AG90" s="4" t="s">
        <v>236</v>
      </c>
      <c r="AH90" s="4" t="s">
        <v>236</v>
      </c>
      <c r="AI90" s="4" t="s">
        <v>236</v>
      </c>
      <c r="AJ90" s="4" t="s">
        <v>236</v>
      </c>
      <c r="AK90" s="4" t="s">
        <v>236</v>
      </c>
      <c r="AL90" s="4" t="s">
        <v>236</v>
      </c>
      <c r="AM90" s="4" t="s">
        <v>236</v>
      </c>
      <c r="AN90" s="4" t="s">
        <v>236</v>
      </c>
      <c r="AO90" s="4" t="s">
        <v>236</v>
      </c>
      <c r="AP90" s="4" t="s">
        <v>236</v>
      </c>
      <c r="AQ90" s="4" t="s">
        <v>236</v>
      </c>
      <c r="AR90" s="4" t="s">
        <v>236</v>
      </c>
      <c r="AS90" s="4" t="s">
        <v>236</v>
      </c>
      <c r="AT90" s="4" t="s">
        <v>236</v>
      </c>
      <c r="AU90" s="4" t="s">
        <v>236</v>
      </c>
      <c r="AV90" s="4" t="s">
        <v>236</v>
      </c>
      <c r="AW90" s="4" t="s">
        <v>236</v>
      </c>
      <c r="AX90" s="4" t="s">
        <v>236</v>
      </c>
      <c r="AY90" s="4" t="s">
        <v>236</v>
      </c>
      <c r="AZ90" s="4" t="s">
        <v>236</v>
      </c>
      <c r="BA90" s="4" t="s">
        <v>236</v>
      </c>
      <c r="BB90" s="4" t="s">
        <v>236</v>
      </c>
      <c r="BC90" s="4" t="s">
        <v>236</v>
      </c>
      <c r="BD90" s="4" t="s">
        <v>236</v>
      </c>
      <c r="BE90" s="4" t="s">
        <v>236</v>
      </c>
      <c r="BF90" s="4" t="s">
        <v>236</v>
      </c>
      <c r="BG90" s="4" t="s">
        <v>236</v>
      </c>
      <c r="BH90" s="4" t="s">
        <v>236</v>
      </c>
      <c r="BI90" s="4" t="s">
        <v>236</v>
      </c>
      <c r="BJ90" s="4" t="s">
        <v>236</v>
      </c>
      <c r="BK90" s="4" t="s">
        <v>236</v>
      </c>
      <c r="BL90" s="4" t="s">
        <v>236</v>
      </c>
      <c r="BM90" s="4" t="s">
        <v>236</v>
      </c>
      <c r="BN90" s="4" t="s">
        <v>236</v>
      </c>
      <c r="BO90" s="4" t="s">
        <v>236</v>
      </c>
      <c r="BP90" s="4" t="s">
        <v>236</v>
      </c>
      <c r="BQ90" s="4" t="s">
        <v>236</v>
      </c>
      <c r="BR90" s="4" t="s">
        <v>236</v>
      </c>
      <c r="BS90" s="4" t="s">
        <v>236</v>
      </c>
      <c r="BT90" s="4" t="s">
        <v>236</v>
      </c>
      <c r="BU90" s="4" t="s">
        <v>236</v>
      </c>
      <c r="BV90" s="4" t="s">
        <v>236</v>
      </c>
      <c r="BW90" s="4" t="s">
        <v>236</v>
      </c>
      <c r="BX90" s="4" t="s">
        <v>236</v>
      </c>
      <c r="BY90" s="4" t="s">
        <v>236</v>
      </c>
    </row>
    <row r="92" spans="1:77">
      <c r="A92" s="2">
        <v>0.17499999999999999</v>
      </c>
      <c r="B92" s="2">
        <v>8.7267190000000008E-3</v>
      </c>
      <c r="C92" s="2">
        <v>-4.0781310000000001E-2</v>
      </c>
      <c r="D92" s="2">
        <v>4.2056869999999998E-4</v>
      </c>
      <c r="E92" s="2">
        <v>7.4323159999999996E-3</v>
      </c>
      <c r="F92" s="4">
        <v>3088.4349999999999</v>
      </c>
      <c r="G92" s="4">
        <v>2740.136</v>
      </c>
      <c r="H92" s="4">
        <v>2872.1089999999999</v>
      </c>
      <c r="I92" s="4">
        <v>2443.5369999999998</v>
      </c>
      <c r="J92" s="4">
        <v>3073.4690000000001</v>
      </c>
      <c r="K92" s="4">
        <v>3255.7820000000002</v>
      </c>
      <c r="L92" s="4">
        <v>2896.5990000000002</v>
      </c>
      <c r="M92" s="4">
        <v>2821.7689999999998</v>
      </c>
      <c r="N92" s="4">
        <v>3240.8159999999998</v>
      </c>
      <c r="O92" s="4">
        <v>2089.7959999999998</v>
      </c>
      <c r="P92" s="4">
        <v>2146.9389999999999</v>
      </c>
      <c r="Q92" s="4">
        <v>-44580.95</v>
      </c>
      <c r="R92" s="4">
        <v>2663.9459999999999</v>
      </c>
      <c r="S92" s="4">
        <v>2574.15</v>
      </c>
      <c r="T92" s="4">
        <v>-44580.95</v>
      </c>
      <c r="U92" s="4">
        <v>2561.9050000000002</v>
      </c>
      <c r="V92" s="4">
        <v>2519.7280000000001</v>
      </c>
      <c r="W92" s="4">
        <v>1976.8710000000001</v>
      </c>
      <c r="X92" s="4">
        <v>1979.5920000000001</v>
      </c>
      <c r="Y92" s="4">
        <v>2934.694</v>
      </c>
      <c r="Z92" s="4">
        <v>2140.136</v>
      </c>
      <c r="AA92" s="4">
        <v>2450.34</v>
      </c>
      <c r="AB92" s="4">
        <v>2458.5030000000002</v>
      </c>
      <c r="AC92" s="4">
        <v>1878.912</v>
      </c>
      <c r="AD92" s="4">
        <v>2575.5100000000002</v>
      </c>
      <c r="AE92" s="4">
        <v>2866.6669999999999</v>
      </c>
      <c r="AF92" s="4">
        <v>3389.116</v>
      </c>
      <c r="AG92" s="4">
        <v>2821.7689999999998</v>
      </c>
      <c r="AH92" s="4">
        <v>2556.4630000000002</v>
      </c>
      <c r="AI92" s="4">
        <v>2262.585</v>
      </c>
      <c r="AJ92" s="4">
        <v>2733.3330000000001</v>
      </c>
      <c r="AK92" s="4">
        <v>2089.7959999999998</v>
      </c>
      <c r="AL92" s="4">
        <v>2172.7890000000002</v>
      </c>
      <c r="AM92" s="4">
        <v>2160.5439999999999</v>
      </c>
      <c r="AN92" s="4">
        <v>1443.537</v>
      </c>
      <c r="AO92" s="4">
        <v>2689.7959999999998</v>
      </c>
      <c r="AP92" s="4">
        <v>2646.259</v>
      </c>
      <c r="AQ92" s="4">
        <v>2470.748</v>
      </c>
      <c r="AR92" s="4">
        <v>2429.9319999999998</v>
      </c>
      <c r="AS92" s="4">
        <v>2429.9319999999998</v>
      </c>
      <c r="AT92" s="4">
        <v>2752.3809999999999</v>
      </c>
      <c r="AU92" s="4">
        <v>2121.0880000000002</v>
      </c>
      <c r="AV92" s="4">
        <v>1610.884</v>
      </c>
      <c r="AW92" s="4">
        <v>2457.143</v>
      </c>
      <c r="AX92" s="4">
        <v>2028.5709999999999</v>
      </c>
      <c r="AY92" s="4">
        <v>2903.4009999999998</v>
      </c>
      <c r="AZ92" s="4">
        <v>1688.4349999999999</v>
      </c>
      <c r="BA92" s="4">
        <v>1730.6120000000001</v>
      </c>
      <c r="BB92" s="4">
        <v>2372.7890000000002</v>
      </c>
      <c r="BC92" s="4">
        <v>2503.4009999999998</v>
      </c>
      <c r="BD92" s="4">
        <v>2390.4760000000001</v>
      </c>
      <c r="BE92" s="4">
        <v>2648.98</v>
      </c>
      <c r="BF92" s="4">
        <v>2609.5239999999999</v>
      </c>
      <c r="BG92" s="4">
        <v>2061.2240000000002</v>
      </c>
      <c r="BH92" s="4">
        <v>1861.2239999999999</v>
      </c>
      <c r="BI92" s="4">
        <v>2348.299</v>
      </c>
      <c r="BJ92" s="4">
        <v>2027.211</v>
      </c>
      <c r="BK92" s="4">
        <v>2185.0340000000001</v>
      </c>
      <c r="BL92" s="4">
        <v>2220.4079999999999</v>
      </c>
      <c r="BM92" s="4">
        <v>2164.6260000000002</v>
      </c>
      <c r="BN92" s="4">
        <v>1534.694</v>
      </c>
      <c r="BO92" s="4">
        <v>-44580.95</v>
      </c>
      <c r="BP92" s="4">
        <v>3556.4630000000002</v>
      </c>
      <c r="BQ92" s="4">
        <v>-44580.95</v>
      </c>
      <c r="BR92" s="4">
        <v>11684.35</v>
      </c>
      <c r="BS92" s="4">
        <v>-44580.95</v>
      </c>
      <c r="BT92" s="4">
        <v>2515.6460000000002</v>
      </c>
      <c r="BU92" s="4">
        <v>2474.83</v>
      </c>
      <c r="BV92" s="4">
        <v>2496.5990000000002</v>
      </c>
      <c r="BW92" s="4">
        <v>2383.6729999999998</v>
      </c>
      <c r="BX92" s="4">
        <v>2642.1770000000001</v>
      </c>
      <c r="BY92" s="4">
        <v>-13.60544</v>
      </c>
    </row>
    <row r="93" spans="1:77">
      <c r="A93" s="2">
        <v>1.0009999999999999</v>
      </c>
      <c r="B93" s="2">
        <v>1.608033E-2</v>
      </c>
      <c r="C93" s="2">
        <v>-3.4289689999999998E-2</v>
      </c>
      <c r="D93" s="2">
        <v>1.724658E-3</v>
      </c>
      <c r="E93" s="2">
        <v>7.2359540000000002E-3</v>
      </c>
      <c r="F93" s="4">
        <v>3102.0410000000002</v>
      </c>
      <c r="G93" s="4">
        <v>2751.02</v>
      </c>
      <c r="H93" s="4">
        <v>2882.9929999999999</v>
      </c>
      <c r="I93" s="4">
        <v>2457.143</v>
      </c>
      <c r="J93" s="4">
        <v>3082.9929999999999</v>
      </c>
      <c r="K93" s="4">
        <v>3261.2240000000002</v>
      </c>
      <c r="L93" s="4">
        <v>2895.2379999999998</v>
      </c>
      <c r="M93" s="4">
        <v>2819.0479999999998</v>
      </c>
      <c r="N93" s="4">
        <v>3257.143</v>
      </c>
      <c r="O93" s="4">
        <v>2096.5990000000002</v>
      </c>
      <c r="P93" s="4">
        <v>2151.02</v>
      </c>
      <c r="Q93" s="4">
        <v>-44580.95</v>
      </c>
      <c r="R93" s="4">
        <v>2666.6669999999999</v>
      </c>
      <c r="S93" s="4">
        <v>2572.7890000000002</v>
      </c>
      <c r="T93" s="4">
        <v>-44580.95</v>
      </c>
      <c r="U93" s="4">
        <v>2559.1840000000002</v>
      </c>
      <c r="V93" s="4">
        <v>2523.81</v>
      </c>
      <c r="W93" s="4">
        <v>1982.3130000000001</v>
      </c>
      <c r="X93" s="4">
        <v>1989.116</v>
      </c>
      <c r="Y93" s="4">
        <v>2941.4969999999998</v>
      </c>
      <c r="Z93" s="4">
        <v>2164.6260000000002</v>
      </c>
      <c r="AA93" s="4">
        <v>2457.143</v>
      </c>
      <c r="AB93" s="4">
        <v>2465.306</v>
      </c>
      <c r="AC93" s="4">
        <v>1889.796</v>
      </c>
      <c r="AD93" s="4">
        <v>2579.5920000000001</v>
      </c>
      <c r="AE93" s="4">
        <v>2872.1089999999999</v>
      </c>
      <c r="AF93" s="4">
        <v>3386.395</v>
      </c>
      <c r="AG93" s="4">
        <v>2821.7689999999998</v>
      </c>
      <c r="AH93" s="4">
        <v>2556.4630000000002</v>
      </c>
      <c r="AI93" s="4">
        <v>2263.9459999999999</v>
      </c>
      <c r="AJ93" s="4">
        <v>2733.3330000000001</v>
      </c>
      <c r="AK93" s="4">
        <v>2088.4349999999999</v>
      </c>
      <c r="AL93" s="4">
        <v>2172.7890000000002</v>
      </c>
      <c r="AM93" s="4">
        <v>2161.9050000000002</v>
      </c>
      <c r="AN93" s="4">
        <v>1446.259</v>
      </c>
      <c r="AO93" s="4">
        <v>2692.5169999999998</v>
      </c>
      <c r="AP93" s="4">
        <v>2648.98</v>
      </c>
      <c r="AQ93" s="4">
        <v>2473.4690000000001</v>
      </c>
      <c r="AR93" s="4">
        <v>2432.6529999999998</v>
      </c>
      <c r="AS93" s="4">
        <v>2431.2930000000001</v>
      </c>
      <c r="AT93" s="4">
        <v>2753.741</v>
      </c>
      <c r="AU93" s="4">
        <v>2121.0880000000002</v>
      </c>
      <c r="AV93" s="4">
        <v>1628.5709999999999</v>
      </c>
      <c r="AW93" s="4">
        <v>2474.83</v>
      </c>
      <c r="AX93" s="4">
        <v>2054.422</v>
      </c>
      <c r="AY93" s="4">
        <v>2902.0410000000002</v>
      </c>
      <c r="AZ93" s="4">
        <v>1684.354</v>
      </c>
      <c r="BA93" s="4">
        <v>1733.3330000000001</v>
      </c>
      <c r="BB93" s="4">
        <v>2372.7890000000002</v>
      </c>
      <c r="BC93" s="4">
        <v>2502.0410000000002</v>
      </c>
      <c r="BD93" s="4">
        <v>2394.558</v>
      </c>
      <c r="BE93" s="4">
        <v>2654.422</v>
      </c>
      <c r="BF93" s="4">
        <v>2610.884</v>
      </c>
      <c r="BG93" s="4">
        <v>2066.6669999999999</v>
      </c>
      <c r="BH93" s="4">
        <v>1862.585</v>
      </c>
      <c r="BI93" s="4">
        <v>2345.578</v>
      </c>
      <c r="BJ93" s="4">
        <v>2028.5709999999999</v>
      </c>
      <c r="BK93" s="4">
        <v>2190.4760000000001</v>
      </c>
      <c r="BL93" s="4">
        <v>2224.4899999999998</v>
      </c>
      <c r="BM93" s="4">
        <v>2167.3470000000002</v>
      </c>
      <c r="BN93" s="4">
        <v>1538.7760000000001</v>
      </c>
      <c r="BO93" s="4">
        <v>-44580.95</v>
      </c>
      <c r="BP93" s="4">
        <v>3559.1840000000002</v>
      </c>
      <c r="BQ93" s="4">
        <v>-44580.95</v>
      </c>
      <c r="BR93" s="4">
        <v>10987.76</v>
      </c>
      <c r="BS93" s="4">
        <v>-44580.95</v>
      </c>
      <c r="BT93" s="4">
        <v>2515.6460000000002</v>
      </c>
      <c r="BU93" s="4">
        <v>2472.1089999999999</v>
      </c>
      <c r="BV93" s="4">
        <v>2496.5990000000002</v>
      </c>
      <c r="BW93" s="4">
        <v>2375.5100000000002</v>
      </c>
      <c r="BX93" s="4">
        <v>2644.8980000000001</v>
      </c>
      <c r="BY93" s="4">
        <v>-93.877549999999999</v>
      </c>
    </row>
    <row r="94" spans="1:77">
      <c r="A94" s="2">
        <v>2.4710000000000001</v>
      </c>
      <c r="B94" s="2">
        <v>3.046217E-2</v>
      </c>
      <c r="C94" s="2">
        <v>-2.1968850000000002E-2</v>
      </c>
      <c r="D94" s="2">
        <v>4.4632450000000002E-3</v>
      </c>
      <c r="E94" s="2">
        <v>6.7777749999999998E-3</v>
      </c>
      <c r="F94" s="4">
        <v>3129.252</v>
      </c>
      <c r="G94" s="4">
        <v>2779.5920000000001</v>
      </c>
      <c r="H94" s="4">
        <v>2907.4830000000002</v>
      </c>
      <c r="I94" s="4">
        <v>2480.2719999999999</v>
      </c>
      <c r="J94" s="4">
        <v>3078.9119999999998</v>
      </c>
      <c r="K94" s="4">
        <v>3266.6669999999999</v>
      </c>
      <c r="L94" s="4">
        <v>2897.9589999999998</v>
      </c>
      <c r="M94" s="4">
        <v>2821.7689999999998</v>
      </c>
      <c r="N94" s="4">
        <v>3280.2719999999999</v>
      </c>
      <c r="O94" s="4">
        <v>2114.2860000000001</v>
      </c>
      <c r="P94" s="4">
        <v>2160.5439999999999</v>
      </c>
      <c r="Q94" s="4">
        <v>-44580.95</v>
      </c>
      <c r="R94" s="4">
        <v>2669.3879999999999</v>
      </c>
      <c r="S94" s="4">
        <v>2579.5920000000001</v>
      </c>
      <c r="T94" s="4">
        <v>-44580.95</v>
      </c>
      <c r="U94" s="4">
        <v>2567.3470000000002</v>
      </c>
      <c r="V94" s="4">
        <v>2534.694</v>
      </c>
      <c r="W94" s="4">
        <v>1997.279</v>
      </c>
      <c r="X94" s="4">
        <v>2001.3610000000001</v>
      </c>
      <c r="Y94" s="4">
        <v>2952.3809999999999</v>
      </c>
      <c r="Z94" s="4">
        <v>2183.6729999999998</v>
      </c>
      <c r="AA94" s="4">
        <v>2468.027</v>
      </c>
      <c r="AB94" s="4">
        <v>2480.2719999999999</v>
      </c>
      <c r="AC94" s="4">
        <v>1907.4829999999999</v>
      </c>
      <c r="AD94" s="4">
        <v>2591.837</v>
      </c>
      <c r="AE94" s="4">
        <v>2885.7139999999999</v>
      </c>
      <c r="AF94" s="4">
        <v>3389.116</v>
      </c>
      <c r="AG94" s="4">
        <v>2821.7689999999998</v>
      </c>
      <c r="AH94" s="4">
        <v>2553.741</v>
      </c>
      <c r="AI94" s="4">
        <v>2259.864</v>
      </c>
      <c r="AJ94" s="4">
        <v>2733.3330000000001</v>
      </c>
      <c r="AK94" s="4">
        <v>2088.4349999999999</v>
      </c>
      <c r="AL94" s="4">
        <v>2175.5100000000002</v>
      </c>
      <c r="AM94" s="4">
        <v>2161.9050000000002</v>
      </c>
      <c r="AN94" s="4">
        <v>1451.701</v>
      </c>
      <c r="AO94" s="4">
        <v>2697.9589999999998</v>
      </c>
      <c r="AP94" s="4">
        <v>2657.143</v>
      </c>
      <c r="AQ94" s="4">
        <v>2482.9929999999999</v>
      </c>
      <c r="AR94" s="4">
        <v>2438.0949999999998</v>
      </c>
      <c r="AS94" s="4">
        <v>2435.3739999999998</v>
      </c>
      <c r="AT94" s="4">
        <v>2753.741</v>
      </c>
      <c r="AU94" s="4">
        <v>2121.0880000000002</v>
      </c>
      <c r="AV94" s="4">
        <v>1644.8979999999999</v>
      </c>
      <c r="AW94" s="4">
        <v>2507.4830000000002</v>
      </c>
      <c r="AX94" s="4">
        <v>2108.8440000000001</v>
      </c>
      <c r="AY94" s="4">
        <v>2893.8780000000002</v>
      </c>
      <c r="AZ94" s="4">
        <v>1685.7139999999999</v>
      </c>
      <c r="BA94" s="4">
        <v>1737.415</v>
      </c>
      <c r="BB94" s="4">
        <v>2372.7890000000002</v>
      </c>
      <c r="BC94" s="4">
        <v>2510.2040000000002</v>
      </c>
      <c r="BD94" s="4">
        <v>2413.605</v>
      </c>
      <c r="BE94" s="4">
        <v>2669.3879999999999</v>
      </c>
      <c r="BF94" s="4">
        <v>2609.5239999999999</v>
      </c>
      <c r="BG94" s="4">
        <v>2082.9929999999999</v>
      </c>
      <c r="BH94" s="4">
        <v>1878.912</v>
      </c>
      <c r="BI94" s="4">
        <v>2346.9389999999999</v>
      </c>
      <c r="BJ94" s="4">
        <v>2028.5709999999999</v>
      </c>
      <c r="BK94" s="4">
        <v>2204.0819999999999</v>
      </c>
      <c r="BL94" s="4">
        <v>2231.2930000000001</v>
      </c>
      <c r="BM94" s="4">
        <v>2170.0680000000002</v>
      </c>
      <c r="BN94" s="4">
        <v>1540.136</v>
      </c>
      <c r="BO94" s="4">
        <v>-44580.95</v>
      </c>
      <c r="BP94" s="4">
        <v>3567.3470000000002</v>
      </c>
      <c r="BQ94" s="4">
        <v>-44580.95</v>
      </c>
      <c r="BR94" s="4">
        <v>11414.97</v>
      </c>
      <c r="BS94" s="4">
        <v>-44580.95</v>
      </c>
      <c r="BT94" s="4">
        <v>2512.9250000000002</v>
      </c>
      <c r="BU94" s="4">
        <v>2470.748</v>
      </c>
      <c r="BV94" s="4">
        <v>2496.5990000000002</v>
      </c>
      <c r="BW94" s="4">
        <v>2393.1970000000001</v>
      </c>
      <c r="BX94" s="4">
        <v>2653.0610000000001</v>
      </c>
      <c r="BY94" s="4">
        <v>-236.7347</v>
      </c>
    </row>
    <row r="95" spans="1:77">
      <c r="A95" s="2">
        <v>5.0049999999999999</v>
      </c>
      <c r="B95" s="2">
        <v>4.9789800000000002E-2</v>
      </c>
      <c r="C95" s="2">
        <v>-4.878655E-3</v>
      </c>
      <c r="D95" s="2">
        <v>8.3103080000000006E-3</v>
      </c>
      <c r="E95" s="2">
        <v>7.1704999999999998E-3</v>
      </c>
      <c r="F95" s="4">
        <v>3180.9520000000002</v>
      </c>
      <c r="G95" s="4">
        <v>2834.0140000000001</v>
      </c>
      <c r="H95" s="4">
        <v>2944.2179999999998</v>
      </c>
      <c r="I95" s="4">
        <v>2515.6460000000002</v>
      </c>
      <c r="J95" s="4">
        <v>3081.6329999999998</v>
      </c>
      <c r="K95" s="4">
        <v>3276.19</v>
      </c>
      <c r="L95" s="4">
        <v>2903.4009999999998</v>
      </c>
      <c r="M95" s="4">
        <v>2823.1289999999999</v>
      </c>
      <c r="N95" s="4">
        <v>3295.2379999999998</v>
      </c>
      <c r="O95" s="4">
        <v>2121.0880000000002</v>
      </c>
      <c r="P95" s="4">
        <v>2165.9859999999999</v>
      </c>
      <c r="Q95" s="4">
        <v>-44580.95</v>
      </c>
      <c r="R95" s="4">
        <v>2669.3879999999999</v>
      </c>
      <c r="S95" s="4">
        <v>2582.3130000000001</v>
      </c>
      <c r="T95" s="4">
        <v>-44580.95</v>
      </c>
      <c r="U95" s="4">
        <v>2568.7069999999999</v>
      </c>
      <c r="V95" s="4">
        <v>2533.3330000000001</v>
      </c>
      <c r="W95" s="4">
        <v>2002.721</v>
      </c>
      <c r="X95" s="4">
        <v>2012.2449999999999</v>
      </c>
      <c r="Y95" s="4">
        <v>2963.2649999999999</v>
      </c>
      <c r="Z95" s="4">
        <v>2195.9180000000001</v>
      </c>
      <c r="AA95" s="4">
        <v>2481.6329999999998</v>
      </c>
      <c r="AB95" s="4">
        <v>2503.4009999999998</v>
      </c>
      <c r="AC95" s="4">
        <v>1923.81</v>
      </c>
      <c r="AD95" s="4">
        <v>2608.163</v>
      </c>
      <c r="AE95" s="4">
        <v>2904.7620000000002</v>
      </c>
      <c r="AF95" s="4">
        <v>3387.7550000000001</v>
      </c>
      <c r="AG95" s="4">
        <v>2819.0479999999998</v>
      </c>
      <c r="AH95" s="4">
        <v>2548.299</v>
      </c>
      <c r="AI95" s="4">
        <v>2255.7820000000002</v>
      </c>
      <c r="AJ95" s="4">
        <v>2725.17</v>
      </c>
      <c r="AK95" s="4">
        <v>2080.2719999999999</v>
      </c>
      <c r="AL95" s="4">
        <v>2172.7890000000002</v>
      </c>
      <c r="AM95" s="4">
        <v>2160.5439999999999</v>
      </c>
      <c r="AN95" s="4">
        <v>1455.7819999999999</v>
      </c>
      <c r="AO95" s="4">
        <v>2706.1219999999998</v>
      </c>
      <c r="AP95" s="4">
        <v>2661.2240000000002</v>
      </c>
      <c r="AQ95" s="4">
        <v>2492.5169999999998</v>
      </c>
      <c r="AR95" s="4">
        <v>2448.98</v>
      </c>
      <c r="AS95" s="4">
        <v>2440.8159999999998</v>
      </c>
      <c r="AT95" s="4">
        <v>2756.4630000000002</v>
      </c>
      <c r="AU95" s="4">
        <v>2123.81</v>
      </c>
      <c r="AV95" s="4">
        <v>1655.7819999999999</v>
      </c>
      <c r="AW95" s="4">
        <v>2523.81</v>
      </c>
      <c r="AX95" s="4">
        <v>2153.741</v>
      </c>
      <c r="AY95" s="4">
        <v>2921.0880000000002</v>
      </c>
      <c r="AZ95" s="4">
        <v>1681.633</v>
      </c>
      <c r="BA95" s="4">
        <v>1744.2180000000001</v>
      </c>
      <c r="BB95" s="4">
        <v>2374.15</v>
      </c>
      <c r="BC95" s="4">
        <v>2519.7280000000001</v>
      </c>
      <c r="BD95" s="4">
        <v>2434.0140000000001</v>
      </c>
      <c r="BE95" s="4">
        <v>2692.5169999999998</v>
      </c>
      <c r="BF95" s="4">
        <v>2609.5239999999999</v>
      </c>
      <c r="BG95" s="4">
        <v>2104.7620000000002</v>
      </c>
      <c r="BH95" s="4">
        <v>1869.3879999999999</v>
      </c>
      <c r="BI95" s="4">
        <v>2342.857</v>
      </c>
      <c r="BJ95" s="4">
        <v>2028.5709999999999</v>
      </c>
      <c r="BK95" s="4">
        <v>2216.3270000000002</v>
      </c>
      <c r="BL95" s="4">
        <v>2242.1770000000001</v>
      </c>
      <c r="BM95" s="4">
        <v>2175.5100000000002</v>
      </c>
      <c r="BN95" s="4">
        <v>1548.299</v>
      </c>
      <c r="BO95" s="4">
        <v>-44580.95</v>
      </c>
      <c r="BP95" s="4">
        <v>3578.2310000000002</v>
      </c>
      <c r="BQ95" s="4">
        <v>-44580.95</v>
      </c>
      <c r="BR95" s="4">
        <v>10053.06</v>
      </c>
      <c r="BS95" s="4">
        <v>-44580.95</v>
      </c>
      <c r="BT95" s="4">
        <v>2510.2040000000002</v>
      </c>
      <c r="BU95" s="4">
        <v>2468.027</v>
      </c>
      <c r="BV95" s="4">
        <v>2495.2379999999998</v>
      </c>
      <c r="BW95" s="4">
        <v>2420.4079999999999</v>
      </c>
      <c r="BX95" s="4">
        <v>2657.143</v>
      </c>
      <c r="BY95" s="4">
        <v>-481.6327</v>
      </c>
    </row>
    <row r="96" spans="1:77">
      <c r="A96" s="2">
        <v>9.9749999999999996</v>
      </c>
      <c r="B96" s="2">
        <v>8.5061109999999995E-2</v>
      </c>
      <c r="C96" s="2">
        <v>2.724826E-2</v>
      </c>
      <c r="D96" s="2">
        <v>1.4439530000000001E-2</v>
      </c>
      <c r="E96" s="2">
        <v>6.4505040000000001E-3</v>
      </c>
      <c r="F96" s="4">
        <v>3282.9929999999999</v>
      </c>
      <c r="G96" s="4">
        <v>2922.4490000000001</v>
      </c>
      <c r="H96" s="4">
        <v>3017.6869999999999</v>
      </c>
      <c r="I96" s="4">
        <v>2589.116</v>
      </c>
      <c r="J96" s="4">
        <v>3099.32</v>
      </c>
      <c r="K96" s="4">
        <v>3292.5169999999998</v>
      </c>
      <c r="L96" s="4">
        <v>2902.0410000000002</v>
      </c>
      <c r="M96" s="4">
        <v>2821.7689999999998</v>
      </c>
      <c r="N96" s="4">
        <v>3307.4830000000002</v>
      </c>
      <c r="O96" s="4">
        <v>2121.0880000000002</v>
      </c>
      <c r="P96" s="4">
        <v>2159.1840000000002</v>
      </c>
      <c r="Q96" s="4">
        <v>-44580.95</v>
      </c>
      <c r="R96" s="4">
        <v>2655.7820000000002</v>
      </c>
      <c r="S96" s="4">
        <v>2568.7069999999999</v>
      </c>
      <c r="T96" s="4">
        <v>-44580.95</v>
      </c>
      <c r="U96" s="4">
        <v>2559.1840000000002</v>
      </c>
      <c r="V96" s="4">
        <v>2527.8910000000001</v>
      </c>
      <c r="W96" s="4">
        <v>2001.3610000000001</v>
      </c>
      <c r="X96" s="4">
        <v>2016.327</v>
      </c>
      <c r="Y96" s="4">
        <v>2967.3470000000002</v>
      </c>
      <c r="Z96" s="4">
        <v>2213.605</v>
      </c>
      <c r="AA96" s="4">
        <v>2491.1559999999999</v>
      </c>
      <c r="AB96" s="4">
        <v>2515.6460000000002</v>
      </c>
      <c r="AC96" s="4">
        <v>1933.3330000000001</v>
      </c>
      <c r="AD96" s="4">
        <v>2614.9659999999999</v>
      </c>
      <c r="AE96" s="4">
        <v>2910.2040000000002</v>
      </c>
      <c r="AF96" s="4">
        <v>3387.7550000000001</v>
      </c>
      <c r="AG96" s="4">
        <v>2812.2449999999999</v>
      </c>
      <c r="AH96" s="4">
        <v>2538.7759999999998</v>
      </c>
      <c r="AI96" s="4">
        <v>2243.5369999999998</v>
      </c>
      <c r="AJ96" s="4">
        <v>2708.8440000000001</v>
      </c>
      <c r="AK96" s="4">
        <v>2066.6669999999999</v>
      </c>
      <c r="AL96" s="4">
        <v>2171.4290000000001</v>
      </c>
      <c r="AM96" s="4">
        <v>2153.741</v>
      </c>
      <c r="AN96" s="4">
        <v>1461.2239999999999</v>
      </c>
      <c r="AO96" s="4">
        <v>2715.6460000000002</v>
      </c>
      <c r="AP96" s="4">
        <v>2674.83</v>
      </c>
      <c r="AQ96" s="4">
        <v>2507.4830000000002</v>
      </c>
      <c r="AR96" s="4">
        <v>2462.585</v>
      </c>
      <c r="AS96" s="4">
        <v>2448.98</v>
      </c>
      <c r="AT96" s="4">
        <v>2763.2649999999999</v>
      </c>
      <c r="AU96" s="4">
        <v>2130.6120000000001</v>
      </c>
      <c r="AV96" s="4">
        <v>1668.027</v>
      </c>
      <c r="AW96" s="4">
        <v>2538.7759999999998</v>
      </c>
      <c r="AX96" s="4">
        <v>2187.7550000000001</v>
      </c>
      <c r="AY96" s="4">
        <v>2946.9389999999999</v>
      </c>
      <c r="AZ96" s="4">
        <v>1676.19</v>
      </c>
      <c r="BA96" s="4">
        <v>1748.299</v>
      </c>
      <c r="BB96" s="4">
        <v>2378.2310000000002</v>
      </c>
      <c r="BC96" s="4">
        <v>2531.973</v>
      </c>
      <c r="BD96" s="4">
        <v>2459.864</v>
      </c>
      <c r="BE96" s="4">
        <v>2721.0880000000002</v>
      </c>
      <c r="BF96" s="4">
        <v>2608.163</v>
      </c>
      <c r="BG96" s="4">
        <v>2127.8910000000001</v>
      </c>
      <c r="BH96" s="4">
        <v>1865.306</v>
      </c>
      <c r="BI96" s="4">
        <v>2340.136</v>
      </c>
      <c r="BJ96" s="4">
        <v>2028.5709999999999</v>
      </c>
      <c r="BK96" s="4">
        <v>2232.6529999999998</v>
      </c>
      <c r="BL96" s="4">
        <v>2255.7820000000002</v>
      </c>
      <c r="BM96" s="4">
        <v>2175.5100000000002</v>
      </c>
      <c r="BN96" s="4">
        <v>1555.1020000000001</v>
      </c>
      <c r="BO96" s="4">
        <v>-44580.95</v>
      </c>
      <c r="BP96" s="4">
        <v>3598.6390000000001</v>
      </c>
      <c r="BQ96" s="4">
        <v>-44580.95</v>
      </c>
      <c r="BR96" s="4">
        <v>9910.2039999999997</v>
      </c>
      <c r="BS96" s="4">
        <v>-44580.95</v>
      </c>
      <c r="BT96" s="4">
        <v>2504.7620000000002</v>
      </c>
      <c r="BU96" s="4">
        <v>2465.306</v>
      </c>
      <c r="BV96" s="4">
        <v>2492.5169999999998</v>
      </c>
      <c r="BW96" s="4">
        <v>2401.3609999999999</v>
      </c>
      <c r="BX96" s="4">
        <v>2668.027</v>
      </c>
      <c r="BY96" s="4">
        <v>-965.9864</v>
      </c>
    </row>
    <row r="97" spans="1:77">
      <c r="A97" s="2">
        <v>14.987</v>
      </c>
      <c r="B97" s="2">
        <v>0.1179897</v>
      </c>
      <c r="C97" s="2">
        <v>5.6924259999999997E-2</v>
      </c>
      <c r="D97" s="2">
        <v>1.9590679999999999E-2</v>
      </c>
      <c r="E97" s="2">
        <v>5.6650549999999996E-3</v>
      </c>
      <c r="F97" s="4">
        <v>3380.9520000000002</v>
      </c>
      <c r="G97" s="4">
        <v>3014.9659999999999</v>
      </c>
      <c r="H97" s="4">
        <v>3093.8780000000002</v>
      </c>
      <c r="I97" s="4">
        <v>2669.3879999999999</v>
      </c>
      <c r="J97" s="4">
        <v>3107.4830000000002</v>
      </c>
      <c r="K97" s="4">
        <v>3306.1219999999998</v>
      </c>
      <c r="L97" s="4">
        <v>2903.4009999999998</v>
      </c>
      <c r="M97" s="4">
        <v>2817.6869999999999</v>
      </c>
      <c r="N97" s="4">
        <v>3333.3330000000001</v>
      </c>
      <c r="O97" s="4">
        <v>2129.252</v>
      </c>
      <c r="P97" s="4">
        <v>2165.9859999999999</v>
      </c>
      <c r="Q97" s="4">
        <v>-44580.95</v>
      </c>
      <c r="R97" s="4">
        <v>2654.422</v>
      </c>
      <c r="S97" s="4">
        <v>2575.5100000000002</v>
      </c>
      <c r="T97" s="4">
        <v>-44580.95</v>
      </c>
      <c r="U97" s="4">
        <v>2560.5439999999999</v>
      </c>
      <c r="V97" s="4">
        <v>2533.3330000000001</v>
      </c>
      <c r="W97" s="4">
        <v>2008.163</v>
      </c>
      <c r="X97" s="4">
        <v>2025.85</v>
      </c>
      <c r="Y97" s="4">
        <v>2978.2310000000002</v>
      </c>
      <c r="Z97" s="4">
        <v>2234.0140000000001</v>
      </c>
      <c r="AA97" s="4">
        <v>2503.4009999999998</v>
      </c>
      <c r="AB97" s="4">
        <v>2530.6120000000001</v>
      </c>
      <c r="AC97" s="4">
        <v>1949.66</v>
      </c>
      <c r="AD97" s="4">
        <v>2625.85</v>
      </c>
      <c r="AE97" s="4">
        <v>2921.0880000000002</v>
      </c>
      <c r="AF97" s="4">
        <v>3385.0340000000001</v>
      </c>
      <c r="AG97" s="4">
        <v>2805.442</v>
      </c>
      <c r="AH97" s="4">
        <v>2529.252</v>
      </c>
      <c r="AI97" s="4">
        <v>2231.2930000000001</v>
      </c>
      <c r="AJ97" s="4">
        <v>2697.9589999999998</v>
      </c>
      <c r="AK97" s="4">
        <v>2058.5030000000002</v>
      </c>
      <c r="AL97" s="4">
        <v>2167.3470000000002</v>
      </c>
      <c r="AM97" s="4">
        <v>2152.3809999999999</v>
      </c>
      <c r="AN97" s="4">
        <v>1469.3879999999999</v>
      </c>
      <c r="AO97" s="4">
        <v>2727.8910000000001</v>
      </c>
      <c r="AP97" s="4">
        <v>2685.7139999999999</v>
      </c>
      <c r="AQ97" s="4">
        <v>2522.4490000000001</v>
      </c>
      <c r="AR97" s="4">
        <v>2473.4690000000001</v>
      </c>
      <c r="AS97" s="4">
        <v>2461.2240000000002</v>
      </c>
      <c r="AT97" s="4">
        <v>2767.3470000000002</v>
      </c>
      <c r="AU97" s="4">
        <v>2131.973</v>
      </c>
      <c r="AV97" s="4">
        <v>1684.354</v>
      </c>
      <c r="AW97" s="4">
        <v>2560.5439999999999</v>
      </c>
      <c r="AX97" s="4">
        <v>2223.1289999999999</v>
      </c>
      <c r="AY97" s="4">
        <v>2968.7069999999999</v>
      </c>
      <c r="AZ97" s="4">
        <v>1711.5650000000001</v>
      </c>
      <c r="BA97" s="4">
        <v>1757.8230000000001</v>
      </c>
      <c r="BB97" s="4">
        <v>2371.4290000000001</v>
      </c>
      <c r="BC97" s="4">
        <v>2538.7759999999998</v>
      </c>
      <c r="BD97" s="4">
        <v>2477.5509999999999</v>
      </c>
      <c r="BE97" s="4">
        <v>2744.2179999999998</v>
      </c>
      <c r="BF97" s="4">
        <v>2608.163</v>
      </c>
      <c r="BG97" s="4">
        <v>2149.66</v>
      </c>
      <c r="BH97" s="4">
        <v>1872.1089999999999</v>
      </c>
      <c r="BI97" s="4">
        <v>2340.136</v>
      </c>
      <c r="BJ97" s="4">
        <v>2027.211</v>
      </c>
      <c r="BK97" s="4">
        <v>2250.34</v>
      </c>
      <c r="BL97" s="4">
        <v>2265.306</v>
      </c>
      <c r="BM97" s="4">
        <v>2182.3130000000001</v>
      </c>
      <c r="BN97" s="4">
        <v>1564.626</v>
      </c>
      <c r="BO97" s="4">
        <v>-44580.95</v>
      </c>
      <c r="BP97" s="4">
        <v>3613.605</v>
      </c>
      <c r="BQ97" s="4">
        <v>-44580.95</v>
      </c>
      <c r="BR97" s="4">
        <v>10387.76</v>
      </c>
      <c r="BS97" s="4">
        <v>-44580.95</v>
      </c>
      <c r="BT97" s="4">
        <v>2499.3200000000002</v>
      </c>
      <c r="BU97" s="4">
        <v>2458.5030000000002</v>
      </c>
      <c r="BV97" s="4">
        <v>2492.5169999999998</v>
      </c>
      <c r="BW97" s="4">
        <v>2401.3609999999999</v>
      </c>
      <c r="BX97" s="4">
        <v>2676.19</v>
      </c>
      <c r="BY97" s="4">
        <v>-1448.98</v>
      </c>
    </row>
    <row r="98" spans="1:77">
      <c r="A98" s="2">
        <v>20.013000000000002</v>
      </c>
      <c r="B98" s="2">
        <v>0.15124360000000001</v>
      </c>
      <c r="C98" s="2">
        <v>8.6004090000000005E-2</v>
      </c>
      <c r="D98" s="2">
        <v>2.4807039999999999E-2</v>
      </c>
      <c r="E98" s="2">
        <v>5.2723300000000004E-3</v>
      </c>
      <c r="F98" s="4">
        <v>3482.9929999999999</v>
      </c>
      <c r="G98" s="4">
        <v>3107.4830000000002</v>
      </c>
      <c r="H98" s="4">
        <v>3176.8710000000001</v>
      </c>
      <c r="I98" s="4">
        <v>2752.3809999999999</v>
      </c>
      <c r="J98" s="4">
        <v>3115.6460000000002</v>
      </c>
      <c r="K98" s="4">
        <v>3326.5309999999999</v>
      </c>
      <c r="L98" s="4">
        <v>2906.1219999999998</v>
      </c>
      <c r="M98" s="4">
        <v>2821.7689999999998</v>
      </c>
      <c r="N98" s="4">
        <v>3363.2649999999999</v>
      </c>
      <c r="O98" s="4">
        <v>2138.7759999999998</v>
      </c>
      <c r="P98" s="4">
        <v>2174.15</v>
      </c>
      <c r="Q98" s="4">
        <v>-44580.95</v>
      </c>
      <c r="R98" s="4">
        <v>2663.9459999999999</v>
      </c>
      <c r="S98" s="4">
        <v>2586.395</v>
      </c>
      <c r="T98" s="4">
        <v>-44580.95</v>
      </c>
      <c r="U98" s="4">
        <v>2571.4290000000001</v>
      </c>
      <c r="V98" s="4">
        <v>2546.9389999999999</v>
      </c>
      <c r="W98" s="4">
        <v>2027.211</v>
      </c>
      <c r="X98" s="4">
        <v>2043.537</v>
      </c>
      <c r="Y98" s="4">
        <v>2998.6390000000001</v>
      </c>
      <c r="Z98" s="4">
        <v>2251.701</v>
      </c>
      <c r="AA98" s="4">
        <v>2525.17</v>
      </c>
      <c r="AB98" s="4">
        <v>2553.741</v>
      </c>
      <c r="AC98" s="4">
        <v>1971.4290000000001</v>
      </c>
      <c r="AD98" s="4">
        <v>2647.6190000000001</v>
      </c>
      <c r="AE98" s="4">
        <v>2942.857</v>
      </c>
      <c r="AF98" s="4">
        <v>3389.116</v>
      </c>
      <c r="AG98" s="4">
        <v>2806.8029999999999</v>
      </c>
      <c r="AH98" s="4">
        <v>2522.4490000000001</v>
      </c>
      <c r="AI98" s="4">
        <v>2228.5709999999999</v>
      </c>
      <c r="AJ98" s="4">
        <v>2692.5169999999998</v>
      </c>
      <c r="AK98" s="4">
        <v>2054.422</v>
      </c>
      <c r="AL98" s="4">
        <v>2172.7890000000002</v>
      </c>
      <c r="AM98" s="4">
        <v>2149.66</v>
      </c>
      <c r="AN98" s="4">
        <v>1477.5509999999999</v>
      </c>
      <c r="AO98" s="4">
        <v>2738.7759999999998</v>
      </c>
      <c r="AP98" s="4">
        <v>2697.9589999999998</v>
      </c>
      <c r="AQ98" s="4">
        <v>2540.136</v>
      </c>
      <c r="AR98" s="4">
        <v>2491.1559999999999</v>
      </c>
      <c r="AS98" s="4">
        <v>2477.5509999999999</v>
      </c>
      <c r="AT98" s="4">
        <v>2779.5920000000001</v>
      </c>
      <c r="AU98" s="4">
        <v>2151.02</v>
      </c>
      <c r="AV98" s="4">
        <v>1699.32</v>
      </c>
      <c r="AW98" s="4">
        <v>2586.395</v>
      </c>
      <c r="AX98" s="4">
        <v>2259.864</v>
      </c>
      <c r="AY98" s="4">
        <v>2998.6390000000001</v>
      </c>
      <c r="AZ98" s="4">
        <v>1787.7550000000001</v>
      </c>
      <c r="BA98" s="4">
        <v>1759.184</v>
      </c>
      <c r="BB98" s="4">
        <v>2340.136</v>
      </c>
      <c r="BC98" s="4">
        <v>2553.741</v>
      </c>
      <c r="BD98" s="4">
        <v>2499.3200000000002</v>
      </c>
      <c r="BE98" s="4">
        <v>2768.7069999999999</v>
      </c>
      <c r="BF98" s="4">
        <v>2616.3270000000002</v>
      </c>
      <c r="BG98" s="4">
        <v>2175.5100000000002</v>
      </c>
      <c r="BH98" s="4">
        <v>1881.633</v>
      </c>
      <c r="BI98" s="4">
        <v>2342.857</v>
      </c>
      <c r="BJ98" s="4">
        <v>2032.653</v>
      </c>
      <c r="BK98" s="4">
        <v>2270.748</v>
      </c>
      <c r="BL98" s="4">
        <v>2280.2719999999999</v>
      </c>
      <c r="BM98" s="4">
        <v>2186.395</v>
      </c>
      <c r="BN98" s="4">
        <v>1576.8710000000001</v>
      </c>
      <c r="BO98" s="4">
        <v>-44580.95</v>
      </c>
      <c r="BP98" s="4">
        <v>3632.6529999999998</v>
      </c>
      <c r="BQ98" s="4">
        <v>-44580.95</v>
      </c>
      <c r="BR98" s="4">
        <v>10987.76</v>
      </c>
      <c r="BS98" s="4">
        <v>-44580.95</v>
      </c>
      <c r="BT98" s="4">
        <v>2502.0410000000002</v>
      </c>
      <c r="BU98" s="4">
        <v>2461.2240000000002</v>
      </c>
      <c r="BV98" s="4">
        <v>2491.1559999999999</v>
      </c>
      <c r="BW98" s="4">
        <v>2419.0479999999998</v>
      </c>
      <c r="BX98" s="4">
        <v>2684.3539999999998</v>
      </c>
      <c r="BY98" s="4">
        <v>-1936.0540000000001</v>
      </c>
    </row>
    <row r="99" spans="1:77">
      <c r="A99" s="2">
        <v>22.491</v>
      </c>
      <c r="B99" s="2">
        <v>0.16777300000000001</v>
      </c>
      <c r="C99" s="2">
        <v>0.1001797</v>
      </c>
      <c r="D99" s="2">
        <v>2.7089189999999999E-2</v>
      </c>
      <c r="E99" s="2">
        <v>5.9923260000000001E-3</v>
      </c>
      <c r="F99" s="4">
        <v>3537.415</v>
      </c>
      <c r="G99" s="4">
        <v>3161.9050000000002</v>
      </c>
      <c r="H99" s="4">
        <v>3223.1289999999999</v>
      </c>
      <c r="I99" s="4">
        <v>2798.6390000000001</v>
      </c>
      <c r="J99" s="4">
        <v>3130.6120000000001</v>
      </c>
      <c r="K99" s="4">
        <v>3338.7759999999998</v>
      </c>
      <c r="L99" s="4">
        <v>2917.0070000000001</v>
      </c>
      <c r="M99" s="4">
        <v>2823.1289999999999</v>
      </c>
      <c r="N99" s="4">
        <v>3390.4760000000001</v>
      </c>
      <c r="O99" s="4">
        <v>2148.299</v>
      </c>
      <c r="P99" s="4">
        <v>2180.9520000000002</v>
      </c>
      <c r="Q99" s="4">
        <v>-44580.95</v>
      </c>
      <c r="R99" s="4">
        <v>2673.4690000000001</v>
      </c>
      <c r="S99" s="4">
        <v>2601.3609999999999</v>
      </c>
      <c r="T99" s="4">
        <v>-44580.95</v>
      </c>
      <c r="U99" s="4">
        <v>2586.395</v>
      </c>
      <c r="V99" s="4">
        <v>2559.1840000000002</v>
      </c>
      <c r="W99" s="4">
        <v>2042.1769999999999</v>
      </c>
      <c r="X99" s="4">
        <v>2061.2240000000002</v>
      </c>
      <c r="Y99" s="4">
        <v>3010.884</v>
      </c>
      <c r="Z99" s="4">
        <v>2259.864</v>
      </c>
      <c r="AA99" s="4">
        <v>2536.0540000000001</v>
      </c>
      <c r="AB99" s="4">
        <v>2563.2649999999999</v>
      </c>
      <c r="AC99" s="4">
        <v>1986.395</v>
      </c>
      <c r="AD99" s="4">
        <v>2654.422</v>
      </c>
      <c r="AE99" s="4">
        <v>2946.9389999999999</v>
      </c>
      <c r="AF99" s="4">
        <v>3394.558</v>
      </c>
      <c r="AG99" s="4">
        <v>2806.8029999999999</v>
      </c>
      <c r="AH99" s="4">
        <v>2522.4490000000001</v>
      </c>
      <c r="AI99" s="4">
        <v>2229.9319999999998</v>
      </c>
      <c r="AJ99" s="4">
        <v>2692.5169999999998</v>
      </c>
      <c r="AK99" s="4">
        <v>2058.5030000000002</v>
      </c>
      <c r="AL99" s="4">
        <v>2175.5100000000002</v>
      </c>
      <c r="AM99" s="4">
        <v>2115.6460000000002</v>
      </c>
      <c r="AN99" s="4">
        <v>1440.816</v>
      </c>
      <c r="AO99" s="4">
        <v>2699.32</v>
      </c>
      <c r="AP99" s="4">
        <v>2663.9459999999999</v>
      </c>
      <c r="AQ99" s="4">
        <v>2493.8780000000002</v>
      </c>
      <c r="AR99" s="4">
        <v>2432.6529999999998</v>
      </c>
      <c r="AS99" s="4">
        <v>2440.8159999999998</v>
      </c>
      <c r="AT99" s="4">
        <v>2727.8910000000001</v>
      </c>
      <c r="AU99" s="4">
        <v>2125.17</v>
      </c>
      <c r="AV99" s="4">
        <v>1708.8440000000001</v>
      </c>
      <c r="AW99" s="4">
        <v>2609.5239999999999</v>
      </c>
      <c r="AX99" s="4">
        <v>2285.7139999999999</v>
      </c>
      <c r="AY99" s="4">
        <v>3019.0479999999998</v>
      </c>
      <c r="AZ99" s="4">
        <v>1829.932</v>
      </c>
      <c r="BA99" s="4">
        <v>1719.7280000000001</v>
      </c>
      <c r="BB99" s="4">
        <v>2364.6260000000002</v>
      </c>
      <c r="BC99" s="4">
        <v>2563.2649999999999</v>
      </c>
      <c r="BD99" s="4">
        <v>2515.6460000000002</v>
      </c>
      <c r="BE99" s="4">
        <v>2783.6729999999998</v>
      </c>
      <c r="BF99" s="4">
        <v>2623.1289999999999</v>
      </c>
      <c r="BG99" s="4">
        <v>2193.1970000000001</v>
      </c>
      <c r="BH99" s="4">
        <v>1900.68</v>
      </c>
      <c r="BI99" s="4">
        <v>2348.299</v>
      </c>
      <c r="BJ99" s="4">
        <v>2040.816</v>
      </c>
      <c r="BK99" s="4">
        <v>2282.9929999999999</v>
      </c>
      <c r="BL99" s="4">
        <v>2293.8780000000002</v>
      </c>
      <c r="BM99" s="4">
        <v>2197.279</v>
      </c>
      <c r="BN99" s="4">
        <v>1586.395</v>
      </c>
      <c r="BO99" s="4">
        <v>-44580.95</v>
      </c>
      <c r="BP99" s="4">
        <v>3647.6190000000001</v>
      </c>
      <c r="BQ99" s="4">
        <v>-44580.95</v>
      </c>
      <c r="BR99" s="4">
        <v>11138.78</v>
      </c>
      <c r="BS99" s="4">
        <v>-44580.95</v>
      </c>
      <c r="BT99" s="4">
        <v>2506.1219999999998</v>
      </c>
      <c r="BU99" s="4">
        <v>2466.6669999999999</v>
      </c>
      <c r="BV99" s="4">
        <v>2497.9589999999998</v>
      </c>
      <c r="BW99" s="4">
        <v>2421.7689999999998</v>
      </c>
      <c r="BX99" s="4">
        <v>2697.9589999999998</v>
      </c>
      <c r="BY99" s="4">
        <v>-2179.5920000000001</v>
      </c>
    </row>
    <row r="100" spans="1:77">
      <c r="A100" s="2">
        <v>19.998999999999999</v>
      </c>
      <c r="B100" s="2">
        <v>0.15248010000000001</v>
      </c>
      <c r="C100" s="2">
        <v>8.6865220000000007E-2</v>
      </c>
      <c r="D100" s="2">
        <v>2.43506E-2</v>
      </c>
      <c r="E100" s="2">
        <v>5.9923260000000001E-3</v>
      </c>
      <c r="F100" s="4">
        <v>3482.9929999999999</v>
      </c>
      <c r="G100" s="4">
        <v>3108.8440000000001</v>
      </c>
      <c r="H100" s="4">
        <v>3178.2310000000002</v>
      </c>
      <c r="I100" s="4">
        <v>2753.741</v>
      </c>
      <c r="J100" s="4">
        <v>3118.3670000000002</v>
      </c>
      <c r="K100" s="4">
        <v>3322.4490000000001</v>
      </c>
      <c r="L100" s="4">
        <v>2908.8440000000001</v>
      </c>
      <c r="M100" s="4">
        <v>2819.0479999999998</v>
      </c>
      <c r="N100" s="4">
        <v>3385.0340000000001</v>
      </c>
      <c r="O100" s="4">
        <v>2153.741</v>
      </c>
      <c r="P100" s="4">
        <v>2185.0340000000001</v>
      </c>
      <c r="Q100" s="4">
        <v>-44580.95</v>
      </c>
      <c r="R100" s="4">
        <v>2674.83</v>
      </c>
      <c r="S100" s="4">
        <v>2608.163</v>
      </c>
      <c r="T100" s="4">
        <v>-44580.95</v>
      </c>
      <c r="U100" s="4">
        <v>2587.7550000000001</v>
      </c>
      <c r="V100" s="4">
        <v>2561.9050000000002</v>
      </c>
      <c r="W100" s="4">
        <v>2047.6189999999999</v>
      </c>
      <c r="X100" s="4">
        <v>2063.9459999999999</v>
      </c>
      <c r="Y100" s="4">
        <v>3019.0479999999998</v>
      </c>
      <c r="Z100" s="4">
        <v>2268.027</v>
      </c>
      <c r="AA100" s="4">
        <v>2542.857</v>
      </c>
      <c r="AB100" s="4">
        <v>2571.4290000000001</v>
      </c>
      <c r="AC100" s="4">
        <v>1990.4760000000001</v>
      </c>
      <c r="AD100" s="4">
        <v>2657.143</v>
      </c>
      <c r="AE100" s="4">
        <v>2949.66</v>
      </c>
      <c r="AF100" s="4">
        <v>3389.116</v>
      </c>
      <c r="AG100" s="4">
        <v>2806.8029999999999</v>
      </c>
      <c r="AH100" s="4">
        <v>2521.0880000000002</v>
      </c>
      <c r="AI100" s="4">
        <v>2231.2930000000001</v>
      </c>
      <c r="AJ100" s="4">
        <v>2692.5169999999998</v>
      </c>
      <c r="AK100" s="4">
        <v>2062.585</v>
      </c>
      <c r="AL100" s="4">
        <v>2152.3809999999999</v>
      </c>
      <c r="AM100" s="4">
        <v>2127.8910000000001</v>
      </c>
      <c r="AN100" s="4">
        <v>1429.932</v>
      </c>
      <c r="AO100" s="4">
        <v>2672.1089999999999</v>
      </c>
      <c r="AP100" s="4">
        <v>2640.8159999999998</v>
      </c>
      <c r="AQ100" s="4">
        <v>2463.9459999999999</v>
      </c>
      <c r="AR100" s="4">
        <v>2402.721</v>
      </c>
      <c r="AS100" s="4">
        <v>2423.1289999999999</v>
      </c>
      <c r="AT100" s="4">
        <v>2693.8780000000002</v>
      </c>
      <c r="AU100" s="4">
        <v>2118.3670000000002</v>
      </c>
      <c r="AV100" s="4">
        <v>1707.4829999999999</v>
      </c>
      <c r="AW100" s="4">
        <v>2614.9659999999999</v>
      </c>
      <c r="AX100" s="4">
        <v>2296.5990000000002</v>
      </c>
      <c r="AY100" s="4">
        <v>3027.2109999999998</v>
      </c>
      <c r="AZ100" s="4">
        <v>1857.143</v>
      </c>
      <c r="BA100" s="4">
        <v>1703.4010000000001</v>
      </c>
      <c r="BB100" s="4">
        <v>2401.3609999999999</v>
      </c>
      <c r="BC100" s="4">
        <v>2561.9050000000002</v>
      </c>
      <c r="BD100" s="4">
        <v>2507.4830000000002</v>
      </c>
      <c r="BE100" s="4">
        <v>2779.5920000000001</v>
      </c>
      <c r="BF100" s="4">
        <v>2623.1289999999999</v>
      </c>
      <c r="BG100" s="4">
        <v>2187.7550000000001</v>
      </c>
      <c r="BH100" s="4">
        <v>1902.0409999999999</v>
      </c>
      <c r="BI100" s="4">
        <v>2345.578</v>
      </c>
      <c r="BJ100" s="4">
        <v>2035.374</v>
      </c>
      <c r="BK100" s="4">
        <v>2280.2719999999999</v>
      </c>
      <c r="BL100" s="4">
        <v>2288.4349999999999</v>
      </c>
      <c r="BM100" s="4">
        <v>2193.1970000000001</v>
      </c>
      <c r="BN100" s="4">
        <v>1575.51</v>
      </c>
      <c r="BO100" s="4">
        <v>-44580.95</v>
      </c>
      <c r="BP100" s="4">
        <v>3635.3739999999998</v>
      </c>
      <c r="BQ100" s="4">
        <v>-44580.95</v>
      </c>
      <c r="BR100" s="4">
        <v>10500.68</v>
      </c>
      <c r="BS100" s="4">
        <v>-44580.95</v>
      </c>
      <c r="BT100" s="4">
        <v>2510.2040000000002</v>
      </c>
      <c r="BU100" s="4">
        <v>2469.3879999999999</v>
      </c>
      <c r="BV100" s="4">
        <v>2491.1559999999999</v>
      </c>
      <c r="BW100" s="4">
        <v>2431.2930000000001</v>
      </c>
      <c r="BX100" s="4">
        <v>2691.1559999999999</v>
      </c>
      <c r="BY100" s="4">
        <v>-1937.415</v>
      </c>
    </row>
    <row r="101" spans="1:77">
      <c r="A101" s="2">
        <v>16.428999999999998</v>
      </c>
      <c r="B101" s="2">
        <v>0.13152549999999999</v>
      </c>
      <c r="C101" s="2">
        <v>6.8118999999999999E-2</v>
      </c>
      <c r="D101" s="2">
        <v>2.0633950000000002E-2</v>
      </c>
      <c r="E101" s="2">
        <v>7.2359540000000002E-3</v>
      </c>
      <c r="F101" s="4">
        <v>3417.6869999999999</v>
      </c>
      <c r="G101" s="4">
        <v>3044.8980000000001</v>
      </c>
      <c r="H101" s="4">
        <v>3127.8910000000001</v>
      </c>
      <c r="I101" s="4">
        <v>2700.68</v>
      </c>
      <c r="J101" s="4">
        <v>3111.5650000000001</v>
      </c>
      <c r="K101" s="4">
        <v>3315.6460000000002</v>
      </c>
      <c r="L101" s="4">
        <v>2911.5650000000001</v>
      </c>
      <c r="M101" s="4">
        <v>2823.1289999999999</v>
      </c>
      <c r="N101" s="4">
        <v>3379.5920000000001</v>
      </c>
      <c r="O101" s="4">
        <v>2159.1840000000002</v>
      </c>
      <c r="P101" s="4">
        <v>2193.1970000000001</v>
      </c>
      <c r="Q101" s="4">
        <v>-44580.95</v>
      </c>
      <c r="R101" s="4">
        <v>2684.3539999999998</v>
      </c>
      <c r="S101" s="4">
        <v>2617.6869999999999</v>
      </c>
      <c r="T101" s="4">
        <v>-44580.95</v>
      </c>
      <c r="U101" s="4">
        <v>2593.1970000000001</v>
      </c>
      <c r="V101" s="4">
        <v>2570.0680000000002</v>
      </c>
      <c r="W101" s="4">
        <v>2051.701</v>
      </c>
      <c r="X101" s="4">
        <v>2069.3879999999999</v>
      </c>
      <c r="Y101" s="4">
        <v>3021.7689999999998</v>
      </c>
      <c r="Z101" s="4">
        <v>2273.4690000000001</v>
      </c>
      <c r="AA101" s="4">
        <v>2551.02</v>
      </c>
      <c r="AB101" s="4">
        <v>2579.5920000000001</v>
      </c>
      <c r="AC101" s="4">
        <v>1998.6389999999999</v>
      </c>
      <c r="AD101" s="4">
        <v>2661.2240000000002</v>
      </c>
      <c r="AE101" s="4">
        <v>2952.3809999999999</v>
      </c>
      <c r="AF101" s="4">
        <v>3389.116</v>
      </c>
      <c r="AG101" s="4">
        <v>2813.605</v>
      </c>
      <c r="AH101" s="4">
        <v>2530.6120000000001</v>
      </c>
      <c r="AI101" s="4">
        <v>2242.1770000000001</v>
      </c>
      <c r="AJ101" s="4">
        <v>2703.4009999999998</v>
      </c>
      <c r="AK101" s="4">
        <v>2078.9119999999998</v>
      </c>
      <c r="AL101" s="4">
        <v>2145.578</v>
      </c>
      <c r="AM101" s="4">
        <v>2151.02</v>
      </c>
      <c r="AN101" s="4">
        <v>1427.211</v>
      </c>
      <c r="AO101" s="4">
        <v>2663.9459999999999</v>
      </c>
      <c r="AP101" s="4">
        <v>2632.6529999999998</v>
      </c>
      <c r="AQ101" s="4">
        <v>2447.6190000000001</v>
      </c>
      <c r="AR101" s="4">
        <v>2390.4760000000001</v>
      </c>
      <c r="AS101" s="4">
        <v>2414.9659999999999</v>
      </c>
      <c r="AT101" s="4">
        <v>2689.7959999999998</v>
      </c>
      <c r="AU101" s="4">
        <v>2123.81</v>
      </c>
      <c r="AV101" s="4">
        <v>1711.5650000000001</v>
      </c>
      <c r="AW101" s="4">
        <v>2623.1289999999999</v>
      </c>
      <c r="AX101" s="4">
        <v>2308.8440000000001</v>
      </c>
      <c r="AY101" s="4">
        <v>3034.0140000000001</v>
      </c>
      <c r="AZ101" s="4">
        <v>1880.2719999999999</v>
      </c>
      <c r="BA101" s="4">
        <v>1702.0409999999999</v>
      </c>
      <c r="BB101" s="4">
        <v>2434.0140000000001</v>
      </c>
      <c r="BC101" s="4">
        <v>2561.9050000000002</v>
      </c>
      <c r="BD101" s="4">
        <v>2502.0410000000002</v>
      </c>
      <c r="BE101" s="4">
        <v>2774.15</v>
      </c>
      <c r="BF101" s="4">
        <v>2631.2930000000001</v>
      </c>
      <c r="BG101" s="4">
        <v>2187.7550000000001</v>
      </c>
      <c r="BH101" s="4">
        <v>1910.204</v>
      </c>
      <c r="BI101" s="4">
        <v>2349.66</v>
      </c>
      <c r="BJ101" s="4">
        <v>2042.1769999999999</v>
      </c>
      <c r="BK101" s="4">
        <v>2280.2719999999999</v>
      </c>
      <c r="BL101" s="4">
        <v>2292.5169999999998</v>
      </c>
      <c r="BM101" s="4">
        <v>2190.4760000000001</v>
      </c>
      <c r="BN101" s="4">
        <v>1568.7070000000001</v>
      </c>
      <c r="BO101" s="4">
        <v>-44580.95</v>
      </c>
      <c r="BP101" s="4">
        <v>3628.5709999999999</v>
      </c>
      <c r="BQ101" s="4">
        <v>-44580.95</v>
      </c>
      <c r="BR101" s="4">
        <v>11111.56</v>
      </c>
      <c r="BS101" s="4">
        <v>-44580.95</v>
      </c>
      <c r="BT101" s="4">
        <v>2515.6460000000002</v>
      </c>
      <c r="BU101" s="4">
        <v>2480.2719999999999</v>
      </c>
      <c r="BV101" s="4">
        <v>2500.6799999999998</v>
      </c>
      <c r="BW101" s="4">
        <v>2434.0140000000001</v>
      </c>
      <c r="BX101" s="4">
        <v>2695.2379999999998</v>
      </c>
      <c r="BY101" s="4">
        <v>-1518.367</v>
      </c>
    </row>
    <row r="102" spans="1:77">
      <c r="A102" s="2">
        <v>15.000999999999999</v>
      </c>
      <c r="B102" s="2">
        <v>0.12189419999999999</v>
      </c>
      <c r="C102" s="2">
        <v>5.9110219999999998E-2</v>
      </c>
      <c r="D102" s="2">
        <v>1.8808229999999999E-2</v>
      </c>
      <c r="E102" s="2">
        <v>7.6286790000000002E-3</v>
      </c>
      <c r="F102" s="4">
        <v>3391.837</v>
      </c>
      <c r="G102" s="4">
        <v>3020.4079999999999</v>
      </c>
      <c r="H102" s="4">
        <v>3107.4830000000002</v>
      </c>
      <c r="I102" s="4">
        <v>2680.2719999999999</v>
      </c>
      <c r="J102" s="4">
        <v>3108.8440000000001</v>
      </c>
      <c r="K102" s="4">
        <v>3312.9250000000002</v>
      </c>
      <c r="L102" s="4">
        <v>2911.5650000000001</v>
      </c>
      <c r="M102" s="4">
        <v>2825.85</v>
      </c>
      <c r="N102" s="4">
        <v>3372.7890000000002</v>
      </c>
      <c r="O102" s="4">
        <v>2160.5439999999999</v>
      </c>
      <c r="P102" s="4">
        <v>2195.9180000000001</v>
      </c>
      <c r="Q102" s="4">
        <v>-44580.95</v>
      </c>
      <c r="R102" s="4">
        <v>2689.7959999999998</v>
      </c>
      <c r="S102" s="4">
        <v>2624.49</v>
      </c>
      <c r="T102" s="4">
        <v>-44580.95</v>
      </c>
      <c r="U102" s="4">
        <v>2598.6390000000001</v>
      </c>
      <c r="V102" s="4">
        <v>2574.15</v>
      </c>
      <c r="W102" s="4">
        <v>2057.143</v>
      </c>
      <c r="X102" s="4">
        <v>2072.1089999999999</v>
      </c>
      <c r="Y102" s="4">
        <v>3032.6529999999998</v>
      </c>
      <c r="Z102" s="4">
        <v>2281.6329999999998</v>
      </c>
      <c r="AA102" s="4">
        <v>2560.5439999999999</v>
      </c>
      <c r="AB102" s="4">
        <v>2589.116</v>
      </c>
      <c r="AC102" s="4">
        <v>2000</v>
      </c>
      <c r="AD102" s="4">
        <v>2672.1089999999999</v>
      </c>
      <c r="AE102" s="4">
        <v>2964.6260000000002</v>
      </c>
      <c r="AF102" s="4">
        <v>3389.116</v>
      </c>
      <c r="AG102" s="4">
        <v>2816.3270000000002</v>
      </c>
      <c r="AH102" s="4">
        <v>2536.0540000000001</v>
      </c>
      <c r="AI102" s="4">
        <v>2243.5369999999998</v>
      </c>
      <c r="AJ102" s="4">
        <v>2708.8440000000001</v>
      </c>
      <c r="AK102" s="4">
        <v>2080.2719999999999</v>
      </c>
      <c r="AL102" s="4">
        <v>2142.857</v>
      </c>
      <c r="AM102" s="4">
        <v>2159.1840000000002</v>
      </c>
      <c r="AN102" s="4">
        <v>1428.5709999999999</v>
      </c>
      <c r="AO102" s="4">
        <v>2658.5030000000002</v>
      </c>
      <c r="AP102" s="4">
        <v>2631.2930000000001</v>
      </c>
      <c r="AQ102" s="4">
        <v>2440.8159999999998</v>
      </c>
      <c r="AR102" s="4">
        <v>2380.9520000000002</v>
      </c>
      <c r="AS102" s="4">
        <v>2417.6869999999999</v>
      </c>
      <c r="AT102" s="4">
        <v>2689.7959999999998</v>
      </c>
      <c r="AU102" s="4">
        <v>2130.6120000000001</v>
      </c>
      <c r="AV102" s="4">
        <v>1717.0070000000001</v>
      </c>
      <c r="AW102" s="4">
        <v>2625.85</v>
      </c>
      <c r="AX102" s="4">
        <v>2315.6460000000002</v>
      </c>
      <c r="AY102" s="4">
        <v>3044.8980000000001</v>
      </c>
      <c r="AZ102" s="4">
        <v>1895.2380000000001</v>
      </c>
      <c r="BA102" s="4">
        <v>1697.9590000000001</v>
      </c>
      <c r="BB102" s="4">
        <v>2455.7820000000002</v>
      </c>
      <c r="BC102" s="4">
        <v>2561.9050000000002</v>
      </c>
      <c r="BD102" s="4">
        <v>2502.0410000000002</v>
      </c>
      <c r="BE102" s="4">
        <v>2778.2310000000002</v>
      </c>
      <c r="BF102" s="4">
        <v>2631.2930000000001</v>
      </c>
      <c r="BG102" s="4">
        <v>2191.837</v>
      </c>
      <c r="BH102" s="4">
        <v>1902.0409999999999</v>
      </c>
      <c r="BI102" s="4">
        <v>2349.66</v>
      </c>
      <c r="BJ102" s="4">
        <v>2042.1769999999999</v>
      </c>
      <c r="BK102" s="4">
        <v>2280.2719999999999</v>
      </c>
      <c r="BL102" s="4">
        <v>2291.1559999999999</v>
      </c>
      <c r="BM102" s="4">
        <v>2194.558</v>
      </c>
      <c r="BN102" s="4">
        <v>1570.068</v>
      </c>
      <c r="BO102" s="4">
        <v>-44580.95</v>
      </c>
      <c r="BP102" s="4">
        <v>3624.49</v>
      </c>
      <c r="BQ102" s="4">
        <v>-44580.95</v>
      </c>
      <c r="BR102" s="4">
        <v>10763.27</v>
      </c>
      <c r="BS102" s="4">
        <v>-44580.95</v>
      </c>
      <c r="BT102" s="4">
        <v>2519.7280000000001</v>
      </c>
      <c r="BU102" s="4">
        <v>2485.7139999999999</v>
      </c>
      <c r="BV102" s="4">
        <v>2502.0410000000002</v>
      </c>
      <c r="BW102" s="4">
        <v>2429.9319999999998</v>
      </c>
      <c r="BX102" s="4">
        <v>2702.0410000000002</v>
      </c>
      <c r="BY102" s="4">
        <v>-1453.0609999999999</v>
      </c>
    </row>
    <row r="103" spans="1:77">
      <c r="A103" s="2">
        <v>10.003</v>
      </c>
      <c r="B103" s="2">
        <v>8.9616440000000006E-2</v>
      </c>
      <c r="C103" s="2">
        <v>2.9500459999999999E-2</v>
      </c>
      <c r="D103" s="2">
        <v>1.280942E-2</v>
      </c>
      <c r="E103" s="2">
        <v>9.1995779999999999E-3</v>
      </c>
      <c r="F103" s="4">
        <v>3295.2379999999998</v>
      </c>
      <c r="G103" s="4">
        <v>2931.973</v>
      </c>
      <c r="H103" s="4">
        <v>3029.9319999999998</v>
      </c>
      <c r="I103" s="4">
        <v>2601.3609999999999</v>
      </c>
      <c r="J103" s="4">
        <v>3106.1219999999998</v>
      </c>
      <c r="K103" s="4">
        <v>3297.9589999999998</v>
      </c>
      <c r="L103" s="4">
        <v>2912.9250000000002</v>
      </c>
      <c r="M103" s="4">
        <v>2828.5709999999999</v>
      </c>
      <c r="N103" s="4">
        <v>3376.8710000000001</v>
      </c>
      <c r="O103" s="4">
        <v>2174.15</v>
      </c>
      <c r="P103" s="4">
        <v>2208.163</v>
      </c>
      <c r="Q103" s="4">
        <v>-44580.95</v>
      </c>
      <c r="R103" s="4">
        <v>2704.7620000000002</v>
      </c>
      <c r="S103" s="4">
        <v>2646.259</v>
      </c>
      <c r="T103" s="4">
        <v>-44580.95</v>
      </c>
      <c r="U103" s="4">
        <v>2613.605</v>
      </c>
      <c r="V103" s="4">
        <v>2589.116</v>
      </c>
      <c r="W103" s="4">
        <v>2074.83</v>
      </c>
      <c r="X103" s="4">
        <v>2088.4349999999999</v>
      </c>
      <c r="Y103" s="4">
        <v>3036.7350000000001</v>
      </c>
      <c r="Z103" s="4">
        <v>2285.7139999999999</v>
      </c>
      <c r="AA103" s="4">
        <v>2575.5100000000002</v>
      </c>
      <c r="AB103" s="4">
        <v>2598.6390000000001</v>
      </c>
      <c r="AC103" s="4">
        <v>2010.884</v>
      </c>
      <c r="AD103" s="4">
        <v>2676.19</v>
      </c>
      <c r="AE103" s="4">
        <v>2964.6260000000002</v>
      </c>
      <c r="AF103" s="4">
        <v>3387.7550000000001</v>
      </c>
      <c r="AG103" s="4">
        <v>2823.1289999999999</v>
      </c>
      <c r="AH103" s="4">
        <v>2542.857</v>
      </c>
      <c r="AI103" s="4">
        <v>2259.864</v>
      </c>
      <c r="AJ103" s="4">
        <v>2721.0880000000002</v>
      </c>
      <c r="AK103" s="4">
        <v>2065.306</v>
      </c>
      <c r="AL103" s="4">
        <v>2151.02</v>
      </c>
      <c r="AM103" s="4">
        <v>2183.6729999999998</v>
      </c>
      <c r="AN103" s="4">
        <v>1434.0139999999999</v>
      </c>
      <c r="AO103" s="4">
        <v>2653.0610000000001</v>
      </c>
      <c r="AP103" s="4">
        <v>2628.5709999999999</v>
      </c>
      <c r="AQ103" s="4">
        <v>2421.7689999999998</v>
      </c>
      <c r="AR103" s="4">
        <v>2378.2310000000002</v>
      </c>
      <c r="AS103" s="4">
        <v>2417.6869999999999</v>
      </c>
      <c r="AT103" s="4">
        <v>2696.5990000000002</v>
      </c>
      <c r="AU103" s="4">
        <v>2142.857</v>
      </c>
      <c r="AV103" s="4">
        <v>1719.7280000000001</v>
      </c>
      <c r="AW103" s="4">
        <v>2648.98</v>
      </c>
      <c r="AX103" s="4">
        <v>2334.694</v>
      </c>
      <c r="AY103" s="4">
        <v>3053.0610000000001</v>
      </c>
      <c r="AZ103" s="4">
        <v>1925.17</v>
      </c>
      <c r="BA103" s="4">
        <v>1702.0409999999999</v>
      </c>
      <c r="BB103" s="4">
        <v>2493.8780000000002</v>
      </c>
      <c r="BC103" s="4">
        <v>2560.5439999999999</v>
      </c>
      <c r="BD103" s="4">
        <v>2491.1559999999999</v>
      </c>
      <c r="BE103" s="4">
        <v>2770.0680000000002</v>
      </c>
      <c r="BF103" s="4">
        <v>2640.8159999999998</v>
      </c>
      <c r="BG103" s="4">
        <v>2185.0340000000001</v>
      </c>
      <c r="BH103" s="4">
        <v>1925.17</v>
      </c>
      <c r="BI103" s="4">
        <v>2356.4630000000002</v>
      </c>
      <c r="BJ103" s="4">
        <v>2048.98</v>
      </c>
      <c r="BK103" s="4">
        <v>2278.9119999999998</v>
      </c>
      <c r="BL103" s="4">
        <v>2291.1559999999999</v>
      </c>
      <c r="BM103" s="4">
        <v>2201.3609999999999</v>
      </c>
      <c r="BN103" s="4">
        <v>1563.2650000000001</v>
      </c>
      <c r="BO103" s="4">
        <v>-44580.95</v>
      </c>
      <c r="BP103" s="4">
        <v>3614.9659999999999</v>
      </c>
      <c r="BQ103" s="4">
        <v>-44580.95</v>
      </c>
      <c r="BR103" s="4">
        <v>10912.93</v>
      </c>
      <c r="BS103" s="4">
        <v>-44580.95</v>
      </c>
      <c r="BT103" s="4">
        <v>2529.252</v>
      </c>
      <c r="BU103" s="4">
        <v>2497.9589999999998</v>
      </c>
      <c r="BV103" s="4">
        <v>2507.4830000000002</v>
      </c>
      <c r="BW103" s="4">
        <v>2443.5369999999998</v>
      </c>
      <c r="BX103" s="4">
        <v>2703.4009999999998</v>
      </c>
      <c r="BY103" s="4">
        <v>-965.9864</v>
      </c>
    </row>
    <row r="104" spans="1:77">
      <c r="A104" s="2">
        <v>4.9909999999999997</v>
      </c>
      <c r="B104" s="2">
        <v>5.4475290000000003E-2</v>
      </c>
      <c r="C104" s="2">
        <v>-2.957664E-3</v>
      </c>
      <c r="D104" s="2">
        <v>5.3109029999999996E-3</v>
      </c>
      <c r="E104" s="2">
        <v>1.018139E-2</v>
      </c>
      <c r="F104" s="4">
        <v>3191.837</v>
      </c>
      <c r="G104" s="4">
        <v>2836.7350000000001</v>
      </c>
      <c r="H104" s="4">
        <v>2952.3809999999999</v>
      </c>
      <c r="I104" s="4">
        <v>2522.4490000000001</v>
      </c>
      <c r="J104" s="4">
        <v>3092.5169999999998</v>
      </c>
      <c r="K104" s="4">
        <v>3280.2719999999999</v>
      </c>
      <c r="L104" s="4">
        <v>2908.8440000000001</v>
      </c>
      <c r="M104" s="4">
        <v>2827.2109999999998</v>
      </c>
      <c r="N104" s="4">
        <v>3376.8710000000001</v>
      </c>
      <c r="O104" s="4">
        <v>2187.7550000000001</v>
      </c>
      <c r="P104" s="4">
        <v>2229.9319999999998</v>
      </c>
      <c r="Q104" s="4">
        <v>-44580.95</v>
      </c>
      <c r="R104" s="4">
        <v>2744.2179999999998</v>
      </c>
      <c r="S104" s="4">
        <v>2680.2719999999999</v>
      </c>
      <c r="T104" s="4">
        <v>-44580.95</v>
      </c>
      <c r="U104" s="4">
        <v>2640.8159999999998</v>
      </c>
      <c r="V104" s="4">
        <v>2614.9659999999999</v>
      </c>
      <c r="W104" s="4">
        <v>2106.1219999999998</v>
      </c>
      <c r="X104" s="4">
        <v>2106.1219999999998</v>
      </c>
      <c r="Y104" s="4">
        <v>3058.5030000000002</v>
      </c>
      <c r="Z104" s="4">
        <v>2280.2719999999999</v>
      </c>
      <c r="AA104" s="4">
        <v>2593.1970000000001</v>
      </c>
      <c r="AB104" s="4">
        <v>2609.5239999999999</v>
      </c>
      <c r="AC104" s="4">
        <v>2025.85</v>
      </c>
      <c r="AD104" s="4">
        <v>2693.8780000000002</v>
      </c>
      <c r="AE104" s="4">
        <v>2978.2310000000002</v>
      </c>
      <c r="AF104" s="4">
        <v>3389.116</v>
      </c>
      <c r="AG104" s="4">
        <v>2834.0140000000001</v>
      </c>
      <c r="AH104" s="4">
        <v>2556.4630000000002</v>
      </c>
      <c r="AI104" s="4">
        <v>2274.83</v>
      </c>
      <c r="AJ104" s="4">
        <v>2730.6120000000001</v>
      </c>
      <c r="AK104" s="4">
        <v>2066.6669999999999</v>
      </c>
      <c r="AL104" s="4">
        <v>2160.5439999999999</v>
      </c>
      <c r="AM104" s="4">
        <v>2204.0819999999999</v>
      </c>
      <c r="AN104" s="4">
        <v>1448.98</v>
      </c>
      <c r="AO104" s="4">
        <v>2651.701</v>
      </c>
      <c r="AP104" s="4">
        <v>2631.2930000000001</v>
      </c>
      <c r="AQ104" s="4">
        <v>2416.3270000000002</v>
      </c>
      <c r="AR104" s="4">
        <v>2378.2310000000002</v>
      </c>
      <c r="AS104" s="4">
        <v>2424.4899999999998</v>
      </c>
      <c r="AT104" s="4">
        <v>2707.4830000000002</v>
      </c>
      <c r="AU104" s="4">
        <v>2160.5439999999999</v>
      </c>
      <c r="AV104" s="4">
        <v>1719.7280000000001</v>
      </c>
      <c r="AW104" s="4">
        <v>2661.2240000000002</v>
      </c>
      <c r="AX104" s="4">
        <v>2352.3809999999999</v>
      </c>
      <c r="AY104" s="4">
        <v>3059.864</v>
      </c>
      <c r="AZ104" s="4">
        <v>1948.299</v>
      </c>
      <c r="BA104" s="4">
        <v>1708.8440000000001</v>
      </c>
      <c r="BB104" s="4">
        <v>2522.4490000000001</v>
      </c>
      <c r="BC104" s="4">
        <v>2553.741</v>
      </c>
      <c r="BD104" s="4">
        <v>2480.2719999999999</v>
      </c>
      <c r="BE104" s="4">
        <v>2755.1019999999999</v>
      </c>
      <c r="BF104" s="4">
        <v>2648.98</v>
      </c>
      <c r="BG104" s="4">
        <v>2178.2310000000002</v>
      </c>
      <c r="BH104" s="4">
        <v>1948.299</v>
      </c>
      <c r="BI104" s="4">
        <v>2364.6260000000002</v>
      </c>
      <c r="BJ104" s="4">
        <v>2053.0610000000001</v>
      </c>
      <c r="BK104" s="4">
        <v>2276.19</v>
      </c>
      <c r="BL104" s="4">
        <v>2291.1559999999999</v>
      </c>
      <c r="BM104" s="4">
        <v>2202.721</v>
      </c>
      <c r="BN104" s="4">
        <v>1556.463</v>
      </c>
      <c r="BO104" s="4">
        <v>-44580.95</v>
      </c>
      <c r="BP104" s="4">
        <v>3594.558</v>
      </c>
      <c r="BQ104" s="4">
        <v>-44580.95</v>
      </c>
      <c r="BR104" s="4">
        <v>10355.1</v>
      </c>
      <c r="BS104" s="4">
        <v>-44580.95</v>
      </c>
      <c r="BT104" s="4">
        <v>2536.0540000000001</v>
      </c>
      <c r="BU104" s="4">
        <v>2504.7620000000002</v>
      </c>
      <c r="BV104" s="4">
        <v>2512.9250000000002</v>
      </c>
      <c r="BW104" s="4">
        <v>2440.8159999999998</v>
      </c>
      <c r="BX104" s="4">
        <v>2703.4009999999998</v>
      </c>
      <c r="BY104" s="4">
        <v>-482.9932</v>
      </c>
    </row>
    <row r="105" spans="1:77">
      <c r="A105" s="2">
        <v>2.4849999999999999</v>
      </c>
      <c r="B105" s="2">
        <v>3.4757200000000002E-2</v>
      </c>
      <c r="C105" s="2">
        <v>-2.163764E-2</v>
      </c>
      <c r="D105" s="2">
        <v>1.3334309999999999E-3</v>
      </c>
      <c r="E105" s="2">
        <v>1.1621380000000001E-2</v>
      </c>
      <c r="F105" s="4">
        <v>3146.9389999999999</v>
      </c>
      <c r="G105" s="4">
        <v>2795.9180000000001</v>
      </c>
      <c r="H105" s="4">
        <v>2917.0070000000001</v>
      </c>
      <c r="I105" s="4">
        <v>2492.5169999999998</v>
      </c>
      <c r="J105" s="4">
        <v>3096.5990000000002</v>
      </c>
      <c r="K105" s="4">
        <v>3274.83</v>
      </c>
      <c r="L105" s="4">
        <v>2911.5650000000001</v>
      </c>
      <c r="M105" s="4">
        <v>2835.3739999999998</v>
      </c>
      <c r="N105" s="4">
        <v>3374.15</v>
      </c>
      <c r="O105" s="4">
        <v>2198.6390000000001</v>
      </c>
      <c r="P105" s="4">
        <v>2236.7350000000001</v>
      </c>
      <c r="Q105" s="4">
        <v>-44580.95</v>
      </c>
      <c r="R105" s="4">
        <v>2761.9050000000002</v>
      </c>
      <c r="S105" s="4">
        <v>2697.9589999999998</v>
      </c>
      <c r="T105" s="4">
        <v>-44580.95</v>
      </c>
      <c r="U105" s="4">
        <v>2648.98</v>
      </c>
      <c r="V105" s="4">
        <v>2624.49</v>
      </c>
      <c r="W105" s="4">
        <v>2108.8440000000001</v>
      </c>
      <c r="X105" s="4">
        <v>2112.9250000000002</v>
      </c>
      <c r="Y105" s="4">
        <v>3062.585</v>
      </c>
      <c r="Z105" s="4">
        <v>2295.2379999999998</v>
      </c>
      <c r="AA105" s="4">
        <v>2600</v>
      </c>
      <c r="AB105" s="4">
        <v>2617.6869999999999</v>
      </c>
      <c r="AC105" s="4">
        <v>2028.5709999999999</v>
      </c>
      <c r="AD105" s="4">
        <v>2692.5169999999998</v>
      </c>
      <c r="AE105" s="4">
        <v>2976.8710000000001</v>
      </c>
      <c r="AF105" s="4">
        <v>3389.116</v>
      </c>
      <c r="AG105" s="4">
        <v>2840.8159999999998</v>
      </c>
      <c r="AH105" s="4">
        <v>2563.2649999999999</v>
      </c>
      <c r="AI105" s="4">
        <v>2287.0749999999998</v>
      </c>
      <c r="AJ105" s="4">
        <v>2693.8780000000002</v>
      </c>
      <c r="AK105" s="4">
        <v>2076.19</v>
      </c>
      <c r="AL105" s="4">
        <v>2170.0680000000002</v>
      </c>
      <c r="AM105" s="4">
        <v>2219.0479999999998</v>
      </c>
      <c r="AN105" s="4">
        <v>1453.0609999999999</v>
      </c>
      <c r="AO105" s="4">
        <v>2647.6190000000001</v>
      </c>
      <c r="AP105" s="4">
        <v>2631.2930000000001</v>
      </c>
      <c r="AQ105" s="4">
        <v>2401.3609999999999</v>
      </c>
      <c r="AR105" s="4">
        <v>2378.2310000000002</v>
      </c>
      <c r="AS105" s="4">
        <v>2424.4899999999998</v>
      </c>
      <c r="AT105" s="4">
        <v>2707.4830000000002</v>
      </c>
      <c r="AU105" s="4">
        <v>2170.0680000000002</v>
      </c>
      <c r="AV105" s="4">
        <v>1726.5309999999999</v>
      </c>
      <c r="AW105" s="4">
        <v>2669.3879999999999</v>
      </c>
      <c r="AX105" s="4">
        <v>2360.5439999999999</v>
      </c>
      <c r="AY105" s="4">
        <v>3073.4690000000001</v>
      </c>
      <c r="AZ105" s="4">
        <v>1971.4290000000001</v>
      </c>
      <c r="BA105" s="4">
        <v>1710.204</v>
      </c>
      <c r="BB105" s="4">
        <v>2560.5439999999999</v>
      </c>
      <c r="BC105" s="4">
        <v>2556.4630000000002</v>
      </c>
      <c r="BD105" s="4">
        <v>2473.4690000000001</v>
      </c>
      <c r="BE105" s="4">
        <v>2751.02</v>
      </c>
      <c r="BF105" s="4">
        <v>2657.143</v>
      </c>
      <c r="BG105" s="4">
        <v>2179.5920000000001</v>
      </c>
      <c r="BH105" s="4">
        <v>1951.02</v>
      </c>
      <c r="BI105" s="4">
        <v>2367.3470000000002</v>
      </c>
      <c r="BJ105" s="4">
        <v>2059.864</v>
      </c>
      <c r="BK105" s="4">
        <v>2278.9119999999998</v>
      </c>
      <c r="BL105" s="4">
        <v>2296.5990000000002</v>
      </c>
      <c r="BM105" s="4">
        <v>2206.8029999999999</v>
      </c>
      <c r="BN105" s="4">
        <v>1551.02</v>
      </c>
      <c r="BO105" s="4">
        <v>-44580.95</v>
      </c>
      <c r="BP105" s="4">
        <v>3585.0340000000001</v>
      </c>
      <c r="BQ105" s="4">
        <v>-44580.95</v>
      </c>
      <c r="BR105" s="4">
        <v>9902.0409999999993</v>
      </c>
      <c r="BS105" s="4">
        <v>-44580.95</v>
      </c>
      <c r="BT105" s="4">
        <v>2545.578</v>
      </c>
      <c r="BU105" s="4">
        <v>2515.6460000000002</v>
      </c>
      <c r="BV105" s="4">
        <v>2515.6460000000002</v>
      </c>
      <c r="BW105" s="4">
        <v>2466.6669999999999</v>
      </c>
      <c r="BX105" s="4">
        <v>2710.2040000000002</v>
      </c>
      <c r="BY105" s="4">
        <v>-238.09520000000001</v>
      </c>
    </row>
    <row r="106" spans="1:77">
      <c r="A106" s="2">
        <v>1.0009999999999999</v>
      </c>
      <c r="B106" s="2">
        <v>1.9464289999999999E-2</v>
      </c>
      <c r="C106" s="2">
        <v>-3.4885859999999998E-2</v>
      </c>
      <c r="D106" s="2">
        <v>-1.9919959999999998E-3</v>
      </c>
      <c r="E106" s="2">
        <v>1.2472280000000001E-2</v>
      </c>
      <c r="F106" s="4">
        <v>3117.0070000000001</v>
      </c>
      <c r="G106" s="4">
        <v>2768.7069999999999</v>
      </c>
      <c r="H106" s="4">
        <v>2897.9589999999998</v>
      </c>
      <c r="I106" s="4">
        <v>2470.748</v>
      </c>
      <c r="J106" s="4">
        <v>3097.9589999999998</v>
      </c>
      <c r="K106" s="4">
        <v>3270.748</v>
      </c>
      <c r="L106" s="4">
        <v>2914.2860000000001</v>
      </c>
      <c r="M106" s="4">
        <v>2834.0140000000001</v>
      </c>
      <c r="N106" s="4">
        <v>3374.15</v>
      </c>
      <c r="O106" s="4">
        <v>2208.163</v>
      </c>
      <c r="P106" s="4">
        <v>2248.98</v>
      </c>
      <c r="Q106" s="4">
        <v>-44580.95</v>
      </c>
      <c r="R106" s="4">
        <v>2779.5920000000001</v>
      </c>
      <c r="S106" s="4">
        <v>2721.0880000000002</v>
      </c>
      <c r="T106" s="4">
        <v>-44580.95</v>
      </c>
      <c r="U106" s="4">
        <v>2666.6669999999999</v>
      </c>
      <c r="V106" s="4">
        <v>2639.4560000000001</v>
      </c>
      <c r="W106" s="4">
        <v>2121.0880000000002</v>
      </c>
      <c r="X106" s="4">
        <v>2121.0880000000002</v>
      </c>
      <c r="Y106" s="4">
        <v>3073.4690000000001</v>
      </c>
      <c r="Z106" s="4">
        <v>2297.9589999999998</v>
      </c>
      <c r="AA106" s="4">
        <v>2609.5239999999999</v>
      </c>
      <c r="AB106" s="4">
        <v>2628.5709999999999</v>
      </c>
      <c r="AC106" s="4">
        <v>2038.095</v>
      </c>
      <c r="AD106" s="4">
        <v>2704.7620000000002</v>
      </c>
      <c r="AE106" s="4">
        <v>2989.116</v>
      </c>
      <c r="AF106" s="4">
        <v>3393.1970000000001</v>
      </c>
      <c r="AG106" s="4">
        <v>2842.1770000000001</v>
      </c>
      <c r="AH106" s="4">
        <v>2572.7890000000002</v>
      </c>
      <c r="AI106" s="4">
        <v>2292.5169999999998</v>
      </c>
      <c r="AJ106" s="4">
        <v>2689.7959999999998</v>
      </c>
      <c r="AK106" s="4">
        <v>2082.9929999999999</v>
      </c>
      <c r="AL106" s="4">
        <v>2179.5920000000001</v>
      </c>
      <c r="AM106" s="4">
        <v>2227.2109999999998</v>
      </c>
      <c r="AN106" s="4">
        <v>1462.585</v>
      </c>
      <c r="AO106" s="4">
        <v>2651.701</v>
      </c>
      <c r="AP106" s="4">
        <v>2632.6529999999998</v>
      </c>
      <c r="AQ106" s="4">
        <v>2405.442</v>
      </c>
      <c r="AR106" s="4">
        <v>2386.395</v>
      </c>
      <c r="AS106" s="4">
        <v>2431.2930000000001</v>
      </c>
      <c r="AT106" s="4">
        <v>2721.0880000000002</v>
      </c>
      <c r="AU106" s="4">
        <v>2182.3130000000001</v>
      </c>
      <c r="AV106" s="4">
        <v>1731.973</v>
      </c>
      <c r="AW106" s="4">
        <v>2680.2719999999999</v>
      </c>
      <c r="AX106" s="4">
        <v>2372.7890000000002</v>
      </c>
      <c r="AY106" s="4">
        <v>3080.2719999999999</v>
      </c>
      <c r="AZ106" s="4">
        <v>1985.0340000000001</v>
      </c>
      <c r="BA106" s="4">
        <v>1714.2860000000001</v>
      </c>
      <c r="BB106" s="4">
        <v>2567.3470000000002</v>
      </c>
      <c r="BC106" s="4">
        <v>2553.741</v>
      </c>
      <c r="BD106" s="4">
        <v>2470.748</v>
      </c>
      <c r="BE106" s="4">
        <v>2746.9389999999999</v>
      </c>
      <c r="BF106" s="4">
        <v>2665.306</v>
      </c>
      <c r="BG106" s="4">
        <v>2179.5920000000001</v>
      </c>
      <c r="BH106" s="4">
        <v>1961.905</v>
      </c>
      <c r="BI106" s="4">
        <v>2371.4290000000001</v>
      </c>
      <c r="BJ106" s="4">
        <v>2062.585</v>
      </c>
      <c r="BK106" s="4">
        <v>2278.9119999999998</v>
      </c>
      <c r="BL106" s="4">
        <v>2302.0410000000002</v>
      </c>
      <c r="BM106" s="4">
        <v>2213.605</v>
      </c>
      <c r="BN106" s="4">
        <v>1552.3810000000001</v>
      </c>
      <c r="BO106" s="4">
        <v>-44580.95</v>
      </c>
      <c r="BP106" s="4">
        <v>3579.5920000000001</v>
      </c>
      <c r="BQ106" s="4">
        <v>-44580.95</v>
      </c>
      <c r="BR106" s="4">
        <v>10341.5</v>
      </c>
      <c r="BS106" s="4">
        <v>-44580.95</v>
      </c>
      <c r="BT106" s="4">
        <v>2551.02</v>
      </c>
      <c r="BU106" s="4">
        <v>2522.4490000000001</v>
      </c>
      <c r="BV106" s="4">
        <v>2519.7280000000001</v>
      </c>
      <c r="BW106" s="4">
        <v>2465.306</v>
      </c>
      <c r="BX106" s="4">
        <v>2712.9250000000002</v>
      </c>
      <c r="BY106" s="4">
        <v>-93.877549999999999</v>
      </c>
    </row>
    <row r="107" spans="1:77">
      <c r="A107" s="2">
        <v>2.1000000000000001E-2</v>
      </c>
      <c r="B107" s="2">
        <v>8.5965669999999994E-3</v>
      </c>
      <c r="C107" s="2">
        <v>-4.3894639999999999E-2</v>
      </c>
      <c r="D107" s="2">
        <v>-4.0133340000000003E-3</v>
      </c>
      <c r="E107" s="2">
        <v>1.3126830000000001E-2</v>
      </c>
      <c r="F107" s="4">
        <v>3102.0410000000002</v>
      </c>
      <c r="G107" s="4">
        <v>2751.02</v>
      </c>
      <c r="H107" s="4">
        <v>2882.9929999999999</v>
      </c>
      <c r="I107" s="4">
        <v>2458.5030000000002</v>
      </c>
      <c r="J107" s="4">
        <v>3093.8780000000002</v>
      </c>
      <c r="K107" s="4">
        <v>3268.027</v>
      </c>
      <c r="L107" s="4">
        <v>2911.5650000000001</v>
      </c>
      <c r="M107" s="4">
        <v>2834.0140000000001</v>
      </c>
      <c r="N107" s="4">
        <v>3382.3130000000001</v>
      </c>
      <c r="O107" s="4">
        <v>2220.4079999999999</v>
      </c>
      <c r="P107" s="4">
        <v>2259.864</v>
      </c>
      <c r="Q107" s="4">
        <v>-44580.95</v>
      </c>
      <c r="R107" s="4">
        <v>2795.9180000000001</v>
      </c>
      <c r="S107" s="4">
        <v>2737.415</v>
      </c>
      <c r="T107" s="4">
        <v>-44580.95</v>
      </c>
      <c r="U107" s="4">
        <v>2674.83</v>
      </c>
      <c r="V107" s="4">
        <v>2646.259</v>
      </c>
      <c r="W107" s="4">
        <v>2133.3330000000001</v>
      </c>
      <c r="X107" s="4">
        <v>2123.81</v>
      </c>
      <c r="Y107" s="4">
        <v>3080.2719999999999</v>
      </c>
      <c r="Z107" s="4">
        <v>2295.2379999999998</v>
      </c>
      <c r="AA107" s="4">
        <v>2614.9659999999999</v>
      </c>
      <c r="AB107" s="4">
        <v>2632.6529999999998</v>
      </c>
      <c r="AC107" s="4">
        <v>2042.1769999999999</v>
      </c>
      <c r="AD107" s="4">
        <v>2707.4830000000002</v>
      </c>
      <c r="AE107" s="4">
        <v>2986.395</v>
      </c>
      <c r="AF107" s="4">
        <v>3391.837</v>
      </c>
      <c r="AG107" s="4">
        <v>2844.8980000000001</v>
      </c>
      <c r="AH107" s="4">
        <v>2574.15</v>
      </c>
      <c r="AI107" s="4">
        <v>2293.8780000000002</v>
      </c>
      <c r="AJ107" s="4">
        <v>2680.2719999999999</v>
      </c>
      <c r="AK107" s="4">
        <v>2093.8780000000002</v>
      </c>
      <c r="AL107" s="4">
        <v>2183.6729999999998</v>
      </c>
      <c r="AM107" s="4">
        <v>2234.0140000000001</v>
      </c>
      <c r="AN107" s="4">
        <v>1470.748</v>
      </c>
      <c r="AO107" s="4">
        <v>2653.0610000000001</v>
      </c>
      <c r="AP107" s="4">
        <v>2638.0949999999998</v>
      </c>
      <c r="AQ107" s="4">
        <v>2401.3609999999999</v>
      </c>
      <c r="AR107" s="4">
        <v>2391.837</v>
      </c>
      <c r="AS107" s="4">
        <v>2436.7350000000001</v>
      </c>
      <c r="AT107" s="4">
        <v>2726.5309999999999</v>
      </c>
      <c r="AU107" s="4">
        <v>2189.116</v>
      </c>
      <c r="AV107" s="4">
        <v>1727.8910000000001</v>
      </c>
      <c r="AW107" s="4">
        <v>2685.7139999999999</v>
      </c>
      <c r="AX107" s="4">
        <v>2380.9520000000002</v>
      </c>
      <c r="AY107" s="4">
        <v>3087.0749999999998</v>
      </c>
      <c r="AZ107" s="4">
        <v>1997.279</v>
      </c>
      <c r="BA107" s="4">
        <v>1717.0070000000001</v>
      </c>
      <c r="BB107" s="4">
        <v>2586.395</v>
      </c>
      <c r="BC107" s="4">
        <v>2555.1019999999999</v>
      </c>
      <c r="BD107" s="4">
        <v>2466.6669999999999</v>
      </c>
      <c r="BE107" s="4">
        <v>2745.578</v>
      </c>
      <c r="BF107" s="4">
        <v>2666.6669999999999</v>
      </c>
      <c r="BG107" s="4">
        <v>2180.9520000000002</v>
      </c>
      <c r="BH107" s="4">
        <v>1971.4290000000001</v>
      </c>
      <c r="BI107" s="4">
        <v>2374.15</v>
      </c>
      <c r="BJ107" s="4">
        <v>2062.585</v>
      </c>
      <c r="BK107" s="4">
        <v>2280.2719999999999</v>
      </c>
      <c r="BL107" s="4">
        <v>2302.0410000000002</v>
      </c>
      <c r="BM107" s="4">
        <v>2210.884</v>
      </c>
      <c r="BN107" s="4">
        <v>1549.66</v>
      </c>
      <c r="BO107" s="4">
        <v>-44580.95</v>
      </c>
      <c r="BP107" s="4">
        <v>3578.2310000000002</v>
      </c>
      <c r="BQ107" s="4">
        <v>-44580.95</v>
      </c>
      <c r="BR107" s="4">
        <v>9538.7759999999998</v>
      </c>
      <c r="BS107" s="4">
        <v>-44580.95</v>
      </c>
      <c r="BT107" s="4">
        <v>2553.741</v>
      </c>
      <c r="BU107" s="4">
        <v>2523.81</v>
      </c>
      <c r="BV107" s="4">
        <v>2519.7280000000001</v>
      </c>
      <c r="BW107" s="4">
        <v>2463.9459999999999</v>
      </c>
      <c r="BX107" s="4">
        <v>2714.2860000000001</v>
      </c>
      <c r="BY107" s="4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33"/>
  <sheetViews>
    <sheetView workbookViewId="0">
      <selection activeCell="C9" sqref="C9"/>
    </sheetView>
  </sheetViews>
  <sheetFormatPr defaultColWidth="14.7109375" defaultRowHeight="12.75"/>
  <cols>
    <col min="1" max="10" width="14.7109375" style="2" customWidth="1"/>
    <col min="11" max="18" width="14.7109375" style="4" customWidth="1"/>
    <col min="257" max="274" width="14.7109375" customWidth="1"/>
    <col min="513" max="530" width="14.7109375" customWidth="1"/>
    <col min="769" max="786" width="14.7109375" customWidth="1"/>
    <col min="1025" max="1042" width="14.7109375" customWidth="1"/>
    <col min="1281" max="1298" width="14.7109375" customWidth="1"/>
    <col min="1537" max="1554" width="14.7109375" customWidth="1"/>
    <col min="1793" max="1810" width="14.7109375" customWidth="1"/>
    <col min="2049" max="2066" width="14.7109375" customWidth="1"/>
    <col min="2305" max="2322" width="14.7109375" customWidth="1"/>
    <col min="2561" max="2578" width="14.7109375" customWidth="1"/>
    <col min="2817" max="2834" width="14.7109375" customWidth="1"/>
    <col min="3073" max="3090" width="14.7109375" customWidth="1"/>
    <col min="3329" max="3346" width="14.7109375" customWidth="1"/>
    <col min="3585" max="3602" width="14.7109375" customWidth="1"/>
    <col min="3841" max="3858" width="14.7109375" customWidth="1"/>
    <col min="4097" max="4114" width="14.7109375" customWidth="1"/>
    <col min="4353" max="4370" width="14.7109375" customWidth="1"/>
    <col min="4609" max="4626" width="14.7109375" customWidth="1"/>
    <col min="4865" max="4882" width="14.7109375" customWidth="1"/>
    <col min="5121" max="5138" width="14.7109375" customWidth="1"/>
    <col min="5377" max="5394" width="14.7109375" customWidth="1"/>
    <col min="5633" max="5650" width="14.7109375" customWidth="1"/>
    <col min="5889" max="5906" width="14.7109375" customWidth="1"/>
    <col min="6145" max="6162" width="14.7109375" customWidth="1"/>
    <col min="6401" max="6418" width="14.7109375" customWidth="1"/>
    <col min="6657" max="6674" width="14.7109375" customWidth="1"/>
    <col min="6913" max="6930" width="14.7109375" customWidth="1"/>
    <col min="7169" max="7186" width="14.7109375" customWidth="1"/>
    <col min="7425" max="7442" width="14.7109375" customWidth="1"/>
    <col min="7681" max="7698" width="14.7109375" customWidth="1"/>
    <col min="7937" max="7954" width="14.7109375" customWidth="1"/>
    <col min="8193" max="8210" width="14.7109375" customWidth="1"/>
    <col min="8449" max="8466" width="14.7109375" customWidth="1"/>
    <col min="8705" max="8722" width="14.7109375" customWidth="1"/>
    <col min="8961" max="8978" width="14.7109375" customWidth="1"/>
    <col min="9217" max="9234" width="14.7109375" customWidth="1"/>
    <col min="9473" max="9490" width="14.7109375" customWidth="1"/>
    <col min="9729" max="9746" width="14.7109375" customWidth="1"/>
    <col min="9985" max="10002" width="14.7109375" customWidth="1"/>
    <col min="10241" max="10258" width="14.7109375" customWidth="1"/>
    <col min="10497" max="10514" width="14.7109375" customWidth="1"/>
    <col min="10753" max="10770" width="14.7109375" customWidth="1"/>
    <col min="11009" max="11026" width="14.7109375" customWidth="1"/>
    <col min="11265" max="11282" width="14.7109375" customWidth="1"/>
    <col min="11521" max="11538" width="14.7109375" customWidth="1"/>
    <col min="11777" max="11794" width="14.7109375" customWidth="1"/>
    <col min="12033" max="12050" width="14.7109375" customWidth="1"/>
    <col min="12289" max="12306" width="14.7109375" customWidth="1"/>
    <col min="12545" max="12562" width="14.7109375" customWidth="1"/>
    <col min="12801" max="12818" width="14.7109375" customWidth="1"/>
    <col min="13057" max="13074" width="14.7109375" customWidth="1"/>
    <col min="13313" max="13330" width="14.7109375" customWidth="1"/>
    <col min="13569" max="13586" width="14.7109375" customWidth="1"/>
    <col min="13825" max="13842" width="14.7109375" customWidth="1"/>
    <col min="14081" max="14098" width="14.7109375" customWidth="1"/>
    <col min="14337" max="14354" width="14.7109375" customWidth="1"/>
    <col min="14593" max="14610" width="14.7109375" customWidth="1"/>
    <col min="14849" max="14866" width="14.7109375" customWidth="1"/>
    <col min="15105" max="15122" width="14.7109375" customWidth="1"/>
    <col min="15361" max="15378" width="14.7109375" customWidth="1"/>
    <col min="15617" max="15634" width="14.7109375" customWidth="1"/>
    <col min="15873" max="15890" width="14.7109375" customWidth="1"/>
    <col min="16129" max="16146" width="14.7109375" customWidth="1"/>
  </cols>
  <sheetData>
    <row r="1" spans="1:1">
      <c r="A1" s="2" t="s">
        <v>481</v>
      </c>
    </row>
    <row r="2" spans="1:1">
      <c r="A2" s="2" t="s">
        <v>482</v>
      </c>
    </row>
    <row r="3" spans="1:1">
      <c r="A3" s="2" t="s">
        <v>483</v>
      </c>
    </row>
    <row r="4" spans="1:1">
      <c r="A4" s="2" t="s">
        <v>485</v>
      </c>
    </row>
    <row r="6" spans="1:1">
      <c r="A6" s="2" t="s">
        <v>0</v>
      </c>
    </row>
    <row r="7" spans="1:1">
      <c r="A7" s="2" t="s">
        <v>1</v>
      </c>
    </row>
    <row r="8" spans="1:1">
      <c r="A8" s="2" t="s">
        <v>375</v>
      </c>
    </row>
    <row r="9" spans="1:1">
      <c r="A9" s="2" t="s">
        <v>2</v>
      </c>
    </row>
    <row r="10" spans="1:1">
      <c r="A10" s="2" t="s">
        <v>3</v>
      </c>
    </row>
    <row r="11" spans="1:1">
      <c r="A11" s="2" t="s">
        <v>4</v>
      </c>
    </row>
    <row r="12" spans="1:1">
      <c r="A12" s="2" t="s">
        <v>5</v>
      </c>
    </row>
    <row r="13" spans="1:1">
      <c r="A13" s="2" t="s">
        <v>6</v>
      </c>
    </row>
    <row r="14" spans="1:1">
      <c r="A14" s="2" t="s">
        <v>7</v>
      </c>
    </row>
    <row r="15" spans="1:1">
      <c r="A15" s="2" t="s">
        <v>8</v>
      </c>
    </row>
    <row r="16" spans="1:1">
      <c r="A16" s="2" t="s">
        <v>9</v>
      </c>
    </row>
    <row r="17" spans="1:1">
      <c r="A17" s="2" t="s">
        <v>10</v>
      </c>
    </row>
    <row r="18" spans="1:1">
      <c r="A18" s="2" t="s">
        <v>11</v>
      </c>
    </row>
    <row r="19" spans="1:1">
      <c r="A19" s="2" t="s">
        <v>12</v>
      </c>
    </row>
    <row r="20" spans="1:1">
      <c r="A20" s="2" t="s">
        <v>13</v>
      </c>
    </row>
    <row r="21" spans="1:1">
      <c r="A21" s="2" t="s">
        <v>14</v>
      </c>
    </row>
    <row r="22" spans="1:1">
      <c r="A22" s="2" t="s">
        <v>15</v>
      </c>
    </row>
    <row r="23" spans="1:1">
      <c r="A23" s="2" t="s">
        <v>16</v>
      </c>
    </row>
    <row r="24" spans="1:1">
      <c r="A24" s="2" t="s">
        <v>17</v>
      </c>
    </row>
    <row r="25" spans="1:1">
      <c r="A25" s="2" t="s">
        <v>18</v>
      </c>
    </row>
    <row r="26" spans="1:1">
      <c r="A26" s="2" t="s">
        <v>19</v>
      </c>
    </row>
    <row r="27" spans="1:1">
      <c r="A27" s="2" t="s">
        <v>20</v>
      </c>
    </row>
    <row r="28" spans="1:1">
      <c r="A28" s="2" t="s">
        <v>21</v>
      </c>
    </row>
    <row r="29" spans="1:1">
      <c r="A29" s="2" t="s">
        <v>22</v>
      </c>
    </row>
    <row r="30" spans="1:1">
      <c r="A30" s="2" t="s">
        <v>23</v>
      </c>
    </row>
    <row r="31" spans="1:1">
      <c r="A31" s="2" t="s">
        <v>24</v>
      </c>
    </row>
    <row r="32" spans="1:1">
      <c r="A32" s="2" t="s">
        <v>25</v>
      </c>
    </row>
    <row r="33" spans="1:1">
      <c r="A33" s="2" t="s">
        <v>26</v>
      </c>
    </row>
    <row r="34" spans="1:1">
      <c r="A34" s="2" t="s">
        <v>27</v>
      </c>
    </row>
    <row r="35" spans="1:1">
      <c r="A35" s="2" t="s">
        <v>28</v>
      </c>
    </row>
    <row r="36" spans="1:1">
      <c r="A36" s="2" t="s">
        <v>29</v>
      </c>
    </row>
    <row r="37" spans="1:1">
      <c r="A37" s="2" t="s">
        <v>30</v>
      </c>
    </row>
    <row r="38" spans="1:1">
      <c r="A38" s="2" t="s">
        <v>31</v>
      </c>
    </row>
    <row r="39" spans="1:1">
      <c r="A39" s="2" t="s">
        <v>32</v>
      </c>
    </row>
    <row r="40" spans="1:1">
      <c r="A40" s="2" t="s">
        <v>33</v>
      </c>
    </row>
    <row r="41" spans="1:1">
      <c r="A41" s="2" t="s">
        <v>34</v>
      </c>
    </row>
    <row r="42" spans="1:1">
      <c r="A42" s="2" t="s">
        <v>35</v>
      </c>
    </row>
    <row r="43" spans="1:1">
      <c r="A43" s="2" t="s">
        <v>36</v>
      </c>
    </row>
    <row r="44" spans="1:1">
      <c r="A44" s="2" t="s">
        <v>37</v>
      </c>
    </row>
    <row r="45" spans="1:1">
      <c r="A45" s="2" t="s">
        <v>38</v>
      </c>
    </row>
    <row r="46" spans="1:1">
      <c r="A46" s="2" t="s">
        <v>39</v>
      </c>
    </row>
    <row r="47" spans="1:1">
      <c r="A47" s="2" t="s">
        <v>40</v>
      </c>
    </row>
    <row r="48" spans="1:1">
      <c r="A48" s="2" t="s">
        <v>41</v>
      </c>
    </row>
    <row r="49" spans="1:1">
      <c r="A49" s="2" t="s">
        <v>42</v>
      </c>
    </row>
    <row r="50" spans="1:1">
      <c r="A50" s="2" t="s">
        <v>43</v>
      </c>
    </row>
    <row r="51" spans="1:1">
      <c r="A51" s="2" t="s">
        <v>44</v>
      </c>
    </row>
    <row r="52" spans="1:1">
      <c r="A52" s="2" t="s">
        <v>45</v>
      </c>
    </row>
    <row r="53" spans="1:1">
      <c r="A53" s="2" t="s">
        <v>46</v>
      </c>
    </row>
    <row r="54" spans="1:1">
      <c r="A54" s="2" t="s">
        <v>47</v>
      </c>
    </row>
    <row r="55" spans="1:1">
      <c r="A55" s="2" t="s">
        <v>48</v>
      </c>
    </row>
    <row r="56" spans="1:1">
      <c r="A56" s="2" t="s">
        <v>49</v>
      </c>
    </row>
    <row r="57" spans="1:1">
      <c r="A57" s="2" t="s">
        <v>50</v>
      </c>
    </row>
    <row r="58" spans="1:1">
      <c r="A58" s="2" t="s">
        <v>51</v>
      </c>
    </row>
    <row r="59" spans="1:1">
      <c r="A59" s="2" t="s">
        <v>52</v>
      </c>
    </row>
    <row r="60" spans="1:1">
      <c r="A60" s="2" t="s">
        <v>53</v>
      </c>
    </row>
    <row r="61" spans="1:1">
      <c r="A61" s="2" t="s">
        <v>54</v>
      </c>
    </row>
    <row r="62" spans="1:1">
      <c r="A62" s="2" t="s">
        <v>55</v>
      </c>
    </row>
    <row r="63" spans="1:1">
      <c r="A63" s="2" t="s">
        <v>56</v>
      </c>
    </row>
    <row r="64" spans="1:1">
      <c r="A64" s="2" t="s">
        <v>57</v>
      </c>
    </row>
    <row r="65" spans="1:1">
      <c r="A65" s="2" t="s">
        <v>58</v>
      </c>
    </row>
    <row r="66" spans="1:1">
      <c r="A66" s="2" t="s">
        <v>59</v>
      </c>
    </row>
    <row r="67" spans="1:1">
      <c r="A67" s="2" t="s">
        <v>60</v>
      </c>
    </row>
    <row r="68" spans="1:1">
      <c r="A68" s="2" t="s">
        <v>61</v>
      </c>
    </row>
    <row r="69" spans="1:1">
      <c r="A69" s="2" t="s">
        <v>62</v>
      </c>
    </row>
    <row r="70" spans="1:1">
      <c r="A70" s="2" t="s">
        <v>63</v>
      </c>
    </row>
    <row r="71" spans="1:1">
      <c r="A71" s="2" t="s">
        <v>64</v>
      </c>
    </row>
    <row r="72" spans="1:1">
      <c r="A72" s="2" t="s">
        <v>65</v>
      </c>
    </row>
    <row r="73" spans="1:1">
      <c r="A73" s="2" t="s">
        <v>66</v>
      </c>
    </row>
    <row r="74" spans="1:1">
      <c r="A74" s="2" t="s">
        <v>67</v>
      </c>
    </row>
    <row r="75" spans="1:1">
      <c r="A75" s="2" t="s">
        <v>68</v>
      </c>
    </row>
    <row r="76" spans="1:1">
      <c r="A76" s="2" t="s">
        <v>69</v>
      </c>
    </row>
    <row r="77" spans="1:1">
      <c r="A77" s="2" t="s">
        <v>70</v>
      </c>
    </row>
    <row r="78" spans="1:1">
      <c r="A78" s="2" t="s">
        <v>71</v>
      </c>
    </row>
    <row r="79" spans="1:1">
      <c r="A79" s="2" t="s">
        <v>72</v>
      </c>
    </row>
    <row r="80" spans="1:1">
      <c r="A80" s="2" t="s">
        <v>73</v>
      </c>
    </row>
    <row r="81" spans="1:18">
      <c r="A81" s="2" t="s">
        <v>74</v>
      </c>
    </row>
    <row r="82" spans="1:18">
      <c r="A82" s="2" t="s">
        <v>75</v>
      </c>
    </row>
    <row r="83" spans="1:18">
      <c r="A83" s="2" t="s">
        <v>76</v>
      </c>
    </row>
    <row r="84" spans="1:18">
      <c r="A84" s="2" t="s">
        <v>77</v>
      </c>
    </row>
    <row r="88" spans="1:18">
      <c r="A88" s="2" t="s">
        <v>79</v>
      </c>
      <c r="B88" s="2" t="s">
        <v>80</v>
      </c>
      <c r="C88" s="2" t="s">
        <v>81</v>
      </c>
      <c r="D88" s="2" t="s">
        <v>82</v>
      </c>
      <c r="E88" s="2" t="s">
        <v>83</v>
      </c>
      <c r="G88" s="4" t="s">
        <v>84</v>
      </c>
      <c r="H88" s="4" t="s">
        <v>85</v>
      </c>
      <c r="I88" s="4" t="s">
        <v>86</v>
      </c>
      <c r="J88" s="4" t="s">
        <v>87</v>
      </c>
      <c r="K88" s="4" t="s">
        <v>88</v>
      </c>
      <c r="L88" s="4" t="s">
        <v>89</v>
      </c>
      <c r="M88" s="4" t="s">
        <v>90</v>
      </c>
      <c r="N88" s="4" t="s">
        <v>91</v>
      </c>
      <c r="O88"/>
      <c r="P88"/>
      <c r="Q88"/>
      <c r="R88"/>
    </row>
    <row r="89" spans="1:18">
      <c r="A89" s="2" t="s">
        <v>242</v>
      </c>
      <c r="B89" s="2" t="s">
        <v>157</v>
      </c>
      <c r="C89" s="2" t="s">
        <v>158</v>
      </c>
      <c r="D89" s="2" t="s">
        <v>159</v>
      </c>
      <c r="E89" s="84" t="s">
        <v>160</v>
      </c>
      <c r="G89" s="4" t="s">
        <v>161</v>
      </c>
      <c r="H89" s="4" t="s">
        <v>162</v>
      </c>
      <c r="I89" s="4" t="s">
        <v>163</v>
      </c>
      <c r="J89" s="4" t="s">
        <v>164</v>
      </c>
      <c r="K89" s="4" t="s">
        <v>165</v>
      </c>
      <c r="L89" s="4" t="s">
        <v>166</v>
      </c>
      <c r="M89" s="4" t="s">
        <v>167</v>
      </c>
      <c r="N89" s="4" t="s">
        <v>168</v>
      </c>
      <c r="O89"/>
      <c r="P89"/>
      <c r="Q89"/>
      <c r="R89"/>
    </row>
    <row r="90" spans="1:18">
      <c r="A90" s="2" t="s">
        <v>234</v>
      </c>
      <c r="B90" s="2" t="s">
        <v>235</v>
      </c>
      <c r="C90" s="2" t="s">
        <v>235</v>
      </c>
      <c r="D90" s="2" t="s">
        <v>235</v>
      </c>
      <c r="E90" s="84" t="s">
        <v>235</v>
      </c>
      <c r="G90" s="4" t="s">
        <v>236</v>
      </c>
      <c r="H90" s="4" t="s">
        <v>236</v>
      </c>
      <c r="I90" s="4" t="s">
        <v>236</v>
      </c>
      <c r="J90" s="4" t="s">
        <v>236</v>
      </c>
      <c r="K90" s="4" t="s">
        <v>236</v>
      </c>
      <c r="L90" s="4" t="s">
        <v>236</v>
      </c>
      <c r="M90" s="4" t="s">
        <v>236</v>
      </c>
      <c r="N90" s="4" t="s">
        <v>236</v>
      </c>
      <c r="O90"/>
      <c r="P90"/>
      <c r="Q90"/>
      <c r="R90"/>
    </row>
    <row r="91" spans="1:18">
      <c r="E91" s="84"/>
      <c r="G91" s="4"/>
      <c r="H91" s="4"/>
      <c r="I91" s="4"/>
      <c r="J91" s="4"/>
      <c r="O91"/>
      <c r="P91"/>
      <c r="Q91"/>
      <c r="R91"/>
    </row>
    <row r="92" spans="1:18">
      <c r="A92" s="2">
        <v>0.17499999999999999</v>
      </c>
      <c r="B92" s="2">
        <v>8.7267190000000008E-3</v>
      </c>
      <c r="C92" s="2">
        <v>-4.0781310000000001E-2</v>
      </c>
      <c r="D92" s="2">
        <v>4.2056869999999998E-4</v>
      </c>
      <c r="E92" s="84">
        <v>7.4323159999999996E-3</v>
      </c>
      <c r="G92" s="4">
        <v>3088.4349999999999</v>
      </c>
      <c r="H92" s="4">
        <v>2740.136</v>
      </c>
      <c r="I92" s="4">
        <v>2872.1089999999999</v>
      </c>
      <c r="J92" s="4">
        <v>2443.5369999999998</v>
      </c>
      <c r="K92" s="4">
        <v>3073.4690000000001</v>
      </c>
      <c r="L92" s="4">
        <v>3255.7820000000002</v>
      </c>
      <c r="M92" s="4">
        <v>2896.5990000000002</v>
      </c>
      <c r="N92" s="4">
        <v>2821.7689999999998</v>
      </c>
      <c r="O92"/>
      <c r="P92"/>
      <c r="Q92"/>
      <c r="R92"/>
    </row>
    <row r="93" spans="1:18">
      <c r="A93" s="2">
        <v>1.0009999999999999</v>
      </c>
      <c r="B93" s="2">
        <v>1.608033E-2</v>
      </c>
      <c r="C93" s="2">
        <v>-3.4289689999999998E-2</v>
      </c>
      <c r="D93" s="2">
        <v>1.724658E-3</v>
      </c>
      <c r="E93" s="84">
        <v>7.2359540000000002E-3</v>
      </c>
      <c r="G93" s="4">
        <v>3102.0410000000002</v>
      </c>
      <c r="H93" s="4">
        <v>2751.02</v>
      </c>
      <c r="I93" s="4">
        <v>2882.9929999999999</v>
      </c>
      <c r="J93" s="4">
        <v>2457.143</v>
      </c>
      <c r="K93" s="4">
        <v>3082.9929999999999</v>
      </c>
      <c r="L93" s="4">
        <v>3261.2240000000002</v>
      </c>
      <c r="M93" s="4">
        <v>2895.2379999999998</v>
      </c>
      <c r="N93" s="4">
        <v>2819.0479999999998</v>
      </c>
      <c r="O93"/>
      <c r="P93"/>
      <c r="Q93"/>
      <c r="R93"/>
    </row>
    <row r="94" spans="1:18">
      <c r="A94" s="2">
        <v>2.4710000000000001</v>
      </c>
      <c r="B94" s="2">
        <v>3.046217E-2</v>
      </c>
      <c r="C94" s="2">
        <v>-2.1968850000000002E-2</v>
      </c>
      <c r="D94" s="2">
        <v>4.4632450000000002E-3</v>
      </c>
      <c r="E94" s="84">
        <v>6.7777749999999998E-3</v>
      </c>
      <c r="G94" s="4">
        <v>3129.252</v>
      </c>
      <c r="H94" s="4">
        <v>2779.5920000000001</v>
      </c>
      <c r="I94" s="4">
        <v>2907.4830000000002</v>
      </c>
      <c r="J94" s="4">
        <v>2480.2719999999999</v>
      </c>
      <c r="K94" s="4">
        <v>3078.9119999999998</v>
      </c>
      <c r="L94" s="4">
        <v>3266.6669999999999</v>
      </c>
      <c r="M94" s="4">
        <v>2897.9589999999998</v>
      </c>
      <c r="N94" s="4">
        <v>2821.7689999999998</v>
      </c>
      <c r="O94"/>
      <c r="P94"/>
      <c r="Q94"/>
      <c r="R94"/>
    </row>
    <row r="95" spans="1:18">
      <c r="A95" s="2">
        <v>5.0049999999999999</v>
      </c>
      <c r="B95" s="2">
        <v>4.9789800000000002E-2</v>
      </c>
      <c r="C95" s="2">
        <v>-4.878655E-3</v>
      </c>
      <c r="D95" s="2">
        <v>8.3103080000000006E-3</v>
      </c>
      <c r="E95" s="84">
        <v>7.1704999999999998E-3</v>
      </c>
      <c r="G95" s="4">
        <v>3180.9520000000002</v>
      </c>
      <c r="H95" s="4">
        <v>2834.0140000000001</v>
      </c>
      <c r="I95" s="4">
        <v>2944.2179999999998</v>
      </c>
      <c r="J95" s="4">
        <v>2515.6460000000002</v>
      </c>
      <c r="K95" s="4">
        <v>3081.6329999999998</v>
      </c>
      <c r="L95" s="4">
        <v>3276.19</v>
      </c>
      <c r="M95" s="4">
        <v>2903.4009999999998</v>
      </c>
      <c r="N95" s="4">
        <v>2823.1289999999999</v>
      </c>
      <c r="O95"/>
      <c r="P95"/>
      <c r="Q95"/>
      <c r="R95"/>
    </row>
    <row r="96" spans="1:18">
      <c r="A96" s="2">
        <v>9.9749999999999996</v>
      </c>
      <c r="B96" s="2">
        <v>8.5061109999999995E-2</v>
      </c>
      <c r="C96" s="2">
        <v>2.724826E-2</v>
      </c>
      <c r="D96" s="2">
        <v>1.4439530000000001E-2</v>
      </c>
      <c r="E96" s="84">
        <v>6.4505040000000001E-3</v>
      </c>
      <c r="G96" s="4">
        <v>3282.9929999999999</v>
      </c>
      <c r="H96" s="4">
        <v>2922.4490000000001</v>
      </c>
      <c r="I96" s="4">
        <v>3017.6869999999999</v>
      </c>
      <c r="J96" s="4">
        <v>2589.116</v>
      </c>
      <c r="K96" s="4">
        <v>3099.32</v>
      </c>
      <c r="L96" s="4">
        <v>3292.5169999999998</v>
      </c>
      <c r="M96" s="4">
        <v>2902.0410000000002</v>
      </c>
      <c r="N96" s="4">
        <v>2821.7689999999998</v>
      </c>
      <c r="O96"/>
      <c r="P96"/>
      <c r="Q96"/>
      <c r="R96"/>
    </row>
    <row r="97" spans="1:18">
      <c r="A97" s="2">
        <v>14.987</v>
      </c>
      <c r="B97" s="2">
        <v>0.1179897</v>
      </c>
      <c r="C97" s="2">
        <v>5.6924259999999997E-2</v>
      </c>
      <c r="D97" s="2">
        <v>1.9590679999999999E-2</v>
      </c>
      <c r="E97" s="84">
        <v>5.6650549999999996E-3</v>
      </c>
      <c r="G97" s="4">
        <v>3380.9520000000002</v>
      </c>
      <c r="H97" s="4">
        <v>3014.9659999999999</v>
      </c>
      <c r="I97" s="4">
        <v>3093.8780000000002</v>
      </c>
      <c r="J97" s="4">
        <v>2669.3879999999999</v>
      </c>
      <c r="K97" s="4">
        <v>3107.4830000000002</v>
      </c>
      <c r="L97" s="4">
        <v>3306.1219999999998</v>
      </c>
      <c r="M97" s="4">
        <v>2903.4009999999998</v>
      </c>
      <c r="N97" s="4">
        <v>2817.6869999999999</v>
      </c>
      <c r="O97"/>
      <c r="P97"/>
      <c r="Q97"/>
      <c r="R97"/>
    </row>
    <row r="98" spans="1:18">
      <c r="A98" s="2">
        <v>20.013000000000002</v>
      </c>
      <c r="B98" s="2">
        <v>0.15124360000000001</v>
      </c>
      <c r="C98" s="2">
        <v>8.6004090000000005E-2</v>
      </c>
      <c r="D98" s="2">
        <v>2.4807039999999999E-2</v>
      </c>
      <c r="E98" s="84">
        <v>5.2723300000000004E-3</v>
      </c>
      <c r="G98" s="4">
        <v>3482.9929999999999</v>
      </c>
      <c r="H98" s="4">
        <v>3107.4830000000002</v>
      </c>
      <c r="I98" s="4">
        <v>3176.8710000000001</v>
      </c>
      <c r="J98" s="4">
        <v>2752.3809999999999</v>
      </c>
      <c r="K98" s="4">
        <v>3115.6460000000002</v>
      </c>
      <c r="L98" s="4">
        <v>3326.5309999999999</v>
      </c>
      <c r="M98" s="4">
        <v>2906.1219999999998</v>
      </c>
      <c r="N98" s="4">
        <v>2821.7689999999998</v>
      </c>
      <c r="O98"/>
      <c r="P98"/>
      <c r="Q98"/>
      <c r="R98"/>
    </row>
    <row r="99" spans="1:18">
      <c r="A99" s="2">
        <v>22.491</v>
      </c>
      <c r="B99" s="2">
        <v>0.16777300000000001</v>
      </c>
      <c r="C99" s="2">
        <v>0.1001797</v>
      </c>
      <c r="D99" s="2">
        <v>2.7089189999999999E-2</v>
      </c>
      <c r="E99" s="84">
        <v>5.9923260000000001E-3</v>
      </c>
      <c r="G99" s="4">
        <v>3537.415</v>
      </c>
      <c r="H99" s="4">
        <v>3161.9050000000002</v>
      </c>
      <c r="I99" s="4">
        <v>3223.1289999999999</v>
      </c>
      <c r="J99" s="4">
        <v>2798.6390000000001</v>
      </c>
      <c r="K99" s="4">
        <v>3130.6120000000001</v>
      </c>
      <c r="L99" s="4">
        <v>3338.7759999999998</v>
      </c>
      <c r="M99" s="4">
        <v>2917.0070000000001</v>
      </c>
      <c r="N99" s="4">
        <v>2823.1289999999999</v>
      </c>
      <c r="O99"/>
      <c r="P99"/>
      <c r="Q99"/>
      <c r="R99"/>
    </row>
    <row r="100" spans="1:18">
      <c r="A100" s="2">
        <v>19.998999999999999</v>
      </c>
      <c r="B100" s="2">
        <v>0.15248010000000001</v>
      </c>
      <c r="C100" s="2">
        <v>8.6865220000000007E-2</v>
      </c>
      <c r="D100" s="2">
        <v>2.43506E-2</v>
      </c>
      <c r="E100" s="84">
        <v>5.9923260000000001E-3</v>
      </c>
      <c r="G100" s="4">
        <v>3482.9929999999999</v>
      </c>
      <c r="H100" s="4">
        <v>3108.8440000000001</v>
      </c>
      <c r="I100" s="4">
        <v>3178.2310000000002</v>
      </c>
      <c r="J100" s="4">
        <v>2753.741</v>
      </c>
      <c r="K100" s="4">
        <v>3118.3670000000002</v>
      </c>
      <c r="L100" s="4">
        <v>3322.4490000000001</v>
      </c>
      <c r="M100" s="4">
        <v>2908.8440000000001</v>
      </c>
      <c r="N100" s="4">
        <v>2819.0479999999998</v>
      </c>
      <c r="O100"/>
      <c r="P100"/>
      <c r="Q100"/>
      <c r="R100"/>
    </row>
    <row r="101" spans="1:18">
      <c r="A101" s="2">
        <v>16.428999999999998</v>
      </c>
      <c r="B101" s="2">
        <v>0.13152549999999999</v>
      </c>
      <c r="C101" s="2">
        <v>6.8118999999999999E-2</v>
      </c>
      <c r="D101" s="2">
        <v>2.0633950000000002E-2</v>
      </c>
      <c r="E101" s="84">
        <v>7.2359540000000002E-3</v>
      </c>
      <c r="G101" s="4">
        <v>3417.6869999999999</v>
      </c>
      <c r="H101" s="4">
        <v>3044.8980000000001</v>
      </c>
      <c r="I101" s="4">
        <v>3127.8910000000001</v>
      </c>
      <c r="J101" s="4">
        <v>2700.68</v>
      </c>
      <c r="K101" s="4">
        <v>3111.5650000000001</v>
      </c>
      <c r="L101" s="4">
        <v>3315.6460000000002</v>
      </c>
      <c r="M101" s="4">
        <v>2911.5650000000001</v>
      </c>
      <c r="N101" s="4">
        <v>2823.1289999999999</v>
      </c>
      <c r="O101"/>
      <c r="P101"/>
      <c r="Q101"/>
      <c r="R101"/>
    </row>
    <row r="102" spans="1:18">
      <c r="A102" s="2">
        <v>15.000999999999999</v>
      </c>
      <c r="B102" s="2">
        <v>0.12189419999999999</v>
      </c>
      <c r="C102" s="2">
        <v>5.9110219999999998E-2</v>
      </c>
      <c r="D102" s="2">
        <v>1.8808229999999999E-2</v>
      </c>
      <c r="E102" s="84">
        <v>7.6286790000000002E-3</v>
      </c>
      <c r="G102" s="4">
        <v>3391.837</v>
      </c>
      <c r="H102" s="4">
        <v>3020.4079999999999</v>
      </c>
      <c r="I102" s="4">
        <v>3107.4830000000002</v>
      </c>
      <c r="J102" s="4">
        <v>2680.2719999999999</v>
      </c>
      <c r="K102" s="4">
        <v>3108.8440000000001</v>
      </c>
      <c r="L102" s="4">
        <v>3312.9250000000002</v>
      </c>
      <c r="M102" s="4">
        <v>2911.5650000000001</v>
      </c>
      <c r="N102" s="4">
        <v>2825.85</v>
      </c>
      <c r="O102"/>
      <c r="P102"/>
      <c r="Q102"/>
      <c r="R102"/>
    </row>
    <row r="103" spans="1:18">
      <c r="A103" s="2">
        <v>10.003</v>
      </c>
      <c r="B103" s="2">
        <v>8.9616440000000006E-2</v>
      </c>
      <c r="C103" s="2">
        <v>2.9500459999999999E-2</v>
      </c>
      <c r="D103" s="2">
        <v>1.280942E-2</v>
      </c>
      <c r="E103" s="84">
        <v>9.1995779999999999E-3</v>
      </c>
      <c r="G103" s="4">
        <v>3295.2379999999998</v>
      </c>
      <c r="H103" s="4">
        <v>2931.973</v>
      </c>
      <c r="I103" s="4">
        <v>3029.9319999999998</v>
      </c>
      <c r="J103" s="4">
        <v>2601.3609999999999</v>
      </c>
      <c r="K103" s="4">
        <v>3106.1219999999998</v>
      </c>
      <c r="L103" s="4">
        <v>3297.9589999999998</v>
      </c>
      <c r="M103" s="4">
        <v>2912.9250000000002</v>
      </c>
      <c r="N103" s="4">
        <v>2828.5709999999999</v>
      </c>
      <c r="O103"/>
      <c r="P103"/>
      <c r="Q103"/>
      <c r="R103"/>
    </row>
    <row r="104" spans="1:18">
      <c r="A104" s="2">
        <v>4.9909999999999997</v>
      </c>
      <c r="B104" s="2">
        <v>5.4475290000000003E-2</v>
      </c>
      <c r="C104" s="2">
        <v>-2.957664E-3</v>
      </c>
      <c r="D104" s="2">
        <v>5.3109029999999996E-3</v>
      </c>
      <c r="E104" s="84">
        <v>1.018139E-2</v>
      </c>
      <c r="G104" s="4">
        <v>3191.837</v>
      </c>
      <c r="H104" s="4">
        <v>2836.7350000000001</v>
      </c>
      <c r="I104" s="4">
        <v>2952.3809999999999</v>
      </c>
      <c r="J104" s="4">
        <v>2522.4490000000001</v>
      </c>
      <c r="K104" s="4">
        <v>3092.5169999999998</v>
      </c>
      <c r="L104" s="4">
        <v>3280.2719999999999</v>
      </c>
      <c r="M104" s="4">
        <v>2908.8440000000001</v>
      </c>
      <c r="N104" s="4">
        <v>2827.2109999999998</v>
      </c>
      <c r="O104"/>
      <c r="P104"/>
      <c r="Q104"/>
      <c r="R104"/>
    </row>
    <row r="105" spans="1:18">
      <c r="A105" s="2">
        <v>2.4849999999999999</v>
      </c>
      <c r="B105" s="2">
        <v>3.4757200000000002E-2</v>
      </c>
      <c r="C105" s="2">
        <v>-2.163764E-2</v>
      </c>
      <c r="D105" s="2">
        <v>1.3334309999999999E-3</v>
      </c>
      <c r="E105" s="84">
        <v>1.1621380000000001E-2</v>
      </c>
      <c r="G105" s="4">
        <v>3146.9389999999999</v>
      </c>
      <c r="H105" s="4">
        <v>2795.9180000000001</v>
      </c>
      <c r="I105" s="4">
        <v>2917.0070000000001</v>
      </c>
      <c r="J105" s="4">
        <v>2492.5169999999998</v>
      </c>
      <c r="K105" s="4">
        <v>3096.5990000000002</v>
      </c>
      <c r="L105" s="4">
        <v>3274.83</v>
      </c>
      <c r="M105" s="4">
        <v>2911.5650000000001</v>
      </c>
      <c r="N105" s="4">
        <v>2835.3739999999998</v>
      </c>
      <c r="O105"/>
      <c r="P105"/>
      <c r="Q105"/>
      <c r="R105"/>
    </row>
    <row r="106" spans="1:18">
      <c r="A106" s="2">
        <v>1.0009999999999999</v>
      </c>
      <c r="B106" s="2">
        <v>1.9464289999999999E-2</v>
      </c>
      <c r="C106" s="2">
        <v>-3.4885859999999998E-2</v>
      </c>
      <c r="D106" s="2">
        <v>-1.9919959999999998E-3</v>
      </c>
      <c r="E106" s="84">
        <v>1.2472280000000001E-2</v>
      </c>
      <c r="G106" s="4">
        <v>3117.0070000000001</v>
      </c>
      <c r="H106" s="4">
        <v>2768.7069999999999</v>
      </c>
      <c r="I106" s="4">
        <v>2897.9589999999998</v>
      </c>
      <c r="J106" s="4">
        <v>2470.748</v>
      </c>
      <c r="K106" s="4">
        <v>3097.9589999999998</v>
      </c>
      <c r="L106" s="4">
        <v>3270.748</v>
      </c>
      <c r="M106" s="4">
        <v>2914.2860000000001</v>
      </c>
      <c r="N106" s="4">
        <v>2834.0140000000001</v>
      </c>
      <c r="O106"/>
      <c r="P106"/>
      <c r="Q106"/>
      <c r="R106"/>
    </row>
    <row r="107" spans="1:18">
      <c r="A107" s="2">
        <v>2.1000000000000001E-2</v>
      </c>
      <c r="B107" s="2">
        <v>8.5965669999999994E-3</v>
      </c>
      <c r="C107" s="2">
        <v>-4.3894639999999999E-2</v>
      </c>
      <c r="D107" s="2">
        <v>-4.0133340000000003E-3</v>
      </c>
      <c r="E107" s="84">
        <v>1.3126830000000001E-2</v>
      </c>
      <c r="G107" s="4">
        <v>3102.0410000000002</v>
      </c>
      <c r="H107" s="4">
        <v>2751.02</v>
      </c>
      <c r="I107" s="4">
        <v>2882.9929999999999</v>
      </c>
      <c r="J107" s="4">
        <v>2458.5030000000002</v>
      </c>
      <c r="K107" s="4">
        <v>3093.8780000000002</v>
      </c>
      <c r="L107" s="4">
        <v>3268.027</v>
      </c>
      <c r="M107" s="4">
        <v>2911.5650000000001</v>
      </c>
      <c r="N107" s="4">
        <v>2834.0140000000001</v>
      </c>
      <c r="O107"/>
      <c r="P107"/>
      <c r="Q107"/>
      <c r="R107"/>
    </row>
    <row r="110" spans="1:18">
      <c r="A110" s="2" t="s">
        <v>241</v>
      </c>
    </row>
    <row r="113" spans="1:5">
      <c r="A113" s="2" t="s">
        <v>79</v>
      </c>
      <c r="B113" s="2" t="s">
        <v>80</v>
      </c>
      <c r="C113" s="2" t="s">
        <v>81</v>
      </c>
      <c r="D113" s="2" t="s">
        <v>82</v>
      </c>
      <c r="E113" s="2" t="s">
        <v>83</v>
      </c>
    </row>
    <row r="114" spans="1:5">
      <c r="A114" s="2" t="s">
        <v>242</v>
      </c>
      <c r="B114" s="2" t="s">
        <v>157</v>
      </c>
      <c r="C114" s="2" t="s">
        <v>158</v>
      </c>
      <c r="D114" s="2" t="s">
        <v>159</v>
      </c>
      <c r="E114" s="84" t="s">
        <v>160</v>
      </c>
    </row>
    <row r="115" spans="1:5">
      <c r="A115" s="2" t="s">
        <v>234</v>
      </c>
      <c r="B115" s="2" t="s">
        <v>235</v>
      </c>
      <c r="C115" s="2" t="s">
        <v>235</v>
      </c>
      <c r="D115" s="2" t="s">
        <v>235</v>
      </c>
      <c r="E115" s="84" t="s">
        <v>235</v>
      </c>
    </row>
    <row r="116" spans="1:5">
      <c r="B116" s="2" t="s">
        <v>241</v>
      </c>
      <c r="C116" s="2" t="s">
        <v>241</v>
      </c>
      <c r="D116" s="2" t="s">
        <v>241</v>
      </c>
      <c r="E116" s="2" t="s">
        <v>241</v>
      </c>
    </row>
    <row r="118" spans="1:5">
      <c r="A118" s="2">
        <v>0.17499999999999999</v>
      </c>
      <c r="B118" s="2">
        <v>0</v>
      </c>
      <c r="C118" s="2">
        <v>0</v>
      </c>
      <c r="D118" s="2">
        <v>0</v>
      </c>
      <c r="E118" s="85">
        <v>0</v>
      </c>
    </row>
    <row r="119" spans="1:5">
      <c r="A119" s="2">
        <v>1.0009999999999999</v>
      </c>
      <c r="B119" s="2">
        <v>7.3536109999999995E-3</v>
      </c>
      <c r="C119" s="2">
        <v>6.4916200000000035E-3</v>
      </c>
      <c r="D119" s="2">
        <v>1.3040893000000001E-3</v>
      </c>
      <c r="E119" s="85">
        <v>-1.9636199999999941E-4</v>
      </c>
    </row>
    <row r="120" spans="1:5">
      <c r="A120" s="2">
        <v>2.4710000000000001</v>
      </c>
      <c r="B120" s="2">
        <v>2.1735450999999999E-2</v>
      </c>
      <c r="C120" s="2">
        <v>1.881246E-2</v>
      </c>
      <c r="D120" s="2">
        <v>4.0426762999999999E-3</v>
      </c>
      <c r="E120" s="85">
        <v>-6.545409999999998E-4</v>
      </c>
    </row>
    <row r="121" spans="1:5">
      <c r="A121" s="2">
        <v>5.0049999999999999</v>
      </c>
      <c r="B121" s="2">
        <v>4.1063081000000001E-2</v>
      </c>
      <c r="C121" s="2">
        <v>3.5902654999999999E-2</v>
      </c>
      <c r="D121" s="2">
        <v>7.8897393000000003E-3</v>
      </c>
      <c r="E121" s="85">
        <v>-2.6181599999999979E-4</v>
      </c>
    </row>
    <row r="122" spans="1:5">
      <c r="A122" s="2">
        <v>9.9749999999999996</v>
      </c>
      <c r="B122" s="2">
        <v>7.6334391000000001E-2</v>
      </c>
      <c r="C122" s="2">
        <v>6.8029569999999998E-2</v>
      </c>
      <c r="D122" s="2">
        <v>1.40189613E-2</v>
      </c>
      <c r="E122" s="85">
        <v>-9.8181199999999944E-4</v>
      </c>
    </row>
    <row r="123" spans="1:5">
      <c r="A123" s="2">
        <v>14.987</v>
      </c>
      <c r="B123" s="2">
        <v>0.10926298100000001</v>
      </c>
      <c r="C123" s="2">
        <v>9.7705569999999992E-2</v>
      </c>
      <c r="D123" s="2">
        <v>1.9170111300000001E-2</v>
      </c>
      <c r="E123" s="85">
        <v>-1.767261E-3</v>
      </c>
    </row>
    <row r="124" spans="1:5">
      <c r="A124" s="2">
        <v>20.013000000000002</v>
      </c>
      <c r="B124" s="2">
        <v>0.14251688100000001</v>
      </c>
      <c r="C124" s="2">
        <v>0.12678539999999999</v>
      </c>
      <c r="D124" s="2">
        <v>2.43864713E-2</v>
      </c>
      <c r="E124" s="85">
        <v>-2.1599859999999992E-3</v>
      </c>
    </row>
    <row r="125" spans="1:5">
      <c r="A125" s="2">
        <v>22.491</v>
      </c>
      <c r="B125" s="2">
        <v>0.15904628100000001</v>
      </c>
      <c r="C125" s="2">
        <v>0.14096101</v>
      </c>
      <c r="D125" s="2">
        <v>2.6668621300000001E-2</v>
      </c>
      <c r="E125" s="85">
        <v>-1.4399899999999995E-3</v>
      </c>
    </row>
    <row r="126" spans="1:5">
      <c r="A126" s="2">
        <v>19.998999999999999</v>
      </c>
      <c r="B126" s="2">
        <v>0.14375338100000001</v>
      </c>
      <c r="C126" s="2">
        <v>0.12764653000000001</v>
      </c>
      <c r="D126" s="2">
        <v>2.3930031300000001E-2</v>
      </c>
      <c r="E126" s="85">
        <v>-1.4399899999999995E-3</v>
      </c>
    </row>
    <row r="127" spans="1:5">
      <c r="A127" s="2">
        <v>16.428999999999998</v>
      </c>
      <c r="B127" s="2">
        <v>0.122798781</v>
      </c>
      <c r="C127" s="2">
        <v>0.10890031</v>
      </c>
      <c r="D127" s="2">
        <v>2.0213381300000003E-2</v>
      </c>
      <c r="E127" s="85">
        <v>-1.9636199999999941E-4</v>
      </c>
    </row>
    <row r="128" spans="1:5">
      <c r="A128" s="2">
        <v>15.000999999999999</v>
      </c>
      <c r="B128" s="2">
        <v>0.11316748099999999</v>
      </c>
      <c r="C128" s="2">
        <v>9.9891530000000006E-2</v>
      </c>
      <c r="D128" s="2">
        <v>1.83876613E-2</v>
      </c>
      <c r="E128" s="85">
        <v>1.9636300000000061E-4</v>
      </c>
    </row>
    <row r="129" spans="1:5">
      <c r="A129" s="2">
        <v>10.003</v>
      </c>
      <c r="B129" s="2">
        <v>8.0889720999999998E-2</v>
      </c>
      <c r="C129" s="2">
        <v>7.0281769999999993E-2</v>
      </c>
      <c r="D129" s="2">
        <v>1.23888513E-2</v>
      </c>
      <c r="E129" s="85">
        <v>1.7672620000000003E-3</v>
      </c>
    </row>
    <row r="130" spans="1:5">
      <c r="A130" s="2">
        <v>4.9909999999999997</v>
      </c>
      <c r="B130" s="2">
        <v>4.5748571000000002E-2</v>
      </c>
      <c r="C130" s="2">
        <v>3.7823646000000002E-2</v>
      </c>
      <c r="D130" s="2">
        <v>4.8903342999999993E-3</v>
      </c>
      <c r="E130" s="85">
        <v>2.7490740000000007E-3</v>
      </c>
    </row>
    <row r="131" spans="1:5">
      <c r="A131" s="2">
        <v>2.4849999999999999</v>
      </c>
      <c r="B131" s="2">
        <v>2.6030481000000001E-2</v>
      </c>
      <c r="C131" s="2">
        <v>1.9143670000000002E-2</v>
      </c>
      <c r="D131" s="2">
        <v>9.1286229999999996E-4</v>
      </c>
      <c r="E131" s="85">
        <v>4.189064000000001E-3</v>
      </c>
    </row>
    <row r="132" spans="1:5">
      <c r="A132" s="2">
        <v>1.0009999999999999</v>
      </c>
      <c r="B132" s="2">
        <v>1.0737570999999998E-2</v>
      </c>
      <c r="C132" s="2">
        <v>5.8954500000000035E-3</v>
      </c>
      <c r="D132" s="2">
        <v>-2.4125646999999997E-3</v>
      </c>
      <c r="E132" s="85">
        <v>5.0399640000000009E-3</v>
      </c>
    </row>
    <row r="133" spans="1:5">
      <c r="A133" s="2">
        <v>2.1000000000000001E-2</v>
      </c>
      <c r="B133" s="2">
        <v>-1.3015200000000143E-4</v>
      </c>
      <c r="C133" s="2">
        <v>-3.1133299999999975E-3</v>
      </c>
      <c r="D133" s="2">
        <v>-4.4339027000000007E-3</v>
      </c>
      <c r="E133" s="85">
        <v>5.6945140000000012E-3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243"/>
  <sheetViews>
    <sheetView zoomScaleNormal="100" workbookViewId="0">
      <selection activeCell="G8" sqref="G8"/>
    </sheetView>
  </sheetViews>
  <sheetFormatPr defaultColWidth="14.7109375" defaultRowHeight="12.75"/>
  <cols>
    <col min="1" max="1" width="14.7109375" customWidth="1"/>
    <col min="2" max="6" width="14.7109375" style="2" customWidth="1"/>
    <col min="7" max="78" width="14.7109375" style="4" customWidth="1"/>
    <col min="257" max="334" width="14.7109375" customWidth="1"/>
    <col min="513" max="590" width="14.7109375" customWidth="1"/>
    <col min="769" max="846" width="14.7109375" customWidth="1"/>
    <col min="1025" max="1102" width="14.7109375" customWidth="1"/>
    <col min="1281" max="1358" width="14.7109375" customWidth="1"/>
    <col min="1537" max="1614" width="14.7109375" customWidth="1"/>
    <col min="1793" max="1870" width="14.7109375" customWidth="1"/>
    <col min="2049" max="2126" width="14.7109375" customWidth="1"/>
    <col min="2305" max="2382" width="14.7109375" customWidth="1"/>
    <col min="2561" max="2638" width="14.7109375" customWidth="1"/>
    <col min="2817" max="2894" width="14.7109375" customWidth="1"/>
    <col min="3073" max="3150" width="14.7109375" customWidth="1"/>
    <col min="3329" max="3406" width="14.7109375" customWidth="1"/>
    <col min="3585" max="3662" width="14.7109375" customWidth="1"/>
    <col min="3841" max="3918" width="14.7109375" customWidth="1"/>
    <col min="4097" max="4174" width="14.7109375" customWidth="1"/>
    <col min="4353" max="4430" width="14.7109375" customWidth="1"/>
    <col min="4609" max="4686" width="14.7109375" customWidth="1"/>
    <col min="4865" max="4942" width="14.7109375" customWidth="1"/>
    <col min="5121" max="5198" width="14.7109375" customWidth="1"/>
    <col min="5377" max="5454" width="14.7109375" customWidth="1"/>
    <col min="5633" max="5710" width="14.7109375" customWidth="1"/>
    <col min="5889" max="5966" width="14.7109375" customWidth="1"/>
    <col min="6145" max="6222" width="14.7109375" customWidth="1"/>
    <col min="6401" max="6478" width="14.7109375" customWidth="1"/>
    <col min="6657" max="6734" width="14.7109375" customWidth="1"/>
    <col min="6913" max="6990" width="14.7109375" customWidth="1"/>
    <col min="7169" max="7246" width="14.7109375" customWidth="1"/>
    <col min="7425" max="7502" width="14.7109375" customWidth="1"/>
    <col min="7681" max="7758" width="14.7109375" customWidth="1"/>
    <col min="7937" max="8014" width="14.7109375" customWidth="1"/>
    <col min="8193" max="8270" width="14.7109375" customWidth="1"/>
    <col min="8449" max="8526" width="14.7109375" customWidth="1"/>
    <col min="8705" max="8782" width="14.7109375" customWidth="1"/>
    <col min="8961" max="9038" width="14.7109375" customWidth="1"/>
    <col min="9217" max="9294" width="14.7109375" customWidth="1"/>
    <col min="9473" max="9550" width="14.7109375" customWidth="1"/>
    <col min="9729" max="9806" width="14.7109375" customWidth="1"/>
    <col min="9985" max="10062" width="14.7109375" customWidth="1"/>
    <col min="10241" max="10318" width="14.7109375" customWidth="1"/>
    <col min="10497" max="10574" width="14.7109375" customWidth="1"/>
    <col min="10753" max="10830" width="14.7109375" customWidth="1"/>
    <col min="11009" max="11086" width="14.7109375" customWidth="1"/>
    <col min="11265" max="11342" width="14.7109375" customWidth="1"/>
    <col min="11521" max="11598" width="14.7109375" customWidth="1"/>
    <col min="11777" max="11854" width="14.7109375" customWidth="1"/>
    <col min="12033" max="12110" width="14.7109375" customWidth="1"/>
    <col min="12289" max="12366" width="14.7109375" customWidth="1"/>
    <col min="12545" max="12622" width="14.7109375" customWidth="1"/>
    <col min="12801" max="12878" width="14.7109375" customWidth="1"/>
    <col min="13057" max="13134" width="14.7109375" customWidth="1"/>
    <col min="13313" max="13390" width="14.7109375" customWidth="1"/>
    <col min="13569" max="13646" width="14.7109375" customWidth="1"/>
    <col min="13825" max="13902" width="14.7109375" customWidth="1"/>
    <col min="14081" max="14158" width="14.7109375" customWidth="1"/>
    <col min="14337" max="14414" width="14.7109375" customWidth="1"/>
    <col min="14593" max="14670" width="14.7109375" customWidth="1"/>
    <col min="14849" max="14926" width="14.7109375" customWidth="1"/>
    <col min="15105" max="15182" width="14.7109375" customWidth="1"/>
    <col min="15361" max="15438" width="14.7109375" customWidth="1"/>
    <col min="15617" max="15694" width="14.7109375" customWidth="1"/>
    <col min="15873" max="15950" width="14.7109375" customWidth="1"/>
    <col min="16129" max="16206" width="14.7109375" customWidth="1"/>
  </cols>
  <sheetData>
    <row r="1" spans="2:2">
      <c r="B1" s="2" t="s">
        <v>481</v>
      </c>
    </row>
    <row r="2" spans="2:2">
      <c r="B2" s="2" t="s">
        <v>482</v>
      </c>
    </row>
    <row r="3" spans="2:2">
      <c r="B3" s="2" t="s">
        <v>483</v>
      </c>
    </row>
    <row r="6" spans="2:2">
      <c r="B6" s="2" t="s">
        <v>0</v>
      </c>
    </row>
    <row r="7" spans="2:2">
      <c r="B7" s="2" t="s">
        <v>1</v>
      </c>
    </row>
    <row r="8" spans="2:2">
      <c r="B8" s="2" t="s">
        <v>375</v>
      </c>
    </row>
    <row r="9" spans="2:2">
      <c r="B9" s="2" t="s">
        <v>2</v>
      </c>
    </row>
    <row r="10" spans="2:2">
      <c r="B10" s="2" t="s">
        <v>3</v>
      </c>
    </row>
    <row r="11" spans="2:2">
      <c r="B11" s="2" t="s">
        <v>4</v>
      </c>
    </row>
    <row r="12" spans="2:2">
      <c r="B12" s="2" t="s">
        <v>5</v>
      </c>
    </row>
    <row r="13" spans="2:2">
      <c r="B13" s="2" t="s">
        <v>6</v>
      </c>
    </row>
    <row r="14" spans="2:2">
      <c r="B14" s="2" t="s">
        <v>7</v>
      </c>
    </row>
    <row r="15" spans="2:2">
      <c r="B15" s="2" t="s">
        <v>8</v>
      </c>
    </row>
    <row r="16" spans="2:2">
      <c r="B16" s="2" t="s">
        <v>9</v>
      </c>
    </row>
    <row r="17" spans="2:2">
      <c r="B17" s="2" t="s">
        <v>10</v>
      </c>
    </row>
    <row r="18" spans="2:2">
      <c r="B18" s="2" t="s">
        <v>11</v>
      </c>
    </row>
    <row r="19" spans="2:2">
      <c r="B19" s="2" t="s">
        <v>12</v>
      </c>
    </row>
    <row r="20" spans="2:2">
      <c r="B20" s="2" t="s">
        <v>13</v>
      </c>
    </row>
    <row r="21" spans="2:2">
      <c r="B21" s="2" t="s">
        <v>14</v>
      </c>
    </row>
    <row r="22" spans="2:2">
      <c r="B22" s="2" t="s">
        <v>15</v>
      </c>
    </row>
    <row r="23" spans="2:2">
      <c r="B23" s="2" t="s">
        <v>16</v>
      </c>
    </row>
    <row r="24" spans="2:2">
      <c r="B24" s="2" t="s">
        <v>17</v>
      </c>
    </row>
    <row r="25" spans="2:2">
      <c r="B25" s="2" t="s">
        <v>18</v>
      </c>
    </row>
    <row r="26" spans="2:2">
      <c r="B26" s="2" t="s">
        <v>19</v>
      </c>
    </row>
    <row r="27" spans="2:2">
      <c r="B27" s="2" t="s">
        <v>20</v>
      </c>
    </row>
    <row r="28" spans="2:2">
      <c r="B28" s="2" t="s">
        <v>21</v>
      </c>
    </row>
    <row r="29" spans="2:2">
      <c r="B29" s="2" t="s">
        <v>22</v>
      </c>
    </row>
    <row r="30" spans="2:2">
      <c r="B30" s="2" t="s">
        <v>23</v>
      </c>
    </row>
    <row r="31" spans="2:2">
      <c r="B31" s="2" t="s">
        <v>24</v>
      </c>
    </row>
    <row r="32" spans="2:2">
      <c r="B32" s="2" t="s">
        <v>25</v>
      </c>
    </row>
    <row r="33" spans="2:2">
      <c r="B33" s="2" t="s">
        <v>26</v>
      </c>
    </row>
    <row r="34" spans="2:2">
      <c r="B34" s="2" t="s">
        <v>27</v>
      </c>
    </row>
    <row r="35" spans="2:2">
      <c r="B35" s="2" t="s">
        <v>28</v>
      </c>
    </row>
    <row r="36" spans="2:2">
      <c r="B36" s="2" t="s">
        <v>29</v>
      </c>
    </row>
    <row r="37" spans="2:2">
      <c r="B37" s="2" t="s">
        <v>30</v>
      </c>
    </row>
    <row r="38" spans="2:2">
      <c r="B38" s="2" t="s">
        <v>31</v>
      </c>
    </row>
    <row r="39" spans="2:2">
      <c r="B39" s="2" t="s">
        <v>32</v>
      </c>
    </row>
    <row r="40" spans="2:2">
      <c r="B40" s="2" t="s">
        <v>33</v>
      </c>
    </row>
    <row r="41" spans="2:2">
      <c r="B41" s="2" t="s">
        <v>34</v>
      </c>
    </row>
    <row r="42" spans="2:2">
      <c r="B42" s="2" t="s">
        <v>35</v>
      </c>
    </row>
    <row r="43" spans="2:2">
      <c r="B43" s="2" t="s">
        <v>36</v>
      </c>
    </row>
    <row r="44" spans="2:2">
      <c r="B44" s="2" t="s">
        <v>37</v>
      </c>
    </row>
    <row r="45" spans="2:2">
      <c r="B45" s="2" t="s">
        <v>38</v>
      </c>
    </row>
    <row r="46" spans="2:2">
      <c r="B46" s="2" t="s">
        <v>39</v>
      </c>
    </row>
    <row r="47" spans="2:2">
      <c r="B47" s="2" t="s">
        <v>40</v>
      </c>
    </row>
    <row r="48" spans="2:2">
      <c r="B48" s="2" t="s">
        <v>41</v>
      </c>
    </row>
    <row r="49" spans="2:2">
      <c r="B49" s="2" t="s">
        <v>42</v>
      </c>
    </row>
    <row r="50" spans="2:2">
      <c r="B50" s="2" t="s">
        <v>43</v>
      </c>
    </row>
    <row r="51" spans="2:2">
      <c r="B51" s="2" t="s">
        <v>44</v>
      </c>
    </row>
    <row r="52" spans="2:2">
      <c r="B52" s="2" t="s">
        <v>45</v>
      </c>
    </row>
    <row r="53" spans="2:2">
      <c r="B53" s="2" t="s">
        <v>46</v>
      </c>
    </row>
    <row r="54" spans="2:2">
      <c r="B54" s="2" t="s">
        <v>47</v>
      </c>
    </row>
    <row r="55" spans="2:2">
      <c r="B55" s="2" t="s">
        <v>48</v>
      </c>
    </row>
    <row r="56" spans="2:2">
      <c r="B56" s="2" t="s">
        <v>49</v>
      </c>
    </row>
    <row r="57" spans="2:2">
      <c r="B57" s="2" t="s">
        <v>50</v>
      </c>
    </row>
    <row r="58" spans="2:2">
      <c r="B58" s="2" t="s">
        <v>51</v>
      </c>
    </row>
    <row r="59" spans="2:2">
      <c r="B59" s="2" t="s">
        <v>52</v>
      </c>
    </row>
    <row r="60" spans="2:2">
      <c r="B60" s="2" t="s">
        <v>53</v>
      </c>
    </row>
    <row r="61" spans="2:2">
      <c r="B61" s="2" t="s">
        <v>54</v>
      </c>
    </row>
    <row r="62" spans="2:2">
      <c r="B62" s="2" t="s">
        <v>55</v>
      </c>
    </row>
    <row r="63" spans="2:2">
      <c r="B63" s="2" t="s">
        <v>56</v>
      </c>
    </row>
    <row r="64" spans="2:2">
      <c r="B64" s="2" t="s">
        <v>57</v>
      </c>
    </row>
    <row r="65" spans="2:2">
      <c r="B65" s="2" t="s">
        <v>58</v>
      </c>
    </row>
    <row r="66" spans="2:2">
      <c r="B66" s="2" t="s">
        <v>59</v>
      </c>
    </row>
    <row r="67" spans="2:2">
      <c r="B67" s="2" t="s">
        <v>60</v>
      </c>
    </row>
    <row r="68" spans="2:2">
      <c r="B68" s="2" t="s">
        <v>61</v>
      </c>
    </row>
    <row r="69" spans="2:2">
      <c r="B69" s="2" t="s">
        <v>62</v>
      </c>
    </row>
    <row r="70" spans="2:2">
      <c r="B70" s="2" t="s">
        <v>63</v>
      </c>
    </row>
    <row r="71" spans="2:2">
      <c r="B71" s="2" t="s">
        <v>64</v>
      </c>
    </row>
    <row r="72" spans="2:2">
      <c r="B72" s="2" t="s">
        <v>65</v>
      </c>
    </row>
    <row r="73" spans="2:2">
      <c r="B73" s="2" t="s">
        <v>66</v>
      </c>
    </row>
    <row r="74" spans="2:2">
      <c r="B74" s="2" t="s">
        <v>67</v>
      </c>
    </row>
    <row r="75" spans="2:2">
      <c r="B75" s="2" t="s">
        <v>68</v>
      </c>
    </row>
    <row r="76" spans="2:2">
      <c r="B76" s="2" t="s">
        <v>69</v>
      </c>
    </row>
    <row r="77" spans="2:2">
      <c r="B77" s="2" t="s">
        <v>70</v>
      </c>
    </row>
    <row r="78" spans="2:2">
      <c r="B78" s="2" t="s">
        <v>71</v>
      </c>
    </row>
    <row r="79" spans="2:2">
      <c r="B79" s="2" t="s">
        <v>72</v>
      </c>
    </row>
    <row r="80" spans="2:2">
      <c r="B80" s="2" t="s">
        <v>73</v>
      </c>
    </row>
    <row r="81" spans="1:78">
      <c r="B81" s="2" t="s">
        <v>74</v>
      </c>
    </row>
    <row r="82" spans="1:78">
      <c r="B82" s="2" t="s">
        <v>75</v>
      </c>
    </row>
    <row r="83" spans="1:78">
      <c r="B83" s="2" t="s">
        <v>76</v>
      </c>
    </row>
    <row r="84" spans="1:78">
      <c r="B84" s="2" t="s">
        <v>77</v>
      </c>
    </row>
    <row r="88" spans="1:78">
      <c r="A88" t="s">
        <v>78</v>
      </c>
      <c r="B88" s="2" t="s">
        <v>79</v>
      </c>
      <c r="C88" s="2" t="s">
        <v>80</v>
      </c>
      <c r="D88" s="2" t="s">
        <v>81</v>
      </c>
      <c r="E88" s="2" t="s">
        <v>82</v>
      </c>
      <c r="F88" s="2" t="s">
        <v>83</v>
      </c>
      <c r="G88" s="4" t="s">
        <v>84</v>
      </c>
      <c r="H88" s="4" t="s">
        <v>85</v>
      </c>
      <c r="I88" s="4" t="s">
        <v>86</v>
      </c>
      <c r="J88" s="4" t="s">
        <v>87</v>
      </c>
      <c r="K88" s="4" t="s">
        <v>88</v>
      </c>
      <c r="L88" s="4" t="s">
        <v>89</v>
      </c>
      <c r="M88" s="4" t="s">
        <v>90</v>
      </c>
      <c r="N88" s="4" t="s">
        <v>91</v>
      </c>
      <c r="O88" s="4" t="s">
        <v>92</v>
      </c>
      <c r="P88" s="4" t="s">
        <v>93</v>
      </c>
      <c r="Q88" s="4" t="s">
        <v>94</v>
      </c>
      <c r="R88" s="4" t="s">
        <v>95</v>
      </c>
      <c r="S88" s="4" t="s">
        <v>96</v>
      </c>
      <c r="T88" s="4" t="s">
        <v>97</v>
      </c>
      <c r="U88" s="4" t="s">
        <v>98</v>
      </c>
      <c r="V88" s="4" t="s">
        <v>99</v>
      </c>
      <c r="W88" s="4" t="s">
        <v>100</v>
      </c>
      <c r="X88" s="4" t="s">
        <v>101</v>
      </c>
      <c r="Y88" s="4" t="s">
        <v>102</v>
      </c>
      <c r="Z88" s="4" t="s">
        <v>103</v>
      </c>
      <c r="AA88" s="4" t="s">
        <v>104</v>
      </c>
      <c r="AB88" s="4" t="s">
        <v>105</v>
      </c>
      <c r="AC88" s="4" t="s">
        <v>106</v>
      </c>
      <c r="AD88" s="4" t="s">
        <v>107</v>
      </c>
      <c r="AE88" s="4" t="s">
        <v>108</v>
      </c>
      <c r="AF88" s="4" t="s">
        <v>109</v>
      </c>
      <c r="AG88" s="4" t="s">
        <v>110</v>
      </c>
      <c r="AH88" s="4" t="s">
        <v>111</v>
      </c>
      <c r="AI88" s="4" t="s">
        <v>112</v>
      </c>
      <c r="AJ88" s="4" t="s">
        <v>113</v>
      </c>
      <c r="AK88" s="4" t="s">
        <v>114</v>
      </c>
      <c r="AL88" s="4" t="s">
        <v>115</v>
      </c>
      <c r="AM88" s="4" t="s">
        <v>116</v>
      </c>
      <c r="AN88" s="4" t="s">
        <v>117</v>
      </c>
      <c r="AO88" s="4" t="s">
        <v>118</v>
      </c>
      <c r="AP88" s="4" t="s">
        <v>119</v>
      </c>
      <c r="AQ88" s="4" t="s">
        <v>120</v>
      </c>
      <c r="AR88" s="4" t="s">
        <v>121</v>
      </c>
      <c r="AS88" s="4" t="s">
        <v>122</v>
      </c>
      <c r="AT88" s="4" t="s">
        <v>123</v>
      </c>
      <c r="AU88" s="4" t="s">
        <v>124</v>
      </c>
      <c r="AV88" s="4" t="s">
        <v>125</v>
      </c>
      <c r="AW88" s="4" t="s">
        <v>126</v>
      </c>
      <c r="AX88" s="4" t="s">
        <v>127</v>
      </c>
      <c r="AY88" s="4" t="s">
        <v>128</v>
      </c>
      <c r="AZ88" s="4" t="s">
        <v>129</v>
      </c>
      <c r="BA88" s="4" t="s">
        <v>130</v>
      </c>
      <c r="BB88" s="4" t="s">
        <v>131</v>
      </c>
      <c r="BC88" s="4" t="s">
        <v>132</v>
      </c>
      <c r="BD88" s="4" t="s">
        <v>133</v>
      </c>
      <c r="BE88" s="4" t="s">
        <v>134</v>
      </c>
      <c r="BF88" s="4" t="s">
        <v>135</v>
      </c>
      <c r="BG88" s="4" t="s">
        <v>136</v>
      </c>
      <c r="BH88" s="4" t="s">
        <v>137</v>
      </c>
      <c r="BI88" s="4" t="s">
        <v>138</v>
      </c>
      <c r="BJ88" s="4" t="s">
        <v>139</v>
      </c>
      <c r="BK88" s="4" t="s">
        <v>140</v>
      </c>
      <c r="BL88" s="4" t="s">
        <v>141</v>
      </c>
      <c r="BM88" s="4" t="s">
        <v>142</v>
      </c>
      <c r="BN88" s="4" t="s">
        <v>143</v>
      </c>
      <c r="BO88" s="4" t="s">
        <v>144</v>
      </c>
      <c r="BP88" s="4" t="s">
        <v>145</v>
      </c>
      <c r="BQ88" s="4" t="s">
        <v>146</v>
      </c>
      <c r="BR88" s="4" t="s">
        <v>147</v>
      </c>
      <c r="BS88" s="4" t="s">
        <v>148</v>
      </c>
      <c r="BT88" s="4" t="s">
        <v>149</v>
      </c>
      <c r="BU88" s="4" t="s">
        <v>150</v>
      </c>
      <c r="BV88" s="4" t="s">
        <v>151</v>
      </c>
      <c r="BW88" s="4" t="s">
        <v>152</v>
      </c>
      <c r="BX88" s="4" t="s">
        <v>153</v>
      </c>
      <c r="BY88" s="4" t="s">
        <v>154</v>
      </c>
      <c r="BZ88" s="4" t="s">
        <v>155</v>
      </c>
    </row>
    <row r="89" spans="1:78">
      <c r="A89" t="s">
        <v>156</v>
      </c>
      <c r="B89" s="2" t="s">
        <v>242</v>
      </c>
      <c r="C89" s="2" t="s">
        <v>157</v>
      </c>
      <c r="D89" s="2" t="s">
        <v>158</v>
      </c>
      <c r="E89" s="2" t="s">
        <v>159</v>
      </c>
      <c r="F89" s="2" t="s">
        <v>160</v>
      </c>
      <c r="G89" s="4" t="s">
        <v>161</v>
      </c>
      <c r="H89" s="4" t="s">
        <v>162</v>
      </c>
      <c r="I89" s="4" t="s">
        <v>163</v>
      </c>
      <c r="J89" s="4" t="s">
        <v>164</v>
      </c>
      <c r="K89" s="4" t="s">
        <v>165</v>
      </c>
      <c r="L89" s="4" t="s">
        <v>166</v>
      </c>
      <c r="M89" s="4" t="s">
        <v>167</v>
      </c>
      <c r="N89" s="4" t="s">
        <v>168</v>
      </c>
      <c r="O89" s="4" t="s">
        <v>169</v>
      </c>
      <c r="P89" s="4" t="s">
        <v>170</v>
      </c>
      <c r="Q89" s="4" t="s">
        <v>171</v>
      </c>
      <c r="R89" s="4" t="s">
        <v>172</v>
      </c>
      <c r="S89" s="4" t="s">
        <v>173</v>
      </c>
      <c r="T89" s="4" t="s">
        <v>174</v>
      </c>
      <c r="U89" s="4" t="s">
        <v>175</v>
      </c>
      <c r="V89" s="4" t="s">
        <v>176</v>
      </c>
      <c r="W89" s="4" t="s">
        <v>177</v>
      </c>
      <c r="X89" s="4" t="s">
        <v>178</v>
      </c>
      <c r="Y89" s="4" t="s">
        <v>179</v>
      </c>
      <c r="Z89" s="4" t="s">
        <v>180</v>
      </c>
      <c r="AA89" s="4" t="s">
        <v>181</v>
      </c>
      <c r="AB89" s="4" t="s">
        <v>182</v>
      </c>
      <c r="AC89" s="4" t="s">
        <v>183</v>
      </c>
      <c r="AD89" s="4" t="s">
        <v>184</v>
      </c>
      <c r="AE89" s="4" t="s">
        <v>185</v>
      </c>
      <c r="AF89" s="4" t="s">
        <v>186</v>
      </c>
      <c r="AG89" s="4" t="s">
        <v>187</v>
      </c>
      <c r="AH89" s="4" t="s">
        <v>188</v>
      </c>
      <c r="AI89" s="4" t="s">
        <v>189</v>
      </c>
      <c r="AJ89" s="4" t="s">
        <v>190</v>
      </c>
      <c r="AK89" s="4" t="s">
        <v>191</v>
      </c>
      <c r="AL89" s="4" t="s">
        <v>192</v>
      </c>
      <c r="AM89" s="4" t="s">
        <v>193</v>
      </c>
      <c r="AN89" s="4" t="s">
        <v>194</v>
      </c>
      <c r="AO89" s="4" t="s">
        <v>195</v>
      </c>
      <c r="AP89" s="4" t="s">
        <v>196</v>
      </c>
      <c r="AQ89" s="4" t="s">
        <v>197</v>
      </c>
      <c r="AR89" s="4" t="s">
        <v>198</v>
      </c>
      <c r="AS89" s="4" t="s">
        <v>199</v>
      </c>
      <c r="AT89" s="4" t="s">
        <v>200</v>
      </c>
      <c r="AU89" s="4" t="s">
        <v>201</v>
      </c>
      <c r="AV89" s="4" t="s">
        <v>202</v>
      </c>
      <c r="AW89" s="4" t="s">
        <v>203</v>
      </c>
      <c r="AX89" s="4" t="s">
        <v>204</v>
      </c>
      <c r="AY89" s="4" t="s">
        <v>205</v>
      </c>
      <c r="AZ89" s="4" t="s">
        <v>206</v>
      </c>
      <c r="BA89" s="4" t="s">
        <v>207</v>
      </c>
      <c r="BB89" s="4" t="s">
        <v>208</v>
      </c>
      <c r="BC89" s="4" t="s">
        <v>209</v>
      </c>
      <c r="BD89" s="4" t="s">
        <v>210</v>
      </c>
      <c r="BE89" s="4" t="s">
        <v>211</v>
      </c>
      <c r="BF89" s="4" t="s">
        <v>212</v>
      </c>
      <c r="BG89" s="4" t="s">
        <v>213</v>
      </c>
      <c r="BH89" s="4" t="s">
        <v>214</v>
      </c>
      <c r="BI89" s="4" t="s">
        <v>215</v>
      </c>
      <c r="BJ89" s="4" t="s">
        <v>216</v>
      </c>
      <c r="BK89" s="4" t="s">
        <v>217</v>
      </c>
      <c r="BL89" s="4" t="s">
        <v>218</v>
      </c>
      <c r="BM89" s="4" t="s">
        <v>219</v>
      </c>
      <c r="BN89" s="4" t="s">
        <v>220</v>
      </c>
      <c r="BO89" s="4" t="s">
        <v>221</v>
      </c>
      <c r="BP89" s="4" t="s">
        <v>222</v>
      </c>
      <c r="BQ89" s="4" t="s">
        <v>223</v>
      </c>
      <c r="BR89" s="4" t="s">
        <v>224</v>
      </c>
      <c r="BS89" s="4" t="s">
        <v>225</v>
      </c>
      <c r="BT89" s="4" t="s">
        <v>226</v>
      </c>
      <c r="BU89" s="4" t="s">
        <v>227</v>
      </c>
      <c r="BV89" s="4" t="s">
        <v>228</v>
      </c>
      <c r="BW89" s="4" t="s">
        <v>229</v>
      </c>
      <c r="BX89" s="4" t="s">
        <v>230</v>
      </c>
      <c r="BY89" s="4" t="s">
        <v>231</v>
      </c>
      <c r="BZ89" s="4" t="s">
        <v>232</v>
      </c>
    </row>
    <row r="90" spans="1:78">
      <c r="A90" t="s">
        <v>233</v>
      </c>
      <c r="B90" s="2" t="s">
        <v>234</v>
      </c>
      <c r="C90" s="2" t="s">
        <v>235</v>
      </c>
      <c r="D90" s="2" t="s">
        <v>235</v>
      </c>
      <c r="E90" s="2" t="s">
        <v>235</v>
      </c>
      <c r="F90" s="2" t="s">
        <v>235</v>
      </c>
      <c r="G90" s="4" t="s">
        <v>236</v>
      </c>
      <c r="H90" s="4" t="s">
        <v>236</v>
      </c>
      <c r="I90" s="4" t="s">
        <v>236</v>
      </c>
      <c r="J90" s="4" t="s">
        <v>236</v>
      </c>
      <c r="K90" s="4" t="s">
        <v>236</v>
      </c>
      <c r="L90" s="4" t="s">
        <v>236</v>
      </c>
      <c r="M90" s="4" t="s">
        <v>236</v>
      </c>
      <c r="N90" s="4" t="s">
        <v>236</v>
      </c>
      <c r="O90" s="4" t="s">
        <v>236</v>
      </c>
      <c r="P90" s="4" t="s">
        <v>236</v>
      </c>
      <c r="Q90" s="4" t="s">
        <v>236</v>
      </c>
      <c r="R90" s="4" t="s">
        <v>236</v>
      </c>
      <c r="S90" s="4" t="s">
        <v>236</v>
      </c>
      <c r="T90" s="4" t="s">
        <v>236</v>
      </c>
      <c r="U90" s="4" t="s">
        <v>236</v>
      </c>
      <c r="V90" s="4" t="s">
        <v>236</v>
      </c>
      <c r="W90" s="4" t="s">
        <v>236</v>
      </c>
      <c r="X90" s="4" t="s">
        <v>236</v>
      </c>
      <c r="Y90" s="4" t="s">
        <v>236</v>
      </c>
      <c r="Z90" s="4" t="s">
        <v>236</v>
      </c>
      <c r="AA90" s="4" t="s">
        <v>236</v>
      </c>
      <c r="AB90" s="4" t="s">
        <v>236</v>
      </c>
      <c r="AC90" s="4" t="s">
        <v>236</v>
      </c>
      <c r="AD90" s="4" t="s">
        <v>236</v>
      </c>
      <c r="AE90" s="4" t="s">
        <v>236</v>
      </c>
      <c r="AF90" s="4" t="s">
        <v>236</v>
      </c>
      <c r="AG90" s="4" t="s">
        <v>236</v>
      </c>
      <c r="AH90" s="4" t="s">
        <v>236</v>
      </c>
      <c r="AI90" s="4" t="s">
        <v>236</v>
      </c>
      <c r="AJ90" s="4" t="s">
        <v>236</v>
      </c>
      <c r="AK90" s="4" t="s">
        <v>236</v>
      </c>
      <c r="AL90" s="4" t="s">
        <v>236</v>
      </c>
      <c r="AM90" s="4" t="s">
        <v>236</v>
      </c>
      <c r="AN90" s="4" t="s">
        <v>236</v>
      </c>
      <c r="AO90" s="4" t="s">
        <v>236</v>
      </c>
      <c r="AP90" s="4" t="s">
        <v>236</v>
      </c>
      <c r="AQ90" s="4" t="s">
        <v>236</v>
      </c>
      <c r="AR90" s="4" t="s">
        <v>236</v>
      </c>
      <c r="AS90" s="4" t="s">
        <v>236</v>
      </c>
      <c r="AT90" s="4" t="s">
        <v>236</v>
      </c>
      <c r="AU90" s="4" t="s">
        <v>236</v>
      </c>
      <c r="AV90" s="4" t="s">
        <v>236</v>
      </c>
      <c r="AW90" s="4" t="s">
        <v>236</v>
      </c>
      <c r="AX90" s="4" t="s">
        <v>236</v>
      </c>
      <c r="AY90" s="4" t="s">
        <v>236</v>
      </c>
      <c r="AZ90" s="4" t="s">
        <v>236</v>
      </c>
      <c r="BA90" s="4" t="s">
        <v>236</v>
      </c>
      <c r="BB90" s="4" t="s">
        <v>236</v>
      </c>
      <c r="BC90" s="4" t="s">
        <v>236</v>
      </c>
      <c r="BD90" s="4" t="s">
        <v>236</v>
      </c>
      <c r="BE90" s="4" t="s">
        <v>236</v>
      </c>
      <c r="BF90" s="4" t="s">
        <v>236</v>
      </c>
      <c r="BG90" s="4" t="s">
        <v>236</v>
      </c>
      <c r="BH90" s="4" t="s">
        <v>236</v>
      </c>
      <c r="BI90" s="4" t="s">
        <v>236</v>
      </c>
      <c r="BJ90" s="4" t="s">
        <v>236</v>
      </c>
      <c r="BK90" s="4" t="s">
        <v>236</v>
      </c>
      <c r="BL90" s="4" t="s">
        <v>236</v>
      </c>
      <c r="BM90" s="4" t="s">
        <v>236</v>
      </c>
      <c r="BN90" s="4" t="s">
        <v>236</v>
      </c>
      <c r="BO90" s="4" t="s">
        <v>236</v>
      </c>
      <c r="BP90" s="4" t="s">
        <v>236</v>
      </c>
      <c r="BQ90" s="4" t="s">
        <v>236</v>
      </c>
      <c r="BR90" s="4" t="s">
        <v>236</v>
      </c>
      <c r="BS90" s="4" t="s">
        <v>236</v>
      </c>
      <c r="BT90" s="4" t="s">
        <v>236</v>
      </c>
      <c r="BU90" s="4" t="s">
        <v>236</v>
      </c>
      <c r="BV90" s="4" t="s">
        <v>236</v>
      </c>
      <c r="BW90" s="4" t="s">
        <v>236</v>
      </c>
      <c r="BX90" s="4" t="s">
        <v>236</v>
      </c>
      <c r="BY90" s="4" t="s">
        <v>236</v>
      </c>
      <c r="BZ90" s="4" t="s">
        <v>236</v>
      </c>
    </row>
    <row r="91" spans="1:78">
      <c r="A91" s="1">
        <v>159.672</v>
      </c>
      <c r="B91" s="2">
        <v>-4.9000000000000002E-2</v>
      </c>
      <c r="C91" s="2">
        <v>3.0000130000000002E-3</v>
      </c>
      <c r="D91" s="2">
        <v>-4.409337E-2</v>
      </c>
      <c r="E91" s="2">
        <v>-8.8352039999999997E-4</v>
      </c>
      <c r="F91" s="2">
        <v>7.49777E-3</v>
      </c>
      <c r="G91" s="4">
        <v>3085.7139999999999</v>
      </c>
      <c r="H91" s="4">
        <v>2734.694</v>
      </c>
      <c r="I91" s="4">
        <v>2868.027</v>
      </c>
      <c r="J91" s="4">
        <v>2442.1770000000001</v>
      </c>
      <c r="K91" s="4">
        <v>3069.3879999999999</v>
      </c>
      <c r="L91" s="4">
        <v>3253.0610000000001</v>
      </c>
      <c r="M91" s="4">
        <v>2893.8780000000002</v>
      </c>
      <c r="N91" s="4">
        <v>2819.0479999999998</v>
      </c>
      <c r="O91" s="4">
        <v>3246.259</v>
      </c>
      <c r="P91" s="4">
        <v>2092.5169999999998</v>
      </c>
      <c r="Q91" s="4">
        <v>2149.66</v>
      </c>
      <c r="R91" s="4">
        <v>-44580.95</v>
      </c>
      <c r="S91" s="4">
        <v>2665.306</v>
      </c>
      <c r="T91" s="4">
        <v>2575.5100000000002</v>
      </c>
      <c r="U91" s="4">
        <v>-44580.95</v>
      </c>
      <c r="V91" s="4">
        <v>2563.2649999999999</v>
      </c>
      <c r="W91" s="4">
        <v>2523.81</v>
      </c>
      <c r="X91" s="4">
        <v>1985.0340000000001</v>
      </c>
      <c r="Y91" s="4">
        <v>1982.3130000000001</v>
      </c>
      <c r="Z91" s="4">
        <v>2937.415</v>
      </c>
      <c r="AA91" s="4">
        <v>2133.3330000000001</v>
      </c>
      <c r="AB91" s="4">
        <v>2454.422</v>
      </c>
      <c r="AC91" s="4">
        <v>2453.0610000000001</v>
      </c>
      <c r="AD91" s="4">
        <v>1880.2719999999999</v>
      </c>
      <c r="AE91" s="4">
        <v>2571.4290000000001</v>
      </c>
      <c r="AF91" s="4">
        <v>2862.585</v>
      </c>
      <c r="AG91" s="4">
        <v>3389.116</v>
      </c>
      <c r="AH91" s="4">
        <v>2823.1289999999999</v>
      </c>
      <c r="AI91" s="4">
        <v>2559.1840000000002</v>
      </c>
      <c r="AJ91" s="4">
        <v>2268.027</v>
      </c>
      <c r="AK91" s="4">
        <v>2736.0540000000001</v>
      </c>
      <c r="AL91" s="4">
        <v>2088.4349999999999</v>
      </c>
      <c r="AM91" s="4">
        <v>2171.4290000000001</v>
      </c>
      <c r="AN91" s="4">
        <v>2160.5439999999999</v>
      </c>
      <c r="AO91" s="4">
        <v>1439.4559999999999</v>
      </c>
      <c r="AP91" s="4">
        <v>2688.4349999999999</v>
      </c>
      <c r="AQ91" s="4">
        <v>2646.259</v>
      </c>
      <c r="AR91" s="4">
        <v>2469.3879999999999</v>
      </c>
      <c r="AS91" s="4">
        <v>2427.2109999999998</v>
      </c>
      <c r="AT91" s="4">
        <v>2427.2109999999998</v>
      </c>
      <c r="AU91" s="4">
        <v>2751.02</v>
      </c>
      <c r="AV91" s="4">
        <v>2118.3670000000002</v>
      </c>
      <c r="AW91" s="4">
        <v>1602.721</v>
      </c>
      <c r="AX91" s="4">
        <v>2447.6190000000001</v>
      </c>
      <c r="AY91" s="4">
        <v>2014.9659999999999</v>
      </c>
      <c r="AZ91" s="4">
        <v>2907.4830000000002</v>
      </c>
      <c r="BA91" s="4">
        <v>1688.4349999999999</v>
      </c>
      <c r="BB91" s="4">
        <v>1727.8910000000001</v>
      </c>
      <c r="BC91" s="4">
        <v>2372.7890000000002</v>
      </c>
      <c r="BD91" s="4">
        <v>2499.3200000000002</v>
      </c>
      <c r="BE91" s="4">
        <v>2383.6729999999998</v>
      </c>
      <c r="BF91" s="4">
        <v>2644.8980000000001</v>
      </c>
      <c r="BG91" s="4">
        <v>2608.163</v>
      </c>
      <c r="BH91" s="4">
        <v>2054.422</v>
      </c>
      <c r="BI91" s="4">
        <v>1862.585</v>
      </c>
      <c r="BJ91" s="4">
        <v>2349.66</v>
      </c>
      <c r="BK91" s="4">
        <v>2024.49</v>
      </c>
      <c r="BL91" s="4">
        <v>2183.6729999999998</v>
      </c>
      <c r="BM91" s="4">
        <v>2217.6869999999999</v>
      </c>
      <c r="BN91" s="4">
        <v>2164.6260000000002</v>
      </c>
      <c r="BO91" s="4">
        <v>1534.694</v>
      </c>
      <c r="BP91" s="4">
        <v>-44580.95</v>
      </c>
      <c r="BQ91" s="4">
        <v>3555.1019999999999</v>
      </c>
      <c r="BR91" s="4">
        <v>-44580.95</v>
      </c>
      <c r="BS91" s="4">
        <v>10542.86</v>
      </c>
      <c r="BT91" s="4">
        <v>-44580.95</v>
      </c>
      <c r="BU91" s="4">
        <v>2518.3670000000002</v>
      </c>
      <c r="BV91" s="4">
        <v>2473.4690000000001</v>
      </c>
      <c r="BW91" s="4">
        <v>2496.5990000000002</v>
      </c>
      <c r="BX91" s="4">
        <v>2375.5100000000002</v>
      </c>
      <c r="BY91" s="4">
        <v>2636.7350000000001</v>
      </c>
      <c r="BZ91" s="4">
        <v>6.802721</v>
      </c>
    </row>
    <row r="92" spans="1:78">
      <c r="A92" s="1">
        <v>174.172</v>
      </c>
      <c r="B92" s="2">
        <v>-6.3E-2</v>
      </c>
      <c r="C92" s="2">
        <v>3.1301649999999999E-3</v>
      </c>
      <c r="D92" s="2">
        <v>-4.3762160000000001E-2</v>
      </c>
      <c r="E92" s="2">
        <v>-5.5749809999999995E-4</v>
      </c>
      <c r="F92" s="2">
        <v>7.4323159999999996E-3</v>
      </c>
      <c r="G92" s="4">
        <v>3082.9929999999999</v>
      </c>
      <c r="H92" s="4">
        <v>2738.7759999999998</v>
      </c>
      <c r="I92" s="4">
        <v>2869.3879999999999</v>
      </c>
      <c r="J92" s="4">
        <v>2443.5369999999998</v>
      </c>
      <c r="K92" s="4">
        <v>3070.748</v>
      </c>
      <c r="L92" s="4">
        <v>3255.7820000000002</v>
      </c>
      <c r="M92" s="4">
        <v>2895.2379999999998</v>
      </c>
      <c r="N92" s="4">
        <v>2821.7689999999998</v>
      </c>
      <c r="O92" s="4">
        <v>3243.5369999999998</v>
      </c>
      <c r="P92" s="4">
        <v>2089.7959999999998</v>
      </c>
      <c r="Q92" s="4">
        <v>2151.02</v>
      </c>
      <c r="R92" s="4">
        <v>-44580.95</v>
      </c>
      <c r="S92" s="4">
        <v>2665.306</v>
      </c>
      <c r="T92" s="4">
        <v>2572.7890000000002</v>
      </c>
      <c r="U92" s="4">
        <v>-44580.95</v>
      </c>
      <c r="V92" s="4">
        <v>2560.5439999999999</v>
      </c>
      <c r="W92" s="4">
        <v>2522.4490000000001</v>
      </c>
      <c r="X92" s="4">
        <v>1979.5920000000001</v>
      </c>
      <c r="Y92" s="4">
        <v>1979.5920000000001</v>
      </c>
      <c r="Z92" s="4">
        <v>2936.0540000000001</v>
      </c>
      <c r="AA92" s="4">
        <v>2131.973</v>
      </c>
      <c r="AB92" s="4">
        <v>2450.34</v>
      </c>
      <c r="AC92" s="4">
        <v>2453.0610000000001</v>
      </c>
      <c r="AD92" s="4">
        <v>1877.5509999999999</v>
      </c>
      <c r="AE92" s="4">
        <v>2572.7890000000002</v>
      </c>
      <c r="AF92" s="4">
        <v>2863.9459999999999</v>
      </c>
      <c r="AG92" s="4">
        <v>3390.4760000000001</v>
      </c>
      <c r="AH92" s="4">
        <v>2824.49</v>
      </c>
      <c r="AI92" s="4">
        <v>2559.1840000000002</v>
      </c>
      <c r="AJ92" s="4">
        <v>2268.027</v>
      </c>
      <c r="AK92" s="4">
        <v>2734.694</v>
      </c>
      <c r="AL92" s="4">
        <v>2089.7959999999998</v>
      </c>
      <c r="AM92" s="4">
        <v>2174.15</v>
      </c>
      <c r="AN92" s="4">
        <v>2161.9050000000002</v>
      </c>
      <c r="AO92" s="4">
        <v>1439.4559999999999</v>
      </c>
      <c r="AP92" s="4">
        <v>2687.0749999999998</v>
      </c>
      <c r="AQ92" s="4">
        <v>2646.259</v>
      </c>
      <c r="AR92" s="4">
        <v>2468.027</v>
      </c>
      <c r="AS92" s="4">
        <v>2428.5709999999999</v>
      </c>
      <c r="AT92" s="4">
        <v>2427.2109999999998</v>
      </c>
      <c r="AU92" s="4">
        <v>2751.02</v>
      </c>
      <c r="AV92" s="4">
        <v>2118.3670000000002</v>
      </c>
      <c r="AW92" s="4">
        <v>1601.3610000000001</v>
      </c>
      <c r="AX92" s="4">
        <v>2444.8980000000001</v>
      </c>
      <c r="AY92" s="4">
        <v>2013.605</v>
      </c>
      <c r="AZ92" s="4">
        <v>2903.4009999999998</v>
      </c>
      <c r="BA92" s="4">
        <v>1687.075</v>
      </c>
      <c r="BB92" s="4">
        <v>1727.8910000000001</v>
      </c>
      <c r="BC92" s="4">
        <v>2372.7890000000002</v>
      </c>
      <c r="BD92" s="4">
        <v>2502.0410000000002</v>
      </c>
      <c r="BE92" s="4">
        <v>2383.6729999999998</v>
      </c>
      <c r="BF92" s="4">
        <v>2643.5369999999998</v>
      </c>
      <c r="BG92" s="4">
        <v>2605.442</v>
      </c>
      <c r="BH92" s="4">
        <v>2054.422</v>
      </c>
      <c r="BI92" s="4">
        <v>1861.2239999999999</v>
      </c>
      <c r="BJ92" s="4">
        <v>2349.66</v>
      </c>
      <c r="BK92" s="4">
        <v>2024.49</v>
      </c>
      <c r="BL92" s="4">
        <v>2185.0340000000001</v>
      </c>
      <c r="BM92" s="4">
        <v>2216.3270000000002</v>
      </c>
      <c r="BN92" s="4">
        <v>2165.9859999999999</v>
      </c>
      <c r="BO92" s="4">
        <v>1534.694</v>
      </c>
      <c r="BP92" s="4">
        <v>-44580.95</v>
      </c>
      <c r="BQ92" s="4">
        <v>3556.4630000000002</v>
      </c>
      <c r="BR92" s="4">
        <v>-44580.95</v>
      </c>
      <c r="BS92" s="4">
        <v>10621.77</v>
      </c>
      <c r="BT92" s="4">
        <v>-44580.95</v>
      </c>
      <c r="BU92" s="4">
        <v>2517.0070000000001</v>
      </c>
      <c r="BV92" s="4">
        <v>2474.83</v>
      </c>
      <c r="BW92" s="4">
        <v>2497.9589999999998</v>
      </c>
      <c r="BX92" s="4">
        <v>2372.7890000000002</v>
      </c>
      <c r="BY92" s="4">
        <v>2639.4560000000001</v>
      </c>
      <c r="BZ92" s="4">
        <v>6.802721</v>
      </c>
    </row>
    <row r="93" spans="1:78">
      <c r="A93" s="1">
        <v>188.672</v>
      </c>
      <c r="B93" s="2">
        <v>-4.9000000000000002E-2</v>
      </c>
      <c r="C93" s="2">
        <v>3.0000130000000002E-3</v>
      </c>
      <c r="D93" s="2">
        <v>-4.3762160000000001E-2</v>
      </c>
      <c r="E93" s="2">
        <v>-5.5749809999999995E-4</v>
      </c>
      <c r="F93" s="2">
        <v>7.6941329999999997E-3</v>
      </c>
      <c r="G93" s="4">
        <v>3082.9929999999999</v>
      </c>
      <c r="H93" s="4">
        <v>2733.3330000000001</v>
      </c>
      <c r="I93" s="4">
        <v>2868.027</v>
      </c>
      <c r="J93" s="4">
        <v>2442.1770000000001</v>
      </c>
      <c r="K93" s="4">
        <v>3070.748</v>
      </c>
      <c r="L93" s="4">
        <v>3255.7820000000002</v>
      </c>
      <c r="M93" s="4">
        <v>2897.9589999999998</v>
      </c>
      <c r="N93" s="4">
        <v>2819.0479999999998</v>
      </c>
      <c r="O93" s="4">
        <v>3240.8159999999998</v>
      </c>
      <c r="P93" s="4">
        <v>2089.7959999999998</v>
      </c>
      <c r="Q93" s="4">
        <v>2146.9389999999999</v>
      </c>
      <c r="R93" s="4">
        <v>-44580.95</v>
      </c>
      <c r="S93" s="4">
        <v>2663.9459999999999</v>
      </c>
      <c r="T93" s="4">
        <v>2572.7890000000002</v>
      </c>
      <c r="U93" s="4">
        <v>-44580.95</v>
      </c>
      <c r="V93" s="4">
        <v>2559.1840000000002</v>
      </c>
      <c r="W93" s="4">
        <v>2521.0880000000002</v>
      </c>
      <c r="X93" s="4">
        <v>1978.231</v>
      </c>
      <c r="Y93" s="4">
        <v>1975.51</v>
      </c>
      <c r="Z93" s="4">
        <v>2931.973</v>
      </c>
      <c r="AA93" s="4">
        <v>2131.973</v>
      </c>
      <c r="AB93" s="4">
        <v>2447.6190000000001</v>
      </c>
      <c r="AC93" s="4">
        <v>2451.701</v>
      </c>
      <c r="AD93" s="4">
        <v>1874.83</v>
      </c>
      <c r="AE93" s="4">
        <v>2571.4290000000001</v>
      </c>
      <c r="AF93" s="4">
        <v>2861.2240000000002</v>
      </c>
      <c r="AG93" s="4">
        <v>3389.116</v>
      </c>
      <c r="AH93" s="4">
        <v>2821.7689999999998</v>
      </c>
      <c r="AI93" s="4">
        <v>2559.1840000000002</v>
      </c>
      <c r="AJ93" s="4">
        <v>2263.9459999999999</v>
      </c>
      <c r="AK93" s="4">
        <v>2736.0540000000001</v>
      </c>
      <c r="AL93" s="4">
        <v>2089.7959999999998</v>
      </c>
      <c r="AM93" s="4">
        <v>2171.4290000000001</v>
      </c>
      <c r="AN93" s="4">
        <v>2160.5439999999999</v>
      </c>
      <c r="AO93" s="4">
        <v>1438.095</v>
      </c>
      <c r="AP93" s="4">
        <v>2687.0749999999998</v>
      </c>
      <c r="AQ93" s="4">
        <v>2643.5369999999998</v>
      </c>
      <c r="AR93" s="4">
        <v>2466.6669999999999</v>
      </c>
      <c r="AS93" s="4">
        <v>2427.2109999999998</v>
      </c>
      <c r="AT93" s="4">
        <v>2428.5709999999999</v>
      </c>
      <c r="AU93" s="4">
        <v>2751.02</v>
      </c>
      <c r="AV93" s="4">
        <v>2119.7280000000001</v>
      </c>
      <c r="AW93" s="4">
        <v>1604.0820000000001</v>
      </c>
      <c r="AX93" s="4">
        <v>2450.34</v>
      </c>
      <c r="AY93" s="4">
        <v>2019.048</v>
      </c>
      <c r="AZ93" s="4">
        <v>2906.1219999999998</v>
      </c>
      <c r="BA93" s="4">
        <v>1687.075</v>
      </c>
      <c r="BB93" s="4">
        <v>1727.8910000000001</v>
      </c>
      <c r="BC93" s="4">
        <v>2374.15</v>
      </c>
      <c r="BD93" s="4">
        <v>2499.3200000000002</v>
      </c>
      <c r="BE93" s="4">
        <v>2383.6729999999998</v>
      </c>
      <c r="BF93" s="4">
        <v>2643.5369999999998</v>
      </c>
      <c r="BG93" s="4">
        <v>2605.442</v>
      </c>
      <c r="BH93" s="4">
        <v>2054.422</v>
      </c>
      <c r="BI93" s="4">
        <v>1858.5029999999999</v>
      </c>
      <c r="BJ93" s="4">
        <v>2348.299</v>
      </c>
      <c r="BK93" s="4">
        <v>2023.1289999999999</v>
      </c>
      <c r="BL93" s="4">
        <v>2183.6729999999998</v>
      </c>
      <c r="BM93" s="4">
        <v>2216.3270000000002</v>
      </c>
      <c r="BN93" s="4">
        <v>2161.9050000000002</v>
      </c>
      <c r="BO93" s="4">
        <v>1534.694</v>
      </c>
      <c r="BP93" s="4">
        <v>-44580.95</v>
      </c>
      <c r="BQ93" s="4">
        <v>3553.741</v>
      </c>
      <c r="BR93" s="4">
        <v>-44580.95</v>
      </c>
      <c r="BS93" s="4">
        <v>10714.29</v>
      </c>
      <c r="BT93" s="4">
        <v>-44580.95</v>
      </c>
      <c r="BU93" s="4">
        <v>2515.6460000000002</v>
      </c>
      <c r="BV93" s="4">
        <v>2473.4690000000001</v>
      </c>
      <c r="BW93" s="4">
        <v>2493.8780000000002</v>
      </c>
      <c r="BX93" s="4">
        <v>2375.5100000000002</v>
      </c>
      <c r="BY93" s="4">
        <v>2638.0949999999998</v>
      </c>
      <c r="BZ93" s="4">
        <v>9.5238099999999992</v>
      </c>
    </row>
    <row r="94" spans="1:78">
      <c r="A94" s="1">
        <v>203.172</v>
      </c>
      <c r="B94" s="2">
        <v>-4.9000000000000002E-2</v>
      </c>
      <c r="C94" s="2">
        <v>5.6030610000000003E-3</v>
      </c>
      <c r="D94" s="2">
        <v>-4.2967270000000002E-2</v>
      </c>
      <c r="E94" s="2">
        <v>-1.0106690000000001E-4</v>
      </c>
      <c r="F94" s="2">
        <v>7.4323159999999996E-3</v>
      </c>
      <c r="G94" s="4">
        <v>3088.4349999999999</v>
      </c>
      <c r="H94" s="4">
        <v>2738.7759999999998</v>
      </c>
      <c r="I94" s="4">
        <v>2869.3879999999999</v>
      </c>
      <c r="J94" s="4">
        <v>2444.8980000000001</v>
      </c>
      <c r="K94" s="4">
        <v>3073.4690000000001</v>
      </c>
      <c r="L94" s="4">
        <v>3255.7820000000002</v>
      </c>
      <c r="M94" s="4">
        <v>2895.2379999999998</v>
      </c>
      <c r="N94" s="4">
        <v>2821.7689999999998</v>
      </c>
      <c r="O94" s="4">
        <v>3244.8980000000001</v>
      </c>
      <c r="P94" s="4">
        <v>2089.7959999999998</v>
      </c>
      <c r="Q94" s="4">
        <v>2151.02</v>
      </c>
      <c r="R94" s="4">
        <v>-44580.95</v>
      </c>
      <c r="S94" s="4">
        <v>2669.3879999999999</v>
      </c>
      <c r="T94" s="4">
        <v>2575.5100000000002</v>
      </c>
      <c r="U94" s="4">
        <v>-44580.95</v>
      </c>
      <c r="V94" s="4">
        <v>2561.9050000000002</v>
      </c>
      <c r="W94" s="4">
        <v>2522.4490000000001</v>
      </c>
      <c r="X94" s="4">
        <v>1979.5920000000001</v>
      </c>
      <c r="Y94" s="4">
        <v>1978.231</v>
      </c>
      <c r="Z94" s="4">
        <v>2934.694</v>
      </c>
      <c r="AA94" s="4">
        <v>2137.415</v>
      </c>
      <c r="AB94" s="4">
        <v>2450.34</v>
      </c>
      <c r="AC94" s="4">
        <v>2457.143</v>
      </c>
      <c r="AD94" s="4">
        <v>1877.5509999999999</v>
      </c>
      <c r="AE94" s="4">
        <v>2575.5100000000002</v>
      </c>
      <c r="AF94" s="4">
        <v>2869.3879999999999</v>
      </c>
      <c r="AG94" s="4">
        <v>3389.116</v>
      </c>
      <c r="AH94" s="4">
        <v>2823.1289999999999</v>
      </c>
      <c r="AI94" s="4">
        <v>2559.1840000000002</v>
      </c>
      <c r="AJ94" s="4">
        <v>2265.306</v>
      </c>
      <c r="AK94" s="4">
        <v>2736.0540000000001</v>
      </c>
      <c r="AL94" s="4">
        <v>2089.7959999999998</v>
      </c>
      <c r="AM94" s="4">
        <v>2174.15</v>
      </c>
      <c r="AN94" s="4">
        <v>2163.2649999999999</v>
      </c>
      <c r="AO94" s="4">
        <v>1442.1769999999999</v>
      </c>
      <c r="AP94" s="4">
        <v>2689.7959999999998</v>
      </c>
      <c r="AQ94" s="4">
        <v>2646.259</v>
      </c>
      <c r="AR94" s="4">
        <v>2470.748</v>
      </c>
      <c r="AS94" s="4">
        <v>2429.9319999999998</v>
      </c>
      <c r="AT94" s="4">
        <v>2427.2109999999998</v>
      </c>
      <c r="AU94" s="4">
        <v>2753.741</v>
      </c>
      <c r="AV94" s="4">
        <v>2118.3670000000002</v>
      </c>
      <c r="AW94" s="4">
        <v>1609.5239999999999</v>
      </c>
      <c r="AX94" s="4">
        <v>2453.0610000000001</v>
      </c>
      <c r="AY94" s="4">
        <v>2027.211</v>
      </c>
      <c r="AZ94" s="4">
        <v>2906.1219999999998</v>
      </c>
      <c r="BA94" s="4">
        <v>1687.075</v>
      </c>
      <c r="BB94" s="4">
        <v>1730.6120000000001</v>
      </c>
      <c r="BC94" s="4">
        <v>2372.7890000000002</v>
      </c>
      <c r="BD94" s="4">
        <v>2502.0410000000002</v>
      </c>
      <c r="BE94" s="4">
        <v>2387.7550000000001</v>
      </c>
      <c r="BF94" s="4">
        <v>2646.259</v>
      </c>
      <c r="BG94" s="4">
        <v>2608.163</v>
      </c>
      <c r="BH94" s="4">
        <v>2058.5030000000002</v>
      </c>
      <c r="BI94" s="4">
        <v>1862.585</v>
      </c>
      <c r="BJ94" s="4">
        <v>2349.66</v>
      </c>
      <c r="BK94" s="4">
        <v>2025.85</v>
      </c>
      <c r="BL94" s="4">
        <v>2185.0340000000001</v>
      </c>
      <c r="BM94" s="4">
        <v>2220.4079999999999</v>
      </c>
      <c r="BN94" s="4">
        <v>2165.9859999999999</v>
      </c>
      <c r="BO94" s="4">
        <v>1537.415</v>
      </c>
      <c r="BP94" s="4">
        <v>-44580.95</v>
      </c>
      <c r="BQ94" s="4">
        <v>3556.4630000000002</v>
      </c>
      <c r="BR94" s="4">
        <v>-44580.95</v>
      </c>
      <c r="BS94" s="4">
        <v>10806.8</v>
      </c>
      <c r="BT94" s="4">
        <v>-44580.95</v>
      </c>
      <c r="BU94" s="4">
        <v>2515.6460000000002</v>
      </c>
      <c r="BV94" s="4">
        <v>2473.4690000000001</v>
      </c>
      <c r="BW94" s="4">
        <v>2496.5990000000002</v>
      </c>
      <c r="BX94" s="4">
        <v>2378.2310000000002</v>
      </c>
      <c r="BY94" s="4">
        <v>2638.0949999999998</v>
      </c>
      <c r="BZ94" s="4">
        <v>8.1632650000000009</v>
      </c>
    </row>
    <row r="95" spans="1:78">
      <c r="A95" s="1">
        <v>217.672</v>
      </c>
      <c r="B95" s="2">
        <v>0.17499999999999999</v>
      </c>
      <c r="C95" s="2">
        <v>8.7267190000000008E-3</v>
      </c>
      <c r="D95" s="2">
        <v>-4.0781310000000001E-2</v>
      </c>
      <c r="E95" s="2">
        <v>4.2056869999999998E-4</v>
      </c>
      <c r="F95" s="2">
        <v>7.4323159999999996E-3</v>
      </c>
      <c r="G95" s="4">
        <v>3088.4349999999999</v>
      </c>
      <c r="H95" s="4">
        <v>2740.136</v>
      </c>
      <c r="I95" s="4">
        <v>2872.1089999999999</v>
      </c>
      <c r="J95" s="4">
        <v>2443.5369999999998</v>
      </c>
      <c r="K95" s="4">
        <v>3073.4690000000001</v>
      </c>
      <c r="L95" s="4">
        <v>3255.7820000000002</v>
      </c>
      <c r="M95" s="4">
        <v>2896.5990000000002</v>
      </c>
      <c r="N95" s="4">
        <v>2821.7689999999998</v>
      </c>
      <c r="O95" s="4">
        <v>3240.8159999999998</v>
      </c>
      <c r="P95" s="4">
        <v>2089.7959999999998</v>
      </c>
      <c r="Q95" s="4">
        <v>2146.9389999999999</v>
      </c>
      <c r="R95" s="4">
        <v>-44580.95</v>
      </c>
      <c r="S95" s="4">
        <v>2663.9459999999999</v>
      </c>
      <c r="T95" s="4">
        <v>2574.15</v>
      </c>
      <c r="U95" s="4">
        <v>-44580.95</v>
      </c>
      <c r="V95" s="4">
        <v>2561.9050000000002</v>
      </c>
      <c r="W95" s="4">
        <v>2519.7280000000001</v>
      </c>
      <c r="X95" s="4">
        <v>1976.8710000000001</v>
      </c>
      <c r="Y95" s="4">
        <v>1979.5920000000001</v>
      </c>
      <c r="Z95" s="4">
        <v>2934.694</v>
      </c>
      <c r="AA95" s="4">
        <v>2140.136</v>
      </c>
      <c r="AB95" s="4">
        <v>2450.34</v>
      </c>
      <c r="AC95" s="4">
        <v>2458.5030000000002</v>
      </c>
      <c r="AD95" s="4">
        <v>1878.912</v>
      </c>
      <c r="AE95" s="4">
        <v>2575.5100000000002</v>
      </c>
      <c r="AF95" s="4">
        <v>2866.6669999999999</v>
      </c>
      <c r="AG95" s="4">
        <v>3389.116</v>
      </c>
      <c r="AH95" s="4">
        <v>2821.7689999999998</v>
      </c>
      <c r="AI95" s="4">
        <v>2556.4630000000002</v>
      </c>
      <c r="AJ95" s="4">
        <v>2262.585</v>
      </c>
      <c r="AK95" s="4">
        <v>2733.3330000000001</v>
      </c>
      <c r="AL95" s="4">
        <v>2089.7959999999998</v>
      </c>
      <c r="AM95" s="4">
        <v>2172.7890000000002</v>
      </c>
      <c r="AN95" s="4">
        <v>2160.5439999999999</v>
      </c>
      <c r="AO95" s="4">
        <v>1443.537</v>
      </c>
      <c r="AP95" s="4">
        <v>2689.7959999999998</v>
      </c>
      <c r="AQ95" s="4">
        <v>2646.259</v>
      </c>
      <c r="AR95" s="4">
        <v>2470.748</v>
      </c>
      <c r="AS95" s="4">
        <v>2429.9319999999998</v>
      </c>
      <c r="AT95" s="4">
        <v>2429.9319999999998</v>
      </c>
      <c r="AU95" s="4">
        <v>2752.3809999999999</v>
      </c>
      <c r="AV95" s="4">
        <v>2121.0880000000002</v>
      </c>
      <c r="AW95" s="4">
        <v>1610.884</v>
      </c>
      <c r="AX95" s="4">
        <v>2457.143</v>
      </c>
      <c r="AY95" s="4">
        <v>2028.5709999999999</v>
      </c>
      <c r="AZ95" s="4">
        <v>2903.4009999999998</v>
      </c>
      <c r="BA95" s="4">
        <v>1688.4349999999999</v>
      </c>
      <c r="BB95" s="4">
        <v>1730.6120000000001</v>
      </c>
      <c r="BC95" s="4">
        <v>2372.7890000000002</v>
      </c>
      <c r="BD95" s="4">
        <v>2503.4009999999998</v>
      </c>
      <c r="BE95" s="4">
        <v>2390.4760000000001</v>
      </c>
      <c r="BF95" s="4">
        <v>2648.98</v>
      </c>
      <c r="BG95" s="4">
        <v>2609.5239999999999</v>
      </c>
      <c r="BH95" s="4">
        <v>2061.2240000000002</v>
      </c>
      <c r="BI95" s="4">
        <v>1861.2239999999999</v>
      </c>
      <c r="BJ95" s="4">
        <v>2348.299</v>
      </c>
      <c r="BK95" s="4">
        <v>2027.211</v>
      </c>
      <c r="BL95" s="4">
        <v>2185.0340000000001</v>
      </c>
      <c r="BM95" s="4">
        <v>2220.4079999999999</v>
      </c>
      <c r="BN95" s="4">
        <v>2164.6260000000002</v>
      </c>
      <c r="BO95" s="4">
        <v>1534.694</v>
      </c>
      <c r="BP95" s="4">
        <v>-44580.95</v>
      </c>
      <c r="BQ95" s="4">
        <v>3556.4630000000002</v>
      </c>
      <c r="BR95" s="4">
        <v>-44580.95</v>
      </c>
      <c r="BS95" s="4">
        <v>11684.35</v>
      </c>
      <c r="BT95" s="4">
        <v>-44580.95</v>
      </c>
      <c r="BU95" s="4">
        <v>2515.6460000000002</v>
      </c>
      <c r="BV95" s="4">
        <v>2474.83</v>
      </c>
      <c r="BW95" s="4">
        <v>2496.5990000000002</v>
      </c>
      <c r="BX95" s="4">
        <v>2383.6729999999998</v>
      </c>
      <c r="BY95" s="4">
        <v>2642.1770000000001</v>
      </c>
      <c r="BZ95" s="4">
        <v>-13.60544</v>
      </c>
    </row>
    <row r="96" spans="1:78">
      <c r="A96" s="1">
        <v>232.172</v>
      </c>
      <c r="B96" s="2">
        <v>0.245</v>
      </c>
      <c r="C96" s="2">
        <v>7.2950419999999998E-3</v>
      </c>
      <c r="D96" s="2">
        <v>-4.1311239999999999E-2</v>
      </c>
      <c r="E96" s="2">
        <v>2.9342009999999999E-5</v>
      </c>
      <c r="F96" s="2">
        <v>7.6286790000000002E-3</v>
      </c>
      <c r="G96" s="4">
        <v>3088.4349999999999</v>
      </c>
      <c r="H96" s="4">
        <v>2741.4969999999998</v>
      </c>
      <c r="I96" s="4">
        <v>2872.1089999999999</v>
      </c>
      <c r="J96" s="4">
        <v>2444.8980000000001</v>
      </c>
      <c r="K96" s="4">
        <v>3070.748</v>
      </c>
      <c r="L96" s="4">
        <v>3259.864</v>
      </c>
      <c r="M96" s="4">
        <v>2897.9589999999998</v>
      </c>
      <c r="N96" s="4">
        <v>2821.7689999999998</v>
      </c>
      <c r="O96" s="4">
        <v>3246.259</v>
      </c>
      <c r="P96" s="4">
        <v>2091.1559999999999</v>
      </c>
      <c r="Q96" s="4">
        <v>2146.9389999999999</v>
      </c>
      <c r="R96" s="4">
        <v>-44580.95</v>
      </c>
      <c r="S96" s="4">
        <v>2663.9459999999999</v>
      </c>
      <c r="T96" s="4">
        <v>2571.4290000000001</v>
      </c>
      <c r="U96" s="4">
        <v>-44580.95</v>
      </c>
      <c r="V96" s="4">
        <v>2561.9050000000002</v>
      </c>
      <c r="W96" s="4">
        <v>2519.7280000000001</v>
      </c>
      <c r="X96" s="4">
        <v>1980.952</v>
      </c>
      <c r="Y96" s="4">
        <v>1983.673</v>
      </c>
      <c r="Z96" s="4">
        <v>2936.0540000000001</v>
      </c>
      <c r="AA96" s="4">
        <v>2140.136</v>
      </c>
      <c r="AB96" s="4">
        <v>2451.701</v>
      </c>
      <c r="AC96" s="4">
        <v>2455.7820000000002</v>
      </c>
      <c r="AD96" s="4">
        <v>1878.912</v>
      </c>
      <c r="AE96" s="4">
        <v>2572.7890000000002</v>
      </c>
      <c r="AF96" s="4">
        <v>2862.585</v>
      </c>
      <c r="AG96" s="4">
        <v>3387.7550000000001</v>
      </c>
      <c r="AH96" s="4">
        <v>2821.7689999999998</v>
      </c>
      <c r="AI96" s="4">
        <v>2560.5439999999999</v>
      </c>
      <c r="AJ96" s="4">
        <v>2265.306</v>
      </c>
      <c r="AK96" s="4">
        <v>2737.415</v>
      </c>
      <c r="AL96" s="4">
        <v>2091.1559999999999</v>
      </c>
      <c r="AM96" s="4">
        <v>2172.7890000000002</v>
      </c>
      <c r="AN96" s="4">
        <v>2160.5439999999999</v>
      </c>
      <c r="AO96" s="4">
        <v>1443.537</v>
      </c>
      <c r="AP96" s="4">
        <v>2693.8780000000002</v>
      </c>
      <c r="AQ96" s="4">
        <v>2648.98</v>
      </c>
      <c r="AR96" s="4">
        <v>2470.748</v>
      </c>
      <c r="AS96" s="4">
        <v>2429.9319999999998</v>
      </c>
      <c r="AT96" s="4">
        <v>2427.2109999999998</v>
      </c>
      <c r="AU96" s="4">
        <v>2755.1019999999999</v>
      </c>
      <c r="AV96" s="4">
        <v>2121.0880000000002</v>
      </c>
      <c r="AW96" s="4">
        <v>1612.2449999999999</v>
      </c>
      <c r="AX96" s="4">
        <v>2458.5030000000002</v>
      </c>
      <c r="AY96" s="4">
        <v>2028.5709999999999</v>
      </c>
      <c r="AZ96" s="4">
        <v>2903.4009999999998</v>
      </c>
      <c r="BA96" s="4">
        <v>1688.4349999999999</v>
      </c>
      <c r="BB96" s="4">
        <v>1730.6120000000001</v>
      </c>
      <c r="BC96" s="4">
        <v>2372.7890000000002</v>
      </c>
      <c r="BD96" s="4">
        <v>2502.0410000000002</v>
      </c>
      <c r="BE96" s="4">
        <v>2390.4760000000001</v>
      </c>
      <c r="BF96" s="4">
        <v>2650.34</v>
      </c>
      <c r="BG96" s="4">
        <v>2609.5239999999999</v>
      </c>
      <c r="BH96" s="4">
        <v>2059.864</v>
      </c>
      <c r="BI96" s="4">
        <v>1861.2239999999999</v>
      </c>
      <c r="BJ96" s="4">
        <v>2348.299</v>
      </c>
      <c r="BK96" s="4">
        <v>2024.49</v>
      </c>
      <c r="BL96" s="4">
        <v>2186.395</v>
      </c>
      <c r="BM96" s="4">
        <v>2219.0479999999998</v>
      </c>
      <c r="BN96" s="4">
        <v>2167.3470000000002</v>
      </c>
      <c r="BO96" s="4">
        <v>1534.694</v>
      </c>
      <c r="BP96" s="4">
        <v>-44580.95</v>
      </c>
      <c r="BQ96" s="4">
        <v>3557.8229999999999</v>
      </c>
      <c r="BR96" s="4">
        <v>-44580.95</v>
      </c>
      <c r="BS96" s="4">
        <v>10806.8</v>
      </c>
      <c r="BT96" s="4">
        <v>-44580.95</v>
      </c>
      <c r="BU96" s="4">
        <v>2515.6460000000002</v>
      </c>
      <c r="BV96" s="4">
        <v>2476.19</v>
      </c>
      <c r="BW96" s="4">
        <v>2496.5990000000002</v>
      </c>
      <c r="BX96" s="4">
        <v>2389.116</v>
      </c>
      <c r="BY96" s="4">
        <v>2639.4560000000001</v>
      </c>
      <c r="BZ96" s="4">
        <v>-24.489799999999999</v>
      </c>
    </row>
    <row r="97" spans="1:78">
      <c r="A97" s="1">
        <v>246.672</v>
      </c>
      <c r="B97" s="2">
        <v>0.86099999999999999</v>
      </c>
      <c r="C97" s="2">
        <v>1.45185E-2</v>
      </c>
      <c r="D97" s="2">
        <v>-3.5746989999999999E-2</v>
      </c>
      <c r="E97" s="2">
        <v>1.268227E-3</v>
      </c>
      <c r="F97" s="2">
        <v>7.1704999999999998E-3</v>
      </c>
      <c r="G97" s="4">
        <v>3099.32</v>
      </c>
      <c r="H97" s="4">
        <v>2751.02</v>
      </c>
      <c r="I97" s="4">
        <v>2881.6329999999998</v>
      </c>
      <c r="J97" s="4">
        <v>2453.0610000000001</v>
      </c>
      <c r="K97" s="4">
        <v>3074.83</v>
      </c>
      <c r="L97" s="4">
        <v>3258.5030000000002</v>
      </c>
      <c r="M97" s="4">
        <v>2896.5990000000002</v>
      </c>
      <c r="N97" s="4">
        <v>2819.0479999999998</v>
      </c>
      <c r="O97" s="4">
        <v>3247.6190000000001</v>
      </c>
      <c r="P97" s="4">
        <v>2093.8780000000002</v>
      </c>
      <c r="Q97" s="4">
        <v>2146.9389999999999</v>
      </c>
      <c r="R97" s="4">
        <v>-44580.95</v>
      </c>
      <c r="S97" s="4">
        <v>2663.9459999999999</v>
      </c>
      <c r="T97" s="4">
        <v>2568.7069999999999</v>
      </c>
      <c r="U97" s="4">
        <v>-44580.95</v>
      </c>
      <c r="V97" s="4">
        <v>2559.1840000000002</v>
      </c>
      <c r="W97" s="4">
        <v>2519.7280000000001</v>
      </c>
      <c r="X97" s="4">
        <v>1979.5920000000001</v>
      </c>
      <c r="Y97" s="4">
        <v>1983.673</v>
      </c>
      <c r="Z97" s="4">
        <v>2938.7759999999998</v>
      </c>
      <c r="AA97" s="4">
        <v>2144.2179999999998</v>
      </c>
      <c r="AB97" s="4">
        <v>2450.34</v>
      </c>
      <c r="AC97" s="4">
        <v>2455.7820000000002</v>
      </c>
      <c r="AD97" s="4">
        <v>1881.633</v>
      </c>
      <c r="AE97" s="4">
        <v>2574.15</v>
      </c>
      <c r="AF97" s="4">
        <v>2866.6669999999999</v>
      </c>
      <c r="AG97" s="4">
        <v>3387.7550000000001</v>
      </c>
      <c r="AH97" s="4">
        <v>2823.1289999999999</v>
      </c>
      <c r="AI97" s="4">
        <v>2557.8229999999999</v>
      </c>
      <c r="AJ97" s="4">
        <v>2261.2240000000002</v>
      </c>
      <c r="AK97" s="4">
        <v>2736.0540000000001</v>
      </c>
      <c r="AL97" s="4">
        <v>2089.7959999999998</v>
      </c>
      <c r="AM97" s="4">
        <v>2174.15</v>
      </c>
      <c r="AN97" s="4">
        <v>2160.5439999999999</v>
      </c>
      <c r="AO97" s="4">
        <v>1440.816</v>
      </c>
      <c r="AP97" s="4">
        <v>2689.7959999999998</v>
      </c>
      <c r="AQ97" s="4">
        <v>2647.6190000000001</v>
      </c>
      <c r="AR97" s="4">
        <v>2470.748</v>
      </c>
      <c r="AS97" s="4">
        <v>2432.6529999999998</v>
      </c>
      <c r="AT97" s="4">
        <v>2427.2109999999998</v>
      </c>
      <c r="AU97" s="4">
        <v>2752.3809999999999</v>
      </c>
      <c r="AV97" s="4">
        <v>2118.3670000000002</v>
      </c>
      <c r="AW97" s="4">
        <v>1614.9659999999999</v>
      </c>
      <c r="AX97" s="4">
        <v>2461.2240000000002</v>
      </c>
      <c r="AY97" s="4">
        <v>2036.7349999999999</v>
      </c>
      <c r="AZ97" s="4">
        <v>2904.7620000000002</v>
      </c>
      <c r="BA97" s="4">
        <v>1687.075</v>
      </c>
      <c r="BB97" s="4">
        <v>1730.6120000000001</v>
      </c>
      <c r="BC97" s="4">
        <v>2372.7890000000002</v>
      </c>
      <c r="BD97" s="4">
        <v>2499.3200000000002</v>
      </c>
      <c r="BE97" s="4">
        <v>2389.116</v>
      </c>
      <c r="BF97" s="4">
        <v>2647.6190000000001</v>
      </c>
      <c r="BG97" s="4">
        <v>2608.163</v>
      </c>
      <c r="BH97" s="4">
        <v>2059.864</v>
      </c>
      <c r="BI97" s="4">
        <v>1862.585</v>
      </c>
      <c r="BJ97" s="4">
        <v>2348.299</v>
      </c>
      <c r="BK97" s="4">
        <v>2025.85</v>
      </c>
      <c r="BL97" s="4">
        <v>2189.116</v>
      </c>
      <c r="BM97" s="4">
        <v>2220.4079999999999</v>
      </c>
      <c r="BN97" s="4">
        <v>2164.6260000000002</v>
      </c>
      <c r="BO97" s="4">
        <v>1537.415</v>
      </c>
      <c r="BP97" s="4">
        <v>-44580.95</v>
      </c>
      <c r="BQ97" s="4">
        <v>3557.8229999999999</v>
      </c>
      <c r="BR97" s="4">
        <v>-44580.95</v>
      </c>
      <c r="BS97" s="4">
        <v>11314.29</v>
      </c>
      <c r="BT97" s="4">
        <v>-44580.95</v>
      </c>
      <c r="BU97" s="4">
        <v>2515.6460000000002</v>
      </c>
      <c r="BV97" s="4">
        <v>2472.1089999999999</v>
      </c>
      <c r="BW97" s="4">
        <v>2496.5990000000002</v>
      </c>
      <c r="BX97" s="4">
        <v>2375.5100000000002</v>
      </c>
      <c r="BY97" s="4">
        <v>2642.1770000000001</v>
      </c>
      <c r="BZ97" s="4">
        <v>-88.435370000000006</v>
      </c>
    </row>
    <row r="98" spans="1:78">
      <c r="A98" s="1">
        <v>261.17200000000003</v>
      </c>
      <c r="B98" s="2">
        <v>0.98699999999999999</v>
      </c>
      <c r="C98" s="2">
        <v>1.5950180000000001E-2</v>
      </c>
      <c r="D98" s="2">
        <v>-3.475338E-2</v>
      </c>
      <c r="E98" s="2">
        <v>1.855067E-3</v>
      </c>
      <c r="F98" s="2">
        <v>7.1704999999999998E-3</v>
      </c>
      <c r="G98" s="4">
        <v>3102.0410000000002</v>
      </c>
      <c r="H98" s="4">
        <v>2752.3809999999999</v>
      </c>
      <c r="I98" s="4">
        <v>2882.9929999999999</v>
      </c>
      <c r="J98" s="4">
        <v>2458.5030000000002</v>
      </c>
      <c r="K98" s="4">
        <v>3078.9119999999998</v>
      </c>
      <c r="L98" s="4">
        <v>3261.2240000000002</v>
      </c>
      <c r="M98" s="4">
        <v>2897.9589999999998</v>
      </c>
      <c r="N98" s="4">
        <v>2821.7689999999998</v>
      </c>
      <c r="O98" s="4">
        <v>3254.422</v>
      </c>
      <c r="P98" s="4">
        <v>2095.2379999999998</v>
      </c>
      <c r="Q98" s="4">
        <v>2151.02</v>
      </c>
      <c r="R98" s="4">
        <v>-44580.95</v>
      </c>
      <c r="S98" s="4">
        <v>2666.6669999999999</v>
      </c>
      <c r="T98" s="4">
        <v>2572.7890000000002</v>
      </c>
      <c r="U98" s="4">
        <v>-44580.95</v>
      </c>
      <c r="V98" s="4">
        <v>2560.5439999999999</v>
      </c>
      <c r="W98" s="4">
        <v>2522.4490000000001</v>
      </c>
      <c r="X98" s="4">
        <v>1982.3130000000001</v>
      </c>
      <c r="Y98" s="4">
        <v>1990.4760000000001</v>
      </c>
      <c r="Z98" s="4">
        <v>2940.136</v>
      </c>
      <c r="AA98" s="4">
        <v>2156.4630000000002</v>
      </c>
      <c r="AB98" s="4">
        <v>2458.5030000000002</v>
      </c>
      <c r="AC98" s="4">
        <v>2462.585</v>
      </c>
      <c r="AD98" s="4">
        <v>1887.075</v>
      </c>
      <c r="AE98" s="4">
        <v>2579.5920000000001</v>
      </c>
      <c r="AF98" s="4">
        <v>2872.1089999999999</v>
      </c>
      <c r="AG98" s="4">
        <v>3389.116</v>
      </c>
      <c r="AH98" s="4">
        <v>2821.7689999999998</v>
      </c>
      <c r="AI98" s="4">
        <v>2556.4630000000002</v>
      </c>
      <c r="AJ98" s="4">
        <v>2265.306</v>
      </c>
      <c r="AK98" s="4">
        <v>2733.3330000000001</v>
      </c>
      <c r="AL98" s="4">
        <v>2088.4349999999999</v>
      </c>
      <c r="AM98" s="4">
        <v>2174.15</v>
      </c>
      <c r="AN98" s="4">
        <v>2160.5439999999999</v>
      </c>
      <c r="AO98" s="4">
        <v>1444.8979999999999</v>
      </c>
      <c r="AP98" s="4">
        <v>2692.5169999999998</v>
      </c>
      <c r="AQ98" s="4">
        <v>2648.98</v>
      </c>
      <c r="AR98" s="4">
        <v>2476.19</v>
      </c>
      <c r="AS98" s="4">
        <v>2432.6529999999998</v>
      </c>
      <c r="AT98" s="4">
        <v>2431.2930000000001</v>
      </c>
      <c r="AU98" s="4">
        <v>2756.4630000000002</v>
      </c>
      <c r="AV98" s="4">
        <v>2121.0880000000002</v>
      </c>
      <c r="AW98" s="4">
        <v>1619.048</v>
      </c>
      <c r="AX98" s="4">
        <v>2468.027</v>
      </c>
      <c r="AY98" s="4">
        <v>2039.4559999999999</v>
      </c>
      <c r="AZ98" s="4">
        <v>2907.4830000000002</v>
      </c>
      <c r="BA98" s="4">
        <v>1688.4349999999999</v>
      </c>
      <c r="BB98" s="4">
        <v>1734.694</v>
      </c>
      <c r="BC98" s="4">
        <v>2376.8710000000001</v>
      </c>
      <c r="BD98" s="4">
        <v>2504.7620000000002</v>
      </c>
      <c r="BE98" s="4">
        <v>2395.9180000000001</v>
      </c>
      <c r="BF98" s="4">
        <v>2654.422</v>
      </c>
      <c r="BG98" s="4">
        <v>2609.5239999999999</v>
      </c>
      <c r="BH98" s="4">
        <v>2066.6669999999999</v>
      </c>
      <c r="BI98" s="4">
        <v>1862.585</v>
      </c>
      <c r="BJ98" s="4">
        <v>2349.66</v>
      </c>
      <c r="BK98" s="4">
        <v>2027.211</v>
      </c>
      <c r="BL98" s="4">
        <v>2191.837</v>
      </c>
      <c r="BM98" s="4">
        <v>2225.85</v>
      </c>
      <c r="BN98" s="4">
        <v>2167.3470000000002</v>
      </c>
      <c r="BO98" s="4">
        <v>1538.7760000000001</v>
      </c>
      <c r="BP98" s="4">
        <v>-44580.95</v>
      </c>
      <c r="BQ98" s="4">
        <v>3561.9050000000002</v>
      </c>
      <c r="BR98" s="4">
        <v>-44580.95</v>
      </c>
      <c r="BS98" s="4">
        <v>11317.01</v>
      </c>
      <c r="BT98" s="4">
        <v>-44580.95</v>
      </c>
      <c r="BU98" s="4">
        <v>2515.6460000000002</v>
      </c>
      <c r="BV98" s="4">
        <v>2470.748</v>
      </c>
      <c r="BW98" s="4">
        <v>2496.5990000000002</v>
      </c>
      <c r="BX98" s="4">
        <v>2372.7890000000002</v>
      </c>
      <c r="BY98" s="4">
        <v>2642.1770000000001</v>
      </c>
      <c r="BZ98" s="4">
        <v>-95.238100000000003</v>
      </c>
    </row>
    <row r="99" spans="1:78">
      <c r="A99" s="1">
        <v>275.67200000000003</v>
      </c>
      <c r="B99" s="2">
        <v>1.0009999999999999</v>
      </c>
      <c r="C99" s="2">
        <v>1.640571E-2</v>
      </c>
      <c r="D99" s="2">
        <v>-3.4422170000000002E-2</v>
      </c>
      <c r="E99" s="2">
        <v>1.659453E-3</v>
      </c>
      <c r="F99" s="2">
        <v>7.49777E-3</v>
      </c>
      <c r="G99" s="4">
        <v>3102.0410000000002</v>
      </c>
      <c r="H99" s="4">
        <v>2751.02</v>
      </c>
      <c r="I99" s="4">
        <v>2882.9929999999999</v>
      </c>
      <c r="J99" s="4">
        <v>2458.5030000000002</v>
      </c>
      <c r="K99" s="4">
        <v>3077.5509999999999</v>
      </c>
      <c r="L99" s="4">
        <v>3261.2240000000002</v>
      </c>
      <c r="M99" s="4">
        <v>2897.9589999999998</v>
      </c>
      <c r="N99" s="4">
        <v>2821.7689999999998</v>
      </c>
      <c r="O99" s="4">
        <v>3247.6190000000001</v>
      </c>
      <c r="P99" s="4">
        <v>2095.2379999999998</v>
      </c>
      <c r="Q99" s="4">
        <v>2149.66</v>
      </c>
      <c r="R99" s="4">
        <v>-44580.95</v>
      </c>
      <c r="S99" s="4">
        <v>2666.6669999999999</v>
      </c>
      <c r="T99" s="4">
        <v>2571.4290000000001</v>
      </c>
      <c r="U99" s="4">
        <v>-44580.95</v>
      </c>
      <c r="V99" s="4">
        <v>2561.9050000000002</v>
      </c>
      <c r="W99" s="4">
        <v>2522.4490000000001</v>
      </c>
      <c r="X99" s="4">
        <v>1979.5920000000001</v>
      </c>
      <c r="Y99" s="4">
        <v>1987.7550000000001</v>
      </c>
      <c r="Z99" s="4">
        <v>2941.4969999999998</v>
      </c>
      <c r="AA99" s="4">
        <v>2160.5439999999999</v>
      </c>
      <c r="AB99" s="4">
        <v>2461.2240000000002</v>
      </c>
      <c r="AC99" s="4">
        <v>2466.6669999999999</v>
      </c>
      <c r="AD99" s="4">
        <v>1889.796</v>
      </c>
      <c r="AE99" s="4">
        <v>2582.3130000000001</v>
      </c>
      <c r="AF99" s="4">
        <v>2874.83</v>
      </c>
      <c r="AG99" s="4">
        <v>3387.7550000000001</v>
      </c>
      <c r="AH99" s="4">
        <v>2821.7689999999998</v>
      </c>
      <c r="AI99" s="4">
        <v>2557.8229999999999</v>
      </c>
      <c r="AJ99" s="4">
        <v>2265.306</v>
      </c>
      <c r="AK99" s="4">
        <v>2736.0540000000001</v>
      </c>
      <c r="AL99" s="4">
        <v>2088.4349999999999</v>
      </c>
      <c r="AM99" s="4">
        <v>2172.7890000000002</v>
      </c>
      <c r="AN99" s="4">
        <v>2163.2649999999999</v>
      </c>
      <c r="AO99" s="4">
        <v>1444.8979999999999</v>
      </c>
      <c r="AP99" s="4">
        <v>2695.2379999999998</v>
      </c>
      <c r="AQ99" s="4">
        <v>2653.0610000000001</v>
      </c>
      <c r="AR99" s="4">
        <v>2473.4690000000001</v>
      </c>
      <c r="AS99" s="4">
        <v>2432.6529999999998</v>
      </c>
      <c r="AT99" s="4">
        <v>2432.6529999999998</v>
      </c>
      <c r="AU99" s="4">
        <v>2753.741</v>
      </c>
      <c r="AV99" s="4">
        <v>2122.4490000000001</v>
      </c>
      <c r="AW99" s="4">
        <v>1621.769</v>
      </c>
      <c r="AX99" s="4">
        <v>2466.6669999999999</v>
      </c>
      <c r="AY99" s="4">
        <v>2042.1769999999999</v>
      </c>
      <c r="AZ99" s="4">
        <v>2903.4009999999998</v>
      </c>
      <c r="BA99" s="4">
        <v>1688.4349999999999</v>
      </c>
      <c r="BB99" s="4">
        <v>1733.3330000000001</v>
      </c>
      <c r="BC99" s="4">
        <v>2375.5100000000002</v>
      </c>
      <c r="BD99" s="4">
        <v>2506.1219999999998</v>
      </c>
      <c r="BE99" s="4">
        <v>2394.558</v>
      </c>
      <c r="BF99" s="4">
        <v>2654.422</v>
      </c>
      <c r="BG99" s="4">
        <v>2612.2449999999999</v>
      </c>
      <c r="BH99" s="4">
        <v>2065.306</v>
      </c>
      <c r="BI99" s="4">
        <v>1859.864</v>
      </c>
      <c r="BJ99" s="4">
        <v>2348.299</v>
      </c>
      <c r="BK99" s="4">
        <v>2027.211</v>
      </c>
      <c r="BL99" s="4">
        <v>2190.4760000000001</v>
      </c>
      <c r="BM99" s="4">
        <v>2223.1289999999999</v>
      </c>
      <c r="BN99" s="4">
        <v>2170.0680000000002</v>
      </c>
      <c r="BO99" s="4">
        <v>1538.7760000000001</v>
      </c>
      <c r="BP99" s="4">
        <v>-44580.95</v>
      </c>
      <c r="BQ99" s="4">
        <v>3561.9050000000002</v>
      </c>
      <c r="BR99" s="4">
        <v>-44580.95</v>
      </c>
      <c r="BS99" s="4">
        <v>11665.31</v>
      </c>
      <c r="BT99" s="4">
        <v>-44580.95</v>
      </c>
      <c r="BU99" s="4">
        <v>2515.6460000000002</v>
      </c>
      <c r="BV99" s="4">
        <v>2473.4690000000001</v>
      </c>
      <c r="BW99" s="4">
        <v>2496.5990000000002</v>
      </c>
      <c r="BX99" s="4">
        <v>2376.8710000000001</v>
      </c>
      <c r="BY99" s="4">
        <v>2643.5369999999998</v>
      </c>
      <c r="BZ99" s="4">
        <v>-93.877549999999999</v>
      </c>
    </row>
    <row r="100" spans="1:78">
      <c r="A100" s="1">
        <v>290.18799999999999</v>
      </c>
      <c r="B100" s="2">
        <v>0.98699999999999999</v>
      </c>
      <c r="C100" s="2">
        <v>1.6275560000000001E-2</v>
      </c>
      <c r="D100" s="2">
        <v>-3.435593E-2</v>
      </c>
      <c r="E100" s="2">
        <v>1.9854759999999999E-3</v>
      </c>
      <c r="F100" s="2">
        <v>7.1704999999999998E-3</v>
      </c>
      <c r="G100" s="4">
        <v>3102.0410000000002</v>
      </c>
      <c r="H100" s="4">
        <v>2753.741</v>
      </c>
      <c r="I100" s="4">
        <v>2882.9929999999999</v>
      </c>
      <c r="J100" s="4">
        <v>2458.5030000000002</v>
      </c>
      <c r="K100" s="4">
        <v>3081.6329999999998</v>
      </c>
      <c r="L100" s="4">
        <v>3261.2240000000002</v>
      </c>
      <c r="M100" s="4">
        <v>2899.32</v>
      </c>
      <c r="N100" s="4">
        <v>2821.7689999999998</v>
      </c>
      <c r="O100" s="4">
        <v>3250.34</v>
      </c>
      <c r="P100" s="4">
        <v>2092.5169999999998</v>
      </c>
      <c r="Q100" s="4">
        <v>2146.9389999999999</v>
      </c>
      <c r="R100" s="4">
        <v>-44580.95</v>
      </c>
      <c r="S100" s="4">
        <v>2663.9459999999999</v>
      </c>
      <c r="T100" s="4">
        <v>2568.7069999999999</v>
      </c>
      <c r="U100" s="4">
        <v>-44580.95</v>
      </c>
      <c r="V100" s="4">
        <v>2560.5439999999999</v>
      </c>
      <c r="W100" s="4">
        <v>2522.4490000000001</v>
      </c>
      <c r="X100" s="4">
        <v>1979.5920000000001</v>
      </c>
      <c r="Y100" s="4">
        <v>1986.395</v>
      </c>
      <c r="Z100" s="4">
        <v>2940.136</v>
      </c>
      <c r="AA100" s="4">
        <v>2160.5439999999999</v>
      </c>
      <c r="AB100" s="4">
        <v>2457.143</v>
      </c>
      <c r="AC100" s="4">
        <v>2462.585</v>
      </c>
      <c r="AD100" s="4">
        <v>1887.075</v>
      </c>
      <c r="AE100" s="4">
        <v>2580.9520000000002</v>
      </c>
      <c r="AF100" s="4">
        <v>2872.1089999999999</v>
      </c>
      <c r="AG100" s="4">
        <v>3389.116</v>
      </c>
      <c r="AH100" s="4">
        <v>2821.7689999999998</v>
      </c>
      <c r="AI100" s="4">
        <v>2556.4630000000002</v>
      </c>
      <c r="AJ100" s="4">
        <v>2265.306</v>
      </c>
      <c r="AK100" s="4">
        <v>2733.3330000000001</v>
      </c>
      <c r="AL100" s="4">
        <v>2091.1559999999999</v>
      </c>
      <c r="AM100" s="4">
        <v>2175.5100000000002</v>
      </c>
      <c r="AN100" s="4">
        <v>2160.5439999999999</v>
      </c>
      <c r="AO100" s="4">
        <v>1446.259</v>
      </c>
      <c r="AP100" s="4">
        <v>2692.5169999999998</v>
      </c>
      <c r="AQ100" s="4">
        <v>2648.98</v>
      </c>
      <c r="AR100" s="4">
        <v>2476.19</v>
      </c>
      <c r="AS100" s="4">
        <v>2432.6529999999998</v>
      </c>
      <c r="AT100" s="4">
        <v>2429.9319999999998</v>
      </c>
      <c r="AU100" s="4">
        <v>2752.3809999999999</v>
      </c>
      <c r="AV100" s="4">
        <v>2119.7280000000001</v>
      </c>
      <c r="AW100" s="4">
        <v>1624.49</v>
      </c>
      <c r="AX100" s="4">
        <v>2469.3879999999999</v>
      </c>
      <c r="AY100" s="4">
        <v>2044.8979999999999</v>
      </c>
      <c r="AZ100" s="4">
        <v>2904.7620000000002</v>
      </c>
      <c r="BA100" s="4">
        <v>1687.075</v>
      </c>
      <c r="BB100" s="4">
        <v>1734.694</v>
      </c>
      <c r="BC100" s="4">
        <v>2372.7890000000002</v>
      </c>
      <c r="BD100" s="4">
        <v>2504.7620000000002</v>
      </c>
      <c r="BE100" s="4">
        <v>2394.558</v>
      </c>
      <c r="BF100" s="4">
        <v>2654.422</v>
      </c>
      <c r="BG100" s="4">
        <v>2609.5239999999999</v>
      </c>
      <c r="BH100" s="4">
        <v>2065.306</v>
      </c>
      <c r="BI100" s="4">
        <v>1858.5029999999999</v>
      </c>
      <c r="BJ100" s="4">
        <v>2349.66</v>
      </c>
      <c r="BK100" s="4">
        <v>2028.5709999999999</v>
      </c>
      <c r="BL100" s="4">
        <v>2190.4760000000001</v>
      </c>
      <c r="BM100" s="4">
        <v>2223.1289999999999</v>
      </c>
      <c r="BN100" s="4">
        <v>2167.3470000000002</v>
      </c>
      <c r="BO100" s="4">
        <v>1537.415</v>
      </c>
      <c r="BP100" s="4">
        <v>-44580.95</v>
      </c>
      <c r="BQ100" s="4">
        <v>3560.5439999999999</v>
      </c>
      <c r="BR100" s="4">
        <v>-44580.95</v>
      </c>
      <c r="BS100" s="4">
        <v>12489.8</v>
      </c>
      <c r="BT100" s="4">
        <v>-44580.95</v>
      </c>
      <c r="BU100" s="4">
        <v>2515.6460000000002</v>
      </c>
      <c r="BV100" s="4">
        <v>2473.4690000000001</v>
      </c>
      <c r="BW100" s="4">
        <v>2496.5990000000002</v>
      </c>
      <c r="BX100" s="4">
        <v>2382.3130000000001</v>
      </c>
      <c r="BY100" s="4">
        <v>2644.8980000000001</v>
      </c>
      <c r="BZ100" s="4">
        <v>-93.877549999999999</v>
      </c>
    </row>
    <row r="101" spans="1:78">
      <c r="A101" s="1">
        <v>304.68799999999999</v>
      </c>
      <c r="B101" s="2">
        <v>1.0009999999999999</v>
      </c>
      <c r="C101" s="2">
        <v>1.575495E-2</v>
      </c>
      <c r="D101" s="2">
        <v>-3.4090969999999998E-2</v>
      </c>
      <c r="E101" s="2">
        <v>1.7898619999999999E-3</v>
      </c>
      <c r="F101" s="2">
        <v>7.1704999999999998E-3</v>
      </c>
      <c r="G101" s="4">
        <v>3102.0410000000002</v>
      </c>
      <c r="H101" s="4">
        <v>2751.02</v>
      </c>
      <c r="I101" s="4">
        <v>2882.9929999999999</v>
      </c>
      <c r="J101" s="4">
        <v>2455.7820000000002</v>
      </c>
      <c r="K101" s="4">
        <v>3076.19</v>
      </c>
      <c r="L101" s="4">
        <v>3262.585</v>
      </c>
      <c r="M101" s="4">
        <v>2895.2379999999998</v>
      </c>
      <c r="N101" s="4">
        <v>2821.7689999999998</v>
      </c>
      <c r="O101" s="4">
        <v>3253.0610000000001</v>
      </c>
      <c r="P101" s="4">
        <v>2092.5169999999998</v>
      </c>
      <c r="Q101" s="4">
        <v>2146.9389999999999</v>
      </c>
      <c r="R101" s="4">
        <v>-44580.95</v>
      </c>
      <c r="S101" s="4">
        <v>2661.2240000000002</v>
      </c>
      <c r="T101" s="4">
        <v>2568.7069999999999</v>
      </c>
      <c r="U101" s="4">
        <v>-44580.95</v>
      </c>
      <c r="V101" s="4">
        <v>2557.8229999999999</v>
      </c>
      <c r="W101" s="4">
        <v>2519.7280000000001</v>
      </c>
      <c r="X101" s="4">
        <v>1976.8710000000001</v>
      </c>
      <c r="Y101" s="4">
        <v>1985.0340000000001</v>
      </c>
      <c r="Z101" s="4">
        <v>2938.7759999999998</v>
      </c>
      <c r="AA101" s="4">
        <v>2157.8229999999999</v>
      </c>
      <c r="AB101" s="4">
        <v>2451.701</v>
      </c>
      <c r="AC101" s="4">
        <v>2457.143</v>
      </c>
      <c r="AD101" s="4">
        <v>1884.354</v>
      </c>
      <c r="AE101" s="4">
        <v>2572.7890000000002</v>
      </c>
      <c r="AF101" s="4">
        <v>2868.027</v>
      </c>
      <c r="AG101" s="4">
        <v>3386.395</v>
      </c>
      <c r="AH101" s="4">
        <v>2821.7689999999998</v>
      </c>
      <c r="AI101" s="4">
        <v>2557.8229999999999</v>
      </c>
      <c r="AJ101" s="4">
        <v>2262.585</v>
      </c>
      <c r="AK101" s="4">
        <v>2733.3330000000001</v>
      </c>
      <c r="AL101" s="4">
        <v>2089.7959999999998</v>
      </c>
      <c r="AM101" s="4">
        <v>2175.5100000000002</v>
      </c>
      <c r="AN101" s="4">
        <v>2160.5439999999999</v>
      </c>
      <c r="AO101" s="4">
        <v>1443.537</v>
      </c>
      <c r="AP101" s="4">
        <v>2693.8780000000002</v>
      </c>
      <c r="AQ101" s="4">
        <v>2648.98</v>
      </c>
      <c r="AR101" s="4">
        <v>2474.83</v>
      </c>
      <c r="AS101" s="4">
        <v>2429.9319999999998</v>
      </c>
      <c r="AT101" s="4">
        <v>2431.2930000000001</v>
      </c>
      <c r="AU101" s="4">
        <v>2753.741</v>
      </c>
      <c r="AV101" s="4">
        <v>2118.3670000000002</v>
      </c>
      <c r="AW101" s="4">
        <v>1624.49</v>
      </c>
      <c r="AX101" s="4">
        <v>2469.3879999999999</v>
      </c>
      <c r="AY101" s="4">
        <v>2050.34</v>
      </c>
      <c r="AZ101" s="4">
        <v>2904.7620000000002</v>
      </c>
      <c r="BA101" s="4">
        <v>1685.7139999999999</v>
      </c>
      <c r="BB101" s="4">
        <v>1734.694</v>
      </c>
      <c r="BC101" s="4">
        <v>2374.15</v>
      </c>
      <c r="BD101" s="4">
        <v>2502.0410000000002</v>
      </c>
      <c r="BE101" s="4">
        <v>2391.837</v>
      </c>
      <c r="BF101" s="4">
        <v>2654.422</v>
      </c>
      <c r="BG101" s="4">
        <v>2608.163</v>
      </c>
      <c r="BH101" s="4">
        <v>2066.6669999999999</v>
      </c>
      <c r="BI101" s="4">
        <v>1861.2239999999999</v>
      </c>
      <c r="BJ101" s="4">
        <v>2346.9389999999999</v>
      </c>
      <c r="BK101" s="4">
        <v>2027.211</v>
      </c>
      <c r="BL101" s="4">
        <v>2191.837</v>
      </c>
      <c r="BM101" s="4">
        <v>2221.7689999999998</v>
      </c>
      <c r="BN101" s="4">
        <v>2167.3470000000002</v>
      </c>
      <c r="BO101" s="4">
        <v>1536.0540000000001</v>
      </c>
      <c r="BP101" s="4">
        <v>-44580.95</v>
      </c>
      <c r="BQ101" s="4">
        <v>3557.8229999999999</v>
      </c>
      <c r="BR101" s="4">
        <v>-44580.95</v>
      </c>
      <c r="BS101" s="4">
        <v>11115.65</v>
      </c>
      <c r="BT101" s="4">
        <v>-44580.95</v>
      </c>
      <c r="BU101" s="4">
        <v>2515.6460000000002</v>
      </c>
      <c r="BV101" s="4">
        <v>2470.748</v>
      </c>
      <c r="BW101" s="4">
        <v>2496.5990000000002</v>
      </c>
      <c r="BX101" s="4">
        <v>2391.837</v>
      </c>
      <c r="BY101" s="4">
        <v>2643.5369999999998</v>
      </c>
      <c r="BZ101" s="4">
        <v>-93.877549999999999</v>
      </c>
    </row>
    <row r="102" spans="1:78">
      <c r="A102" s="1">
        <v>319.23399999999998</v>
      </c>
      <c r="B102" s="2">
        <v>1.0009999999999999</v>
      </c>
      <c r="C102" s="2">
        <v>1.608033E-2</v>
      </c>
      <c r="D102" s="2">
        <v>-3.4289689999999998E-2</v>
      </c>
      <c r="E102" s="2">
        <v>1.724658E-3</v>
      </c>
      <c r="F102" s="2">
        <v>7.2359540000000002E-3</v>
      </c>
      <c r="G102" s="4">
        <v>3102.0410000000002</v>
      </c>
      <c r="H102" s="4">
        <v>2751.02</v>
      </c>
      <c r="I102" s="4">
        <v>2882.9929999999999</v>
      </c>
      <c r="J102" s="4">
        <v>2457.143</v>
      </c>
      <c r="K102" s="4">
        <v>3082.9929999999999</v>
      </c>
      <c r="L102" s="4">
        <v>3261.2240000000002</v>
      </c>
      <c r="M102" s="4">
        <v>2895.2379999999998</v>
      </c>
      <c r="N102" s="4">
        <v>2819.0479999999998</v>
      </c>
      <c r="O102" s="4">
        <v>3257.143</v>
      </c>
      <c r="P102" s="4">
        <v>2096.5990000000002</v>
      </c>
      <c r="Q102" s="4">
        <v>2151.02</v>
      </c>
      <c r="R102" s="4">
        <v>-44580.95</v>
      </c>
      <c r="S102" s="4">
        <v>2666.6669999999999</v>
      </c>
      <c r="T102" s="4">
        <v>2572.7890000000002</v>
      </c>
      <c r="U102" s="4">
        <v>-44580.95</v>
      </c>
      <c r="V102" s="4">
        <v>2559.1840000000002</v>
      </c>
      <c r="W102" s="4">
        <v>2523.81</v>
      </c>
      <c r="X102" s="4">
        <v>1982.3130000000001</v>
      </c>
      <c r="Y102" s="4">
        <v>1989.116</v>
      </c>
      <c r="Z102" s="4">
        <v>2941.4969999999998</v>
      </c>
      <c r="AA102" s="4">
        <v>2164.6260000000002</v>
      </c>
      <c r="AB102" s="4">
        <v>2457.143</v>
      </c>
      <c r="AC102" s="4">
        <v>2465.306</v>
      </c>
      <c r="AD102" s="4">
        <v>1889.796</v>
      </c>
      <c r="AE102" s="4">
        <v>2579.5920000000001</v>
      </c>
      <c r="AF102" s="4">
        <v>2872.1089999999999</v>
      </c>
      <c r="AG102" s="4">
        <v>3386.395</v>
      </c>
      <c r="AH102" s="4">
        <v>2821.7689999999998</v>
      </c>
      <c r="AI102" s="4">
        <v>2556.4630000000002</v>
      </c>
      <c r="AJ102" s="4">
        <v>2263.9459999999999</v>
      </c>
      <c r="AK102" s="4">
        <v>2733.3330000000001</v>
      </c>
      <c r="AL102" s="4">
        <v>2088.4349999999999</v>
      </c>
      <c r="AM102" s="4">
        <v>2172.7890000000002</v>
      </c>
      <c r="AN102" s="4">
        <v>2161.9050000000002</v>
      </c>
      <c r="AO102" s="4">
        <v>1446.259</v>
      </c>
      <c r="AP102" s="4">
        <v>2692.5169999999998</v>
      </c>
      <c r="AQ102" s="4">
        <v>2648.98</v>
      </c>
      <c r="AR102" s="4">
        <v>2473.4690000000001</v>
      </c>
      <c r="AS102" s="4">
        <v>2432.6529999999998</v>
      </c>
      <c r="AT102" s="4">
        <v>2431.2930000000001</v>
      </c>
      <c r="AU102" s="4">
        <v>2753.741</v>
      </c>
      <c r="AV102" s="4">
        <v>2121.0880000000002</v>
      </c>
      <c r="AW102" s="4">
        <v>1628.5709999999999</v>
      </c>
      <c r="AX102" s="4">
        <v>2474.83</v>
      </c>
      <c r="AY102" s="4">
        <v>2054.422</v>
      </c>
      <c r="AZ102" s="4">
        <v>2902.0410000000002</v>
      </c>
      <c r="BA102" s="4">
        <v>1684.354</v>
      </c>
      <c r="BB102" s="4">
        <v>1733.3330000000001</v>
      </c>
      <c r="BC102" s="4">
        <v>2372.7890000000002</v>
      </c>
      <c r="BD102" s="4">
        <v>2502.0410000000002</v>
      </c>
      <c r="BE102" s="4">
        <v>2394.558</v>
      </c>
      <c r="BF102" s="4">
        <v>2654.422</v>
      </c>
      <c r="BG102" s="4">
        <v>2610.884</v>
      </c>
      <c r="BH102" s="4">
        <v>2066.6669999999999</v>
      </c>
      <c r="BI102" s="4">
        <v>1862.585</v>
      </c>
      <c r="BJ102" s="4">
        <v>2345.578</v>
      </c>
      <c r="BK102" s="4">
        <v>2028.5709999999999</v>
      </c>
      <c r="BL102" s="4">
        <v>2190.4760000000001</v>
      </c>
      <c r="BM102" s="4">
        <v>2224.4899999999998</v>
      </c>
      <c r="BN102" s="4">
        <v>2167.3470000000002</v>
      </c>
      <c r="BO102" s="4">
        <v>1538.7760000000001</v>
      </c>
      <c r="BP102" s="4">
        <v>-44580.95</v>
      </c>
      <c r="BQ102" s="4">
        <v>3559.1840000000002</v>
      </c>
      <c r="BR102" s="4">
        <v>-44580.95</v>
      </c>
      <c r="BS102" s="4">
        <v>10987.76</v>
      </c>
      <c r="BT102" s="4">
        <v>-44580.95</v>
      </c>
      <c r="BU102" s="4">
        <v>2515.6460000000002</v>
      </c>
      <c r="BV102" s="4">
        <v>2472.1089999999999</v>
      </c>
      <c r="BW102" s="4">
        <v>2496.5990000000002</v>
      </c>
      <c r="BX102" s="4">
        <v>2375.5100000000002</v>
      </c>
      <c r="BY102" s="4">
        <v>2644.8980000000001</v>
      </c>
      <c r="BZ102" s="4">
        <v>-93.877549999999999</v>
      </c>
    </row>
    <row r="103" spans="1:78">
      <c r="A103" s="1">
        <v>333.73399999999998</v>
      </c>
      <c r="B103" s="2">
        <v>1.0009999999999999</v>
      </c>
      <c r="C103" s="2">
        <v>1.6210479999999999E-2</v>
      </c>
      <c r="D103" s="2">
        <v>-3.4223450000000002E-2</v>
      </c>
      <c r="E103" s="2">
        <v>1.659453E-3</v>
      </c>
      <c r="F103" s="2">
        <v>7.4323159999999996E-3</v>
      </c>
      <c r="G103" s="4">
        <v>3104.7620000000002</v>
      </c>
      <c r="H103" s="4">
        <v>2753.741</v>
      </c>
      <c r="I103" s="4">
        <v>2882.9929999999999</v>
      </c>
      <c r="J103" s="4">
        <v>2459.864</v>
      </c>
      <c r="K103" s="4">
        <v>3081.6329999999998</v>
      </c>
      <c r="L103" s="4">
        <v>3261.2240000000002</v>
      </c>
      <c r="M103" s="4">
        <v>2900.68</v>
      </c>
      <c r="N103" s="4">
        <v>2821.7689999999998</v>
      </c>
      <c r="O103" s="4">
        <v>3257.143</v>
      </c>
      <c r="P103" s="4">
        <v>2097.9589999999998</v>
      </c>
      <c r="Q103" s="4">
        <v>2149.66</v>
      </c>
      <c r="R103" s="4">
        <v>-44580.95</v>
      </c>
      <c r="S103" s="4">
        <v>2666.6669999999999</v>
      </c>
      <c r="T103" s="4">
        <v>2574.15</v>
      </c>
      <c r="U103" s="4">
        <v>-44580.95</v>
      </c>
      <c r="V103" s="4">
        <v>2561.9050000000002</v>
      </c>
      <c r="W103" s="4">
        <v>2525.17</v>
      </c>
      <c r="X103" s="4">
        <v>1982.3130000000001</v>
      </c>
      <c r="Y103" s="4">
        <v>1990.4760000000001</v>
      </c>
      <c r="Z103" s="4">
        <v>2940.136</v>
      </c>
      <c r="AA103" s="4">
        <v>2167.3470000000002</v>
      </c>
      <c r="AB103" s="4">
        <v>2455.7820000000002</v>
      </c>
      <c r="AC103" s="4">
        <v>2468.027</v>
      </c>
      <c r="AD103" s="4">
        <v>1893.8779999999999</v>
      </c>
      <c r="AE103" s="4">
        <v>2579.5920000000001</v>
      </c>
      <c r="AF103" s="4">
        <v>2872.1089999999999</v>
      </c>
      <c r="AG103" s="4">
        <v>3389.116</v>
      </c>
      <c r="AH103" s="4">
        <v>2823.1289999999999</v>
      </c>
      <c r="AI103" s="4">
        <v>2556.4630000000002</v>
      </c>
      <c r="AJ103" s="4">
        <v>2265.306</v>
      </c>
      <c r="AK103" s="4">
        <v>2737.415</v>
      </c>
      <c r="AL103" s="4">
        <v>2091.1559999999999</v>
      </c>
      <c r="AM103" s="4">
        <v>2176.8710000000001</v>
      </c>
      <c r="AN103" s="4">
        <v>2161.9050000000002</v>
      </c>
      <c r="AO103" s="4">
        <v>1444.8979999999999</v>
      </c>
      <c r="AP103" s="4">
        <v>2692.5169999999998</v>
      </c>
      <c r="AQ103" s="4">
        <v>2653.0610000000001</v>
      </c>
      <c r="AR103" s="4">
        <v>2476.19</v>
      </c>
      <c r="AS103" s="4">
        <v>2432.6529999999998</v>
      </c>
      <c r="AT103" s="4">
        <v>2429.9319999999998</v>
      </c>
      <c r="AU103" s="4">
        <v>2752.3809999999999</v>
      </c>
      <c r="AV103" s="4">
        <v>2121.0880000000002</v>
      </c>
      <c r="AW103" s="4">
        <v>1631.2929999999999</v>
      </c>
      <c r="AX103" s="4">
        <v>2477.5509999999999</v>
      </c>
      <c r="AY103" s="4">
        <v>2059.864</v>
      </c>
      <c r="AZ103" s="4">
        <v>2900.68</v>
      </c>
      <c r="BA103" s="4">
        <v>1688.4349999999999</v>
      </c>
      <c r="BB103" s="4">
        <v>1734.694</v>
      </c>
      <c r="BC103" s="4">
        <v>2372.7890000000002</v>
      </c>
      <c r="BD103" s="4">
        <v>2503.4009999999998</v>
      </c>
      <c r="BE103" s="4">
        <v>2397.279</v>
      </c>
      <c r="BF103" s="4">
        <v>2657.143</v>
      </c>
      <c r="BG103" s="4">
        <v>2609.5239999999999</v>
      </c>
      <c r="BH103" s="4">
        <v>2066.6669999999999</v>
      </c>
      <c r="BI103" s="4">
        <v>1862.585</v>
      </c>
      <c r="BJ103" s="4">
        <v>2346.9389999999999</v>
      </c>
      <c r="BK103" s="4">
        <v>2028.5709999999999</v>
      </c>
      <c r="BL103" s="4">
        <v>2194.558</v>
      </c>
      <c r="BM103" s="4">
        <v>2224.4899999999998</v>
      </c>
      <c r="BN103" s="4">
        <v>2167.3470000000002</v>
      </c>
      <c r="BO103" s="4">
        <v>1536.0540000000001</v>
      </c>
      <c r="BP103" s="4">
        <v>-44580.95</v>
      </c>
      <c r="BQ103" s="4">
        <v>3561.9050000000002</v>
      </c>
      <c r="BR103" s="4">
        <v>-44580.95</v>
      </c>
      <c r="BS103" s="4">
        <v>11036.73</v>
      </c>
      <c r="BT103" s="4">
        <v>-44580.95</v>
      </c>
      <c r="BU103" s="4">
        <v>2515.6460000000002</v>
      </c>
      <c r="BV103" s="4">
        <v>2473.4690000000001</v>
      </c>
      <c r="BW103" s="4">
        <v>2496.5990000000002</v>
      </c>
      <c r="BX103" s="4">
        <v>2397.279</v>
      </c>
      <c r="BY103" s="4">
        <v>2646.259</v>
      </c>
      <c r="BZ103" s="4">
        <v>-93.877549999999999</v>
      </c>
    </row>
    <row r="104" spans="1:78">
      <c r="A104" s="1">
        <v>348.26600000000002</v>
      </c>
      <c r="B104" s="2">
        <v>1.0009999999999999</v>
      </c>
      <c r="C104" s="2">
        <v>1.6210479999999999E-2</v>
      </c>
      <c r="D104" s="2">
        <v>-3.435593E-2</v>
      </c>
      <c r="E104" s="2">
        <v>1.855067E-3</v>
      </c>
      <c r="F104" s="2">
        <v>7.5632249999999998E-3</v>
      </c>
      <c r="G104" s="4">
        <v>3104.7620000000002</v>
      </c>
      <c r="H104" s="4">
        <v>2753.741</v>
      </c>
      <c r="I104" s="4">
        <v>2885.7139999999999</v>
      </c>
      <c r="J104" s="4">
        <v>2458.5030000000002</v>
      </c>
      <c r="K104" s="4">
        <v>3082.9929999999999</v>
      </c>
      <c r="L104" s="4">
        <v>3263.9459999999999</v>
      </c>
      <c r="M104" s="4">
        <v>2900.68</v>
      </c>
      <c r="N104" s="4">
        <v>2821.7689999999998</v>
      </c>
      <c r="O104" s="4">
        <v>3258.5030000000002</v>
      </c>
      <c r="P104" s="4">
        <v>2097.9589999999998</v>
      </c>
      <c r="Q104" s="4">
        <v>2152.3809999999999</v>
      </c>
      <c r="R104" s="4">
        <v>-44580.95</v>
      </c>
      <c r="S104" s="4">
        <v>2666.6669999999999</v>
      </c>
      <c r="T104" s="4">
        <v>2578.2310000000002</v>
      </c>
      <c r="U104" s="4">
        <v>-44580.95</v>
      </c>
      <c r="V104" s="4">
        <v>2561.9050000000002</v>
      </c>
      <c r="W104" s="4">
        <v>2525.17</v>
      </c>
      <c r="X104" s="4">
        <v>1986.395</v>
      </c>
      <c r="Y104" s="4">
        <v>1995.9179999999999</v>
      </c>
      <c r="Z104" s="4">
        <v>2944.2179999999998</v>
      </c>
      <c r="AA104" s="4">
        <v>2174.15</v>
      </c>
      <c r="AB104" s="4">
        <v>2461.2240000000002</v>
      </c>
      <c r="AC104" s="4">
        <v>2468.027</v>
      </c>
      <c r="AD104" s="4">
        <v>1895.2380000000001</v>
      </c>
      <c r="AE104" s="4">
        <v>2585.0340000000001</v>
      </c>
      <c r="AF104" s="4">
        <v>2878.9119999999998</v>
      </c>
      <c r="AG104" s="4">
        <v>3387.7550000000001</v>
      </c>
      <c r="AH104" s="4">
        <v>2824.49</v>
      </c>
      <c r="AI104" s="4">
        <v>2559.1840000000002</v>
      </c>
      <c r="AJ104" s="4">
        <v>2265.306</v>
      </c>
      <c r="AK104" s="4">
        <v>2736.0540000000001</v>
      </c>
      <c r="AL104" s="4">
        <v>2089.7959999999998</v>
      </c>
      <c r="AM104" s="4">
        <v>2175.5100000000002</v>
      </c>
      <c r="AN104" s="4">
        <v>2161.9050000000002</v>
      </c>
      <c r="AO104" s="4">
        <v>1447.6189999999999</v>
      </c>
      <c r="AP104" s="4">
        <v>2695.2379999999998</v>
      </c>
      <c r="AQ104" s="4">
        <v>2651.701</v>
      </c>
      <c r="AR104" s="4">
        <v>2476.19</v>
      </c>
      <c r="AS104" s="4">
        <v>2436.7350000000001</v>
      </c>
      <c r="AT104" s="4">
        <v>2432.6529999999998</v>
      </c>
      <c r="AU104" s="4">
        <v>2753.741</v>
      </c>
      <c r="AV104" s="4">
        <v>2121.0880000000002</v>
      </c>
      <c r="AW104" s="4">
        <v>1635.374</v>
      </c>
      <c r="AX104" s="4">
        <v>2484.3539999999998</v>
      </c>
      <c r="AY104" s="4">
        <v>2066.6669999999999</v>
      </c>
      <c r="AZ104" s="4">
        <v>2902.0410000000002</v>
      </c>
      <c r="BA104" s="4">
        <v>1688.4349999999999</v>
      </c>
      <c r="BB104" s="4">
        <v>1737.415</v>
      </c>
      <c r="BC104" s="4">
        <v>2374.15</v>
      </c>
      <c r="BD104" s="4">
        <v>2506.1219999999998</v>
      </c>
      <c r="BE104" s="4">
        <v>2400</v>
      </c>
      <c r="BF104" s="4">
        <v>2658.5030000000002</v>
      </c>
      <c r="BG104" s="4">
        <v>2613.605</v>
      </c>
      <c r="BH104" s="4">
        <v>2069.3879999999999</v>
      </c>
      <c r="BI104" s="4">
        <v>1863.9459999999999</v>
      </c>
      <c r="BJ104" s="4">
        <v>2348.299</v>
      </c>
      <c r="BK104" s="4">
        <v>2029.932</v>
      </c>
      <c r="BL104" s="4">
        <v>2195.9180000000001</v>
      </c>
      <c r="BM104" s="4">
        <v>2231.2930000000001</v>
      </c>
      <c r="BN104" s="4">
        <v>2167.3470000000002</v>
      </c>
      <c r="BO104" s="4">
        <v>1537.415</v>
      </c>
      <c r="BP104" s="4">
        <v>-44580.95</v>
      </c>
      <c r="BQ104" s="4">
        <v>3560.5439999999999</v>
      </c>
      <c r="BR104" s="4">
        <v>-44580.95</v>
      </c>
      <c r="BS104" s="4">
        <v>10829.93</v>
      </c>
      <c r="BT104" s="4">
        <v>-44580.95</v>
      </c>
      <c r="BU104" s="4">
        <v>2515.6460000000002</v>
      </c>
      <c r="BV104" s="4">
        <v>2473.4690000000001</v>
      </c>
      <c r="BW104" s="4">
        <v>2496.5990000000002</v>
      </c>
      <c r="BX104" s="4">
        <v>2390.4760000000001</v>
      </c>
      <c r="BY104" s="4">
        <v>2647.6190000000001</v>
      </c>
      <c r="BZ104" s="4">
        <v>-93.877549999999999</v>
      </c>
    </row>
    <row r="105" spans="1:78">
      <c r="A105" s="1">
        <v>362.76600000000002</v>
      </c>
      <c r="B105" s="2">
        <v>1.0009999999999999</v>
      </c>
      <c r="C105" s="2">
        <v>1.6015250000000002E-2</v>
      </c>
      <c r="D105" s="2">
        <v>-3.4223450000000002E-2</v>
      </c>
      <c r="E105" s="2">
        <v>1.7898619999999999E-3</v>
      </c>
      <c r="F105" s="2">
        <v>7.6286790000000002E-3</v>
      </c>
      <c r="G105" s="4">
        <v>3102.0410000000002</v>
      </c>
      <c r="H105" s="4">
        <v>2755.1019999999999</v>
      </c>
      <c r="I105" s="4">
        <v>2882.9929999999999</v>
      </c>
      <c r="J105" s="4">
        <v>2458.5030000000002</v>
      </c>
      <c r="K105" s="4">
        <v>3072.1089999999999</v>
      </c>
      <c r="L105" s="4">
        <v>3261.2240000000002</v>
      </c>
      <c r="M105" s="4">
        <v>2897.9589999999998</v>
      </c>
      <c r="N105" s="4">
        <v>2821.7689999999998</v>
      </c>
      <c r="O105" s="4">
        <v>3258.5030000000002</v>
      </c>
      <c r="P105" s="4">
        <v>2100.6799999999998</v>
      </c>
      <c r="Q105" s="4">
        <v>2153.741</v>
      </c>
      <c r="R105" s="4">
        <v>-44580.95</v>
      </c>
      <c r="S105" s="4">
        <v>2669.3879999999999</v>
      </c>
      <c r="T105" s="4">
        <v>2578.2310000000002</v>
      </c>
      <c r="U105" s="4">
        <v>-44580.95</v>
      </c>
      <c r="V105" s="4">
        <v>2561.9050000000002</v>
      </c>
      <c r="W105" s="4">
        <v>2525.17</v>
      </c>
      <c r="X105" s="4">
        <v>1982.3130000000001</v>
      </c>
      <c r="Y105" s="4">
        <v>1993.1969999999999</v>
      </c>
      <c r="Z105" s="4">
        <v>2941.4969999999998</v>
      </c>
      <c r="AA105" s="4">
        <v>2172.7890000000002</v>
      </c>
      <c r="AB105" s="4">
        <v>2459.864</v>
      </c>
      <c r="AC105" s="4">
        <v>2468.027</v>
      </c>
      <c r="AD105" s="4">
        <v>1895.2380000000001</v>
      </c>
      <c r="AE105" s="4">
        <v>2582.3130000000001</v>
      </c>
      <c r="AF105" s="4">
        <v>2876.19</v>
      </c>
      <c r="AG105" s="4">
        <v>3387.7550000000001</v>
      </c>
      <c r="AH105" s="4">
        <v>2824.49</v>
      </c>
      <c r="AI105" s="4">
        <v>2560.5439999999999</v>
      </c>
      <c r="AJ105" s="4">
        <v>2265.306</v>
      </c>
      <c r="AK105" s="4">
        <v>2736.0540000000001</v>
      </c>
      <c r="AL105" s="4">
        <v>2091.1559999999999</v>
      </c>
      <c r="AM105" s="4">
        <v>2178.2310000000002</v>
      </c>
      <c r="AN105" s="4">
        <v>2161.9050000000002</v>
      </c>
      <c r="AO105" s="4">
        <v>1444.8979999999999</v>
      </c>
      <c r="AP105" s="4">
        <v>2693.8780000000002</v>
      </c>
      <c r="AQ105" s="4">
        <v>2653.0610000000001</v>
      </c>
      <c r="AR105" s="4">
        <v>2477.5509999999999</v>
      </c>
      <c r="AS105" s="4">
        <v>2436.7350000000001</v>
      </c>
      <c r="AT105" s="4">
        <v>2429.9319999999998</v>
      </c>
      <c r="AU105" s="4">
        <v>2756.4630000000002</v>
      </c>
      <c r="AV105" s="4">
        <v>2122.4490000000001</v>
      </c>
      <c r="AW105" s="4">
        <v>1632.653</v>
      </c>
      <c r="AX105" s="4">
        <v>2482.9929999999999</v>
      </c>
      <c r="AY105" s="4">
        <v>2066.6669999999999</v>
      </c>
      <c r="AZ105" s="4">
        <v>2897.9589999999998</v>
      </c>
      <c r="BA105" s="4">
        <v>1687.075</v>
      </c>
      <c r="BB105" s="4">
        <v>1734.694</v>
      </c>
      <c r="BC105" s="4">
        <v>2371.4290000000001</v>
      </c>
      <c r="BD105" s="4">
        <v>2504.7620000000002</v>
      </c>
      <c r="BE105" s="4">
        <v>2400</v>
      </c>
      <c r="BF105" s="4">
        <v>2657.143</v>
      </c>
      <c r="BG105" s="4">
        <v>2609.5239999999999</v>
      </c>
      <c r="BH105" s="4">
        <v>2069.3879999999999</v>
      </c>
      <c r="BI105" s="4">
        <v>1862.585</v>
      </c>
      <c r="BJ105" s="4">
        <v>2345.578</v>
      </c>
      <c r="BK105" s="4">
        <v>2029.932</v>
      </c>
      <c r="BL105" s="4">
        <v>2194.558</v>
      </c>
      <c r="BM105" s="4">
        <v>2227.2109999999998</v>
      </c>
      <c r="BN105" s="4">
        <v>2167.3470000000002</v>
      </c>
      <c r="BO105" s="4">
        <v>1538.7760000000001</v>
      </c>
      <c r="BP105" s="4">
        <v>-44580.95</v>
      </c>
      <c r="BQ105" s="4">
        <v>3560.5439999999999</v>
      </c>
      <c r="BR105" s="4">
        <v>-44580.95</v>
      </c>
      <c r="BS105" s="4">
        <v>10829.93</v>
      </c>
      <c r="BT105" s="4">
        <v>-44580.95</v>
      </c>
      <c r="BU105" s="4">
        <v>2515.6460000000002</v>
      </c>
      <c r="BV105" s="4">
        <v>2473.4690000000001</v>
      </c>
      <c r="BW105" s="4">
        <v>2497.9589999999998</v>
      </c>
      <c r="BX105" s="4">
        <v>2391.837</v>
      </c>
      <c r="BY105" s="4">
        <v>2648.98</v>
      </c>
      <c r="BZ105" s="4">
        <v>-93.877549999999999</v>
      </c>
    </row>
    <row r="106" spans="1:78">
      <c r="A106" s="1">
        <v>377.26600000000002</v>
      </c>
      <c r="B106" s="2">
        <v>1.0009999999999999</v>
      </c>
      <c r="C106" s="2">
        <v>1.608033E-2</v>
      </c>
      <c r="D106" s="2">
        <v>-3.4223450000000002E-2</v>
      </c>
      <c r="E106" s="2">
        <v>1.855067E-3</v>
      </c>
      <c r="F106" s="2">
        <v>7.3014079999999997E-3</v>
      </c>
      <c r="G106" s="4">
        <v>3102.0410000000002</v>
      </c>
      <c r="H106" s="4">
        <v>2753.741</v>
      </c>
      <c r="I106" s="4">
        <v>2882.9929999999999</v>
      </c>
      <c r="J106" s="4">
        <v>2459.864</v>
      </c>
      <c r="K106" s="4">
        <v>3077.5509999999999</v>
      </c>
      <c r="L106" s="4">
        <v>3261.2240000000002</v>
      </c>
      <c r="M106" s="4">
        <v>2897.9589999999998</v>
      </c>
      <c r="N106" s="4">
        <v>2823.1289999999999</v>
      </c>
      <c r="O106" s="4">
        <v>3261.2240000000002</v>
      </c>
      <c r="P106" s="4">
        <v>2102.0410000000002</v>
      </c>
      <c r="Q106" s="4">
        <v>2152.3809999999999</v>
      </c>
      <c r="R106" s="4">
        <v>-44580.95</v>
      </c>
      <c r="S106" s="4">
        <v>2669.3879999999999</v>
      </c>
      <c r="T106" s="4">
        <v>2576.8710000000001</v>
      </c>
      <c r="U106" s="4">
        <v>-44580.95</v>
      </c>
      <c r="V106" s="4">
        <v>2563.2649999999999</v>
      </c>
      <c r="W106" s="4">
        <v>2526.5309999999999</v>
      </c>
      <c r="X106" s="4">
        <v>1986.395</v>
      </c>
      <c r="Y106" s="4">
        <v>1993.1969999999999</v>
      </c>
      <c r="Z106" s="4">
        <v>2944.2179999999998</v>
      </c>
      <c r="AA106" s="4">
        <v>2178.2310000000002</v>
      </c>
      <c r="AB106" s="4">
        <v>2461.2240000000002</v>
      </c>
      <c r="AC106" s="4">
        <v>2473.4690000000001</v>
      </c>
      <c r="AD106" s="4">
        <v>1897.9590000000001</v>
      </c>
      <c r="AE106" s="4">
        <v>2587.7550000000001</v>
      </c>
      <c r="AF106" s="4">
        <v>2880.2719999999999</v>
      </c>
      <c r="AG106" s="4">
        <v>3387.7550000000001</v>
      </c>
      <c r="AH106" s="4">
        <v>2825.85</v>
      </c>
      <c r="AI106" s="4">
        <v>2559.1840000000002</v>
      </c>
      <c r="AJ106" s="4">
        <v>2266.6669999999999</v>
      </c>
      <c r="AK106" s="4">
        <v>2736.0540000000001</v>
      </c>
      <c r="AL106" s="4">
        <v>2092.5169999999998</v>
      </c>
      <c r="AM106" s="4">
        <v>2178.2310000000002</v>
      </c>
      <c r="AN106" s="4">
        <v>2161.9050000000002</v>
      </c>
      <c r="AO106" s="4">
        <v>1446.259</v>
      </c>
      <c r="AP106" s="4">
        <v>2696.5990000000002</v>
      </c>
      <c r="AQ106" s="4">
        <v>2651.701</v>
      </c>
      <c r="AR106" s="4">
        <v>2476.19</v>
      </c>
      <c r="AS106" s="4">
        <v>2435.3739999999998</v>
      </c>
      <c r="AT106" s="4">
        <v>2431.2930000000001</v>
      </c>
      <c r="AU106" s="4">
        <v>2755.1019999999999</v>
      </c>
      <c r="AV106" s="4">
        <v>2121.0880000000002</v>
      </c>
      <c r="AW106" s="4">
        <v>1638.095</v>
      </c>
      <c r="AX106" s="4">
        <v>2487.0749999999998</v>
      </c>
      <c r="AY106" s="4">
        <v>2073.4690000000001</v>
      </c>
      <c r="AZ106" s="4">
        <v>2897.9589999999998</v>
      </c>
      <c r="BA106" s="4">
        <v>1687.075</v>
      </c>
      <c r="BB106" s="4">
        <v>1736.0540000000001</v>
      </c>
      <c r="BC106" s="4">
        <v>2372.7890000000002</v>
      </c>
      <c r="BD106" s="4">
        <v>2510.2040000000002</v>
      </c>
      <c r="BE106" s="4">
        <v>2398.6390000000001</v>
      </c>
      <c r="BF106" s="4">
        <v>2658.5030000000002</v>
      </c>
      <c r="BG106" s="4">
        <v>2613.605</v>
      </c>
      <c r="BH106" s="4">
        <v>2073.4690000000001</v>
      </c>
      <c r="BI106" s="4">
        <v>1863.9459999999999</v>
      </c>
      <c r="BJ106" s="4">
        <v>2349.66</v>
      </c>
      <c r="BK106" s="4">
        <v>2031.2929999999999</v>
      </c>
      <c r="BL106" s="4">
        <v>2195.9180000000001</v>
      </c>
      <c r="BM106" s="4">
        <v>2231.2930000000001</v>
      </c>
      <c r="BN106" s="4">
        <v>2167.3470000000002</v>
      </c>
      <c r="BO106" s="4">
        <v>1540.136</v>
      </c>
      <c r="BP106" s="4">
        <v>-44580.95</v>
      </c>
      <c r="BQ106" s="4">
        <v>3563.2649999999999</v>
      </c>
      <c r="BR106" s="4">
        <v>-44580.95</v>
      </c>
      <c r="BS106" s="4">
        <v>11193.2</v>
      </c>
      <c r="BT106" s="4">
        <v>-44580.95</v>
      </c>
      <c r="BU106" s="4">
        <v>2515.6460000000002</v>
      </c>
      <c r="BV106" s="4">
        <v>2476.19</v>
      </c>
      <c r="BW106" s="4">
        <v>2497.9589999999998</v>
      </c>
      <c r="BX106" s="4">
        <v>2391.837</v>
      </c>
      <c r="BY106" s="4">
        <v>2648.98</v>
      </c>
      <c r="BZ106" s="4">
        <v>-93.877549999999999</v>
      </c>
    </row>
    <row r="107" spans="1:78">
      <c r="A107" s="1">
        <v>391.76600000000002</v>
      </c>
      <c r="B107" s="2">
        <v>2.2890000000000001</v>
      </c>
      <c r="C107" s="2">
        <v>2.9746330000000001E-2</v>
      </c>
      <c r="D107" s="2">
        <v>-2.3359910000000001E-2</v>
      </c>
      <c r="E107" s="2">
        <v>4.3328359999999996E-3</v>
      </c>
      <c r="F107" s="2">
        <v>7.2359540000000002E-3</v>
      </c>
      <c r="G107" s="4">
        <v>3127.8910000000001</v>
      </c>
      <c r="H107" s="4">
        <v>2779.5920000000001</v>
      </c>
      <c r="I107" s="4">
        <v>2904.7620000000002</v>
      </c>
      <c r="J107" s="4">
        <v>2480.2719999999999</v>
      </c>
      <c r="K107" s="4">
        <v>3082.9929999999999</v>
      </c>
      <c r="L107" s="4">
        <v>3269.3879999999999</v>
      </c>
      <c r="M107" s="4">
        <v>2903.4009999999998</v>
      </c>
      <c r="N107" s="4">
        <v>2821.7689999999998</v>
      </c>
      <c r="O107" s="4">
        <v>3269.3879999999999</v>
      </c>
      <c r="P107" s="4">
        <v>2102.0410000000002</v>
      </c>
      <c r="Q107" s="4">
        <v>2149.66</v>
      </c>
      <c r="R107" s="4">
        <v>-44580.95</v>
      </c>
      <c r="S107" s="4">
        <v>2663.9459999999999</v>
      </c>
      <c r="T107" s="4">
        <v>2571.4290000000001</v>
      </c>
      <c r="U107" s="4">
        <v>-44580.95</v>
      </c>
      <c r="V107" s="4">
        <v>2560.5439999999999</v>
      </c>
      <c r="W107" s="4">
        <v>2523.81</v>
      </c>
      <c r="X107" s="4">
        <v>1986.395</v>
      </c>
      <c r="Y107" s="4">
        <v>1997.279</v>
      </c>
      <c r="Z107" s="4">
        <v>2948.299</v>
      </c>
      <c r="AA107" s="4">
        <v>2183.6729999999998</v>
      </c>
      <c r="AB107" s="4">
        <v>2463.9459999999999</v>
      </c>
      <c r="AC107" s="4">
        <v>2478.9119999999998</v>
      </c>
      <c r="AD107" s="4">
        <v>1903.4010000000001</v>
      </c>
      <c r="AE107" s="4">
        <v>2590.4760000000001</v>
      </c>
      <c r="AF107" s="4">
        <v>2882.9929999999999</v>
      </c>
      <c r="AG107" s="4">
        <v>3389.116</v>
      </c>
      <c r="AH107" s="4">
        <v>2821.7689999999998</v>
      </c>
      <c r="AI107" s="4">
        <v>2556.4630000000002</v>
      </c>
      <c r="AJ107" s="4">
        <v>2262.585</v>
      </c>
      <c r="AK107" s="4">
        <v>2736.0540000000001</v>
      </c>
      <c r="AL107" s="4">
        <v>2085.7139999999999</v>
      </c>
      <c r="AM107" s="4">
        <v>2175.5100000000002</v>
      </c>
      <c r="AN107" s="4">
        <v>2160.5439999999999</v>
      </c>
      <c r="AO107" s="4">
        <v>1448.98</v>
      </c>
      <c r="AP107" s="4">
        <v>2697.9589999999998</v>
      </c>
      <c r="AQ107" s="4">
        <v>2655.7820000000002</v>
      </c>
      <c r="AR107" s="4">
        <v>2481.6329999999998</v>
      </c>
      <c r="AS107" s="4">
        <v>2439.4560000000001</v>
      </c>
      <c r="AT107" s="4">
        <v>2436.7350000000001</v>
      </c>
      <c r="AU107" s="4">
        <v>2756.4630000000002</v>
      </c>
      <c r="AV107" s="4">
        <v>2123.81</v>
      </c>
      <c r="AW107" s="4">
        <v>1640.816</v>
      </c>
      <c r="AX107" s="4">
        <v>2489.7959999999998</v>
      </c>
      <c r="AY107" s="4">
        <v>2081.6329999999998</v>
      </c>
      <c r="AZ107" s="4">
        <v>2897.9589999999998</v>
      </c>
      <c r="BA107" s="4">
        <v>1688.4349999999999</v>
      </c>
      <c r="BB107" s="4">
        <v>1736.0540000000001</v>
      </c>
      <c r="BC107" s="4">
        <v>2376.8710000000001</v>
      </c>
      <c r="BD107" s="4">
        <v>2514.2860000000001</v>
      </c>
      <c r="BE107" s="4">
        <v>2409.5239999999999</v>
      </c>
      <c r="BF107" s="4">
        <v>2668.027</v>
      </c>
      <c r="BG107" s="4">
        <v>2613.605</v>
      </c>
      <c r="BH107" s="4">
        <v>2077.5509999999999</v>
      </c>
      <c r="BI107" s="4">
        <v>1861.2239999999999</v>
      </c>
      <c r="BJ107" s="4">
        <v>2349.66</v>
      </c>
      <c r="BK107" s="4">
        <v>2032.653</v>
      </c>
      <c r="BL107" s="4">
        <v>2204.0819999999999</v>
      </c>
      <c r="BM107" s="4">
        <v>2231.2930000000001</v>
      </c>
      <c r="BN107" s="4">
        <v>2170.0680000000002</v>
      </c>
      <c r="BO107" s="4">
        <v>1541.4970000000001</v>
      </c>
      <c r="BP107" s="4">
        <v>-44580.95</v>
      </c>
      <c r="BQ107" s="4">
        <v>3571.4290000000001</v>
      </c>
      <c r="BR107" s="4">
        <v>-44580.95</v>
      </c>
      <c r="BS107" s="4">
        <v>11757.82</v>
      </c>
      <c r="BT107" s="4">
        <v>-44580.95</v>
      </c>
      <c r="BU107" s="4">
        <v>2515.6460000000002</v>
      </c>
      <c r="BV107" s="4">
        <v>2474.83</v>
      </c>
      <c r="BW107" s="4">
        <v>2500.6799999999998</v>
      </c>
      <c r="BX107" s="4">
        <v>2391.837</v>
      </c>
      <c r="BY107" s="4">
        <v>2654.422</v>
      </c>
      <c r="BZ107" s="4">
        <v>-229.93199999999999</v>
      </c>
    </row>
    <row r="108" spans="1:78">
      <c r="A108" s="1">
        <v>406.26600000000002</v>
      </c>
      <c r="B108" s="2">
        <v>2.4569999999999999</v>
      </c>
      <c r="C108" s="2">
        <v>3.0982780000000001E-2</v>
      </c>
      <c r="D108" s="2">
        <v>-2.1571400000000001E-2</v>
      </c>
      <c r="E108" s="2">
        <v>4.7240629999999997E-3</v>
      </c>
      <c r="F108" s="2">
        <v>7.2359540000000002E-3</v>
      </c>
      <c r="G108" s="4">
        <v>3131.973</v>
      </c>
      <c r="H108" s="4">
        <v>2782.3130000000001</v>
      </c>
      <c r="I108" s="4">
        <v>2910.2040000000002</v>
      </c>
      <c r="J108" s="4">
        <v>2480.2719999999999</v>
      </c>
      <c r="K108" s="4">
        <v>3092.5169999999998</v>
      </c>
      <c r="L108" s="4">
        <v>3269.3879999999999</v>
      </c>
      <c r="M108" s="4">
        <v>2900.68</v>
      </c>
      <c r="N108" s="4">
        <v>2821.7689999999998</v>
      </c>
      <c r="O108" s="4">
        <v>3270.748</v>
      </c>
      <c r="P108" s="4">
        <v>2100.6799999999998</v>
      </c>
      <c r="Q108" s="4">
        <v>2149.66</v>
      </c>
      <c r="R108" s="4">
        <v>-44580.95</v>
      </c>
      <c r="S108" s="4">
        <v>2662.585</v>
      </c>
      <c r="T108" s="4">
        <v>2568.7069999999999</v>
      </c>
      <c r="U108" s="4">
        <v>-44580.95</v>
      </c>
      <c r="V108" s="4">
        <v>2559.1840000000002</v>
      </c>
      <c r="W108" s="4">
        <v>2522.4490000000001</v>
      </c>
      <c r="X108" s="4">
        <v>1983.673</v>
      </c>
      <c r="Y108" s="4">
        <v>1993.1969999999999</v>
      </c>
      <c r="Z108" s="4">
        <v>2944.2179999999998</v>
      </c>
      <c r="AA108" s="4">
        <v>2180.9520000000002</v>
      </c>
      <c r="AB108" s="4">
        <v>2461.2240000000002</v>
      </c>
      <c r="AC108" s="4">
        <v>2474.83</v>
      </c>
      <c r="AD108" s="4">
        <v>1899.32</v>
      </c>
      <c r="AE108" s="4">
        <v>2586.395</v>
      </c>
      <c r="AF108" s="4">
        <v>2878.9119999999998</v>
      </c>
      <c r="AG108" s="4">
        <v>3389.116</v>
      </c>
      <c r="AH108" s="4">
        <v>2821.7689999999998</v>
      </c>
      <c r="AI108" s="4">
        <v>2556.4630000000002</v>
      </c>
      <c r="AJ108" s="4">
        <v>2262.585</v>
      </c>
      <c r="AK108" s="4">
        <v>2731.973</v>
      </c>
      <c r="AL108" s="4">
        <v>2085.7139999999999</v>
      </c>
      <c r="AM108" s="4">
        <v>2174.15</v>
      </c>
      <c r="AN108" s="4">
        <v>2160.5439999999999</v>
      </c>
      <c r="AO108" s="4">
        <v>1447.6189999999999</v>
      </c>
      <c r="AP108" s="4">
        <v>2697.9589999999998</v>
      </c>
      <c r="AQ108" s="4">
        <v>2657.143</v>
      </c>
      <c r="AR108" s="4">
        <v>2482.9929999999999</v>
      </c>
      <c r="AS108" s="4">
        <v>2438.0949999999998</v>
      </c>
      <c r="AT108" s="4">
        <v>2435.3739999999998</v>
      </c>
      <c r="AU108" s="4">
        <v>2757.8229999999999</v>
      </c>
      <c r="AV108" s="4">
        <v>2122.4490000000001</v>
      </c>
      <c r="AW108" s="4">
        <v>1640.816</v>
      </c>
      <c r="AX108" s="4">
        <v>2491.1559999999999</v>
      </c>
      <c r="AY108" s="4">
        <v>2085.7139999999999</v>
      </c>
      <c r="AZ108" s="4">
        <v>2900.68</v>
      </c>
      <c r="BA108" s="4">
        <v>1687.075</v>
      </c>
      <c r="BB108" s="4">
        <v>1736.0540000000001</v>
      </c>
      <c r="BC108" s="4">
        <v>2374.15</v>
      </c>
      <c r="BD108" s="4">
        <v>2512.9250000000002</v>
      </c>
      <c r="BE108" s="4">
        <v>2413.605</v>
      </c>
      <c r="BF108" s="4">
        <v>2669.3879999999999</v>
      </c>
      <c r="BG108" s="4">
        <v>2609.5239999999999</v>
      </c>
      <c r="BH108" s="4">
        <v>2078.9119999999998</v>
      </c>
      <c r="BI108" s="4">
        <v>1862.585</v>
      </c>
      <c r="BJ108" s="4">
        <v>2346.9389999999999</v>
      </c>
      <c r="BK108" s="4">
        <v>2029.932</v>
      </c>
      <c r="BL108" s="4">
        <v>2202.721</v>
      </c>
      <c r="BM108" s="4">
        <v>2231.2930000000001</v>
      </c>
      <c r="BN108" s="4">
        <v>2170.0680000000002</v>
      </c>
      <c r="BO108" s="4">
        <v>1540.136</v>
      </c>
      <c r="BP108" s="4">
        <v>-44580.95</v>
      </c>
      <c r="BQ108" s="4">
        <v>3568.7069999999999</v>
      </c>
      <c r="BR108" s="4">
        <v>-44580.95</v>
      </c>
      <c r="BS108" s="4">
        <v>11707.48</v>
      </c>
      <c r="BT108" s="4">
        <v>-44580.95</v>
      </c>
      <c r="BU108" s="4">
        <v>2515.6460000000002</v>
      </c>
      <c r="BV108" s="4">
        <v>2476.19</v>
      </c>
      <c r="BW108" s="4">
        <v>2500.6799999999998</v>
      </c>
      <c r="BX108" s="4">
        <v>2429.9319999999998</v>
      </c>
      <c r="BY108" s="4">
        <v>2654.422</v>
      </c>
      <c r="BZ108" s="4">
        <v>-236.7347</v>
      </c>
    </row>
    <row r="109" spans="1:78">
      <c r="A109" s="1">
        <v>420.76600000000002</v>
      </c>
      <c r="B109" s="2">
        <v>2.4569999999999999</v>
      </c>
      <c r="C109" s="2">
        <v>3.0982780000000001E-2</v>
      </c>
      <c r="D109" s="2">
        <v>-2.170389E-2</v>
      </c>
      <c r="E109" s="2">
        <v>4.4632450000000002E-3</v>
      </c>
      <c r="F109" s="2">
        <v>7.1704999999999998E-3</v>
      </c>
      <c r="G109" s="4">
        <v>3131.973</v>
      </c>
      <c r="H109" s="4">
        <v>2783.6729999999998</v>
      </c>
      <c r="I109" s="4">
        <v>2908.8440000000001</v>
      </c>
      <c r="J109" s="4">
        <v>2478.9119999999998</v>
      </c>
      <c r="K109" s="4">
        <v>3088.4349999999999</v>
      </c>
      <c r="L109" s="4">
        <v>3269.3879999999999</v>
      </c>
      <c r="M109" s="4">
        <v>2900.68</v>
      </c>
      <c r="N109" s="4">
        <v>2821.7689999999998</v>
      </c>
      <c r="O109" s="4">
        <v>3270.748</v>
      </c>
      <c r="P109" s="4">
        <v>2104.7620000000002</v>
      </c>
      <c r="Q109" s="4">
        <v>2152.3809999999999</v>
      </c>
      <c r="R109" s="4">
        <v>-44580.95</v>
      </c>
      <c r="S109" s="4">
        <v>2662.585</v>
      </c>
      <c r="T109" s="4">
        <v>2571.4290000000001</v>
      </c>
      <c r="U109" s="4">
        <v>-44580.95</v>
      </c>
      <c r="V109" s="4">
        <v>2559.1840000000002</v>
      </c>
      <c r="W109" s="4">
        <v>2525.17</v>
      </c>
      <c r="X109" s="4">
        <v>1986.395</v>
      </c>
      <c r="Y109" s="4">
        <v>1994.558</v>
      </c>
      <c r="Z109" s="4">
        <v>2946.9389999999999</v>
      </c>
      <c r="AA109" s="4">
        <v>2185.0340000000001</v>
      </c>
      <c r="AB109" s="4">
        <v>2463.9459999999999</v>
      </c>
      <c r="AC109" s="4">
        <v>2476.19</v>
      </c>
      <c r="AD109" s="4">
        <v>1900.68</v>
      </c>
      <c r="AE109" s="4">
        <v>2585.0340000000001</v>
      </c>
      <c r="AF109" s="4">
        <v>2880.2719999999999</v>
      </c>
      <c r="AG109" s="4">
        <v>3387.7550000000001</v>
      </c>
      <c r="AH109" s="4">
        <v>2821.7689999999998</v>
      </c>
      <c r="AI109" s="4">
        <v>2555.1019999999999</v>
      </c>
      <c r="AJ109" s="4">
        <v>2259.864</v>
      </c>
      <c r="AK109" s="4">
        <v>2731.973</v>
      </c>
      <c r="AL109" s="4">
        <v>2087.0749999999998</v>
      </c>
      <c r="AM109" s="4">
        <v>2172.7890000000002</v>
      </c>
      <c r="AN109" s="4">
        <v>2160.5439999999999</v>
      </c>
      <c r="AO109" s="4">
        <v>1447.6189999999999</v>
      </c>
      <c r="AP109" s="4">
        <v>2699.32</v>
      </c>
      <c r="AQ109" s="4">
        <v>2654.422</v>
      </c>
      <c r="AR109" s="4">
        <v>2481.6329999999998</v>
      </c>
      <c r="AS109" s="4">
        <v>2439.4560000000001</v>
      </c>
      <c r="AT109" s="4">
        <v>2432.6529999999998</v>
      </c>
      <c r="AU109" s="4">
        <v>2753.741</v>
      </c>
      <c r="AV109" s="4">
        <v>2121.0880000000002</v>
      </c>
      <c r="AW109" s="4">
        <v>1640.816</v>
      </c>
      <c r="AX109" s="4">
        <v>2495.2379999999998</v>
      </c>
      <c r="AY109" s="4">
        <v>2091.1559999999999</v>
      </c>
      <c r="AZ109" s="4">
        <v>2895.2379999999998</v>
      </c>
      <c r="BA109" s="4">
        <v>1684.354</v>
      </c>
      <c r="BB109" s="4">
        <v>1736.0540000000001</v>
      </c>
      <c r="BC109" s="4">
        <v>2372.7890000000002</v>
      </c>
      <c r="BD109" s="4">
        <v>2510.2040000000002</v>
      </c>
      <c r="BE109" s="4">
        <v>2409.5239999999999</v>
      </c>
      <c r="BF109" s="4">
        <v>2669.3879999999999</v>
      </c>
      <c r="BG109" s="4">
        <v>2609.5239999999999</v>
      </c>
      <c r="BH109" s="4">
        <v>2077.5509999999999</v>
      </c>
      <c r="BI109" s="4">
        <v>1866.6669999999999</v>
      </c>
      <c r="BJ109" s="4">
        <v>2344.2179999999998</v>
      </c>
      <c r="BK109" s="4">
        <v>2029.932</v>
      </c>
      <c r="BL109" s="4">
        <v>2204.0819999999999</v>
      </c>
      <c r="BM109" s="4">
        <v>2232.6529999999998</v>
      </c>
      <c r="BN109" s="4">
        <v>2170.0680000000002</v>
      </c>
      <c r="BO109" s="4">
        <v>1541.4970000000001</v>
      </c>
      <c r="BP109" s="4">
        <v>-44580.95</v>
      </c>
      <c r="BQ109" s="4">
        <v>3567.3470000000002</v>
      </c>
      <c r="BR109" s="4">
        <v>-44580.95</v>
      </c>
      <c r="BS109" s="4">
        <v>12197.28</v>
      </c>
      <c r="BT109" s="4">
        <v>-44580.95</v>
      </c>
      <c r="BU109" s="4">
        <v>2512.9250000000002</v>
      </c>
      <c r="BV109" s="4">
        <v>2474.83</v>
      </c>
      <c r="BW109" s="4">
        <v>2499.3200000000002</v>
      </c>
      <c r="BX109" s="4">
        <v>2404.0819999999999</v>
      </c>
      <c r="BY109" s="4">
        <v>2650.34</v>
      </c>
      <c r="BZ109" s="4">
        <v>-236.7347</v>
      </c>
    </row>
    <row r="110" spans="1:78">
      <c r="A110" s="1">
        <v>435.26600000000002</v>
      </c>
      <c r="B110" s="2">
        <v>2.4569999999999999</v>
      </c>
      <c r="C110" s="2">
        <v>3.0982780000000001E-2</v>
      </c>
      <c r="D110" s="2">
        <v>-2.1968850000000002E-2</v>
      </c>
      <c r="E110" s="2">
        <v>4.7240629999999997E-3</v>
      </c>
      <c r="F110" s="2">
        <v>6.974137E-3</v>
      </c>
      <c r="G110" s="4">
        <v>3131.973</v>
      </c>
      <c r="H110" s="4">
        <v>2783.6729999999998</v>
      </c>
      <c r="I110" s="4">
        <v>2908.8440000000001</v>
      </c>
      <c r="J110" s="4">
        <v>2482.9929999999999</v>
      </c>
      <c r="K110" s="4">
        <v>3081.6329999999998</v>
      </c>
      <c r="L110" s="4">
        <v>3270.748</v>
      </c>
      <c r="M110" s="4">
        <v>2903.4009999999998</v>
      </c>
      <c r="N110" s="4">
        <v>2821.7689999999998</v>
      </c>
      <c r="O110" s="4">
        <v>3277.5509999999999</v>
      </c>
      <c r="P110" s="4">
        <v>2110.2040000000002</v>
      </c>
      <c r="Q110" s="4">
        <v>2159.1840000000002</v>
      </c>
      <c r="R110" s="4">
        <v>-44580.95</v>
      </c>
      <c r="S110" s="4">
        <v>2670.748</v>
      </c>
      <c r="T110" s="4">
        <v>2576.8710000000001</v>
      </c>
      <c r="U110" s="4">
        <v>-44580.95</v>
      </c>
      <c r="V110" s="4">
        <v>2563.2649999999999</v>
      </c>
      <c r="W110" s="4">
        <v>2529.252</v>
      </c>
      <c r="X110" s="4">
        <v>1993.1969999999999</v>
      </c>
      <c r="Y110" s="4">
        <v>2000</v>
      </c>
      <c r="Z110" s="4">
        <v>2949.66</v>
      </c>
      <c r="AA110" s="4">
        <v>2187.7550000000001</v>
      </c>
      <c r="AB110" s="4">
        <v>2469.3879999999999</v>
      </c>
      <c r="AC110" s="4">
        <v>2480.2719999999999</v>
      </c>
      <c r="AD110" s="4">
        <v>1908.8440000000001</v>
      </c>
      <c r="AE110" s="4">
        <v>2589.116</v>
      </c>
      <c r="AF110" s="4">
        <v>2885.7139999999999</v>
      </c>
      <c r="AG110" s="4">
        <v>3390.4760000000001</v>
      </c>
      <c r="AH110" s="4">
        <v>2821.7689999999998</v>
      </c>
      <c r="AI110" s="4">
        <v>2557.8229999999999</v>
      </c>
      <c r="AJ110" s="4">
        <v>2262.585</v>
      </c>
      <c r="AK110" s="4">
        <v>2733.3330000000001</v>
      </c>
      <c r="AL110" s="4">
        <v>2089.7959999999998</v>
      </c>
      <c r="AM110" s="4">
        <v>2175.5100000000002</v>
      </c>
      <c r="AN110" s="4">
        <v>2161.9050000000002</v>
      </c>
      <c r="AO110" s="4">
        <v>1451.701</v>
      </c>
      <c r="AP110" s="4">
        <v>2702.0410000000002</v>
      </c>
      <c r="AQ110" s="4">
        <v>2657.143</v>
      </c>
      <c r="AR110" s="4">
        <v>2482.9929999999999</v>
      </c>
      <c r="AS110" s="4">
        <v>2440.8159999999998</v>
      </c>
      <c r="AT110" s="4">
        <v>2435.3739999999998</v>
      </c>
      <c r="AU110" s="4">
        <v>2756.4630000000002</v>
      </c>
      <c r="AV110" s="4">
        <v>2123.81</v>
      </c>
      <c r="AW110" s="4">
        <v>1643.537</v>
      </c>
      <c r="AX110" s="4">
        <v>2502.0410000000002</v>
      </c>
      <c r="AY110" s="4">
        <v>2095.2379999999998</v>
      </c>
      <c r="AZ110" s="4">
        <v>2897.9589999999998</v>
      </c>
      <c r="BA110" s="4">
        <v>1687.075</v>
      </c>
      <c r="BB110" s="4">
        <v>1737.415</v>
      </c>
      <c r="BC110" s="4">
        <v>2378.2310000000002</v>
      </c>
      <c r="BD110" s="4">
        <v>2512.9250000000002</v>
      </c>
      <c r="BE110" s="4">
        <v>2414.9659999999999</v>
      </c>
      <c r="BF110" s="4">
        <v>2673.4690000000001</v>
      </c>
      <c r="BG110" s="4">
        <v>2612.2449999999999</v>
      </c>
      <c r="BH110" s="4">
        <v>2085.7139999999999</v>
      </c>
      <c r="BI110" s="4">
        <v>1870.748</v>
      </c>
      <c r="BJ110" s="4">
        <v>2346.9389999999999</v>
      </c>
      <c r="BK110" s="4">
        <v>2032.653</v>
      </c>
      <c r="BL110" s="4">
        <v>2204.0819999999999</v>
      </c>
      <c r="BM110" s="4">
        <v>2234.0140000000001</v>
      </c>
      <c r="BN110" s="4">
        <v>2171.4290000000001</v>
      </c>
      <c r="BO110" s="4">
        <v>1544.2180000000001</v>
      </c>
      <c r="BP110" s="4">
        <v>-44580.95</v>
      </c>
      <c r="BQ110" s="4">
        <v>3571.4290000000001</v>
      </c>
      <c r="BR110" s="4">
        <v>-44580.95</v>
      </c>
      <c r="BS110" s="4">
        <v>11922.45</v>
      </c>
      <c r="BT110" s="4">
        <v>-44580.95</v>
      </c>
      <c r="BU110" s="4">
        <v>2517.0070000000001</v>
      </c>
      <c r="BV110" s="4">
        <v>2473.4690000000001</v>
      </c>
      <c r="BW110" s="4">
        <v>2500.6799999999998</v>
      </c>
      <c r="BX110" s="4">
        <v>2404.0819999999999</v>
      </c>
      <c r="BY110" s="4">
        <v>2653.0610000000001</v>
      </c>
      <c r="BZ110" s="4">
        <v>-235.3741</v>
      </c>
    </row>
    <row r="111" spans="1:78">
      <c r="A111" s="1">
        <v>449.76600000000002</v>
      </c>
      <c r="B111" s="2">
        <v>2.4569999999999999</v>
      </c>
      <c r="C111" s="2">
        <v>3.078755E-2</v>
      </c>
      <c r="D111" s="2">
        <v>-2.170389E-2</v>
      </c>
      <c r="E111" s="2">
        <v>4.7240629999999997E-3</v>
      </c>
      <c r="F111" s="2">
        <v>7.2359540000000002E-3</v>
      </c>
      <c r="G111" s="4">
        <v>3131.973</v>
      </c>
      <c r="H111" s="4">
        <v>2785.0340000000001</v>
      </c>
      <c r="I111" s="4">
        <v>2907.4830000000002</v>
      </c>
      <c r="J111" s="4">
        <v>2480.2719999999999</v>
      </c>
      <c r="K111" s="4">
        <v>3077.5509999999999</v>
      </c>
      <c r="L111" s="4">
        <v>3269.3879999999999</v>
      </c>
      <c r="M111" s="4">
        <v>2902.0410000000002</v>
      </c>
      <c r="N111" s="4">
        <v>2820.4079999999999</v>
      </c>
      <c r="O111" s="4">
        <v>3274.83</v>
      </c>
      <c r="P111" s="4">
        <v>2108.8440000000001</v>
      </c>
      <c r="Q111" s="4">
        <v>2155.1019999999999</v>
      </c>
      <c r="R111" s="4">
        <v>-44580.95</v>
      </c>
      <c r="S111" s="4">
        <v>2666.6669999999999</v>
      </c>
      <c r="T111" s="4">
        <v>2575.5100000000002</v>
      </c>
      <c r="U111" s="4">
        <v>-44580.95</v>
      </c>
      <c r="V111" s="4">
        <v>2563.2649999999999</v>
      </c>
      <c r="W111" s="4">
        <v>2527.8910000000001</v>
      </c>
      <c r="X111" s="4">
        <v>1994.558</v>
      </c>
      <c r="Y111" s="4">
        <v>1997.279</v>
      </c>
      <c r="Z111" s="4">
        <v>2951.02</v>
      </c>
      <c r="AA111" s="4">
        <v>2185.0340000000001</v>
      </c>
      <c r="AB111" s="4">
        <v>2468.027</v>
      </c>
      <c r="AC111" s="4">
        <v>2477.5509999999999</v>
      </c>
      <c r="AD111" s="4">
        <v>1906.1220000000001</v>
      </c>
      <c r="AE111" s="4">
        <v>2589.116</v>
      </c>
      <c r="AF111" s="4">
        <v>2884.3539999999998</v>
      </c>
      <c r="AG111" s="4">
        <v>3389.116</v>
      </c>
      <c r="AH111" s="4">
        <v>2821.7689999999998</v>
      </c>
      <c r="AI111" s="4">
        <v>2555.1019999999999</v>
      </c>
      <c r="AJ111" s="4">
        <v>2259.864</v>
      </c>
      <c r="AK111" s="4">
        <v>2730.6120000000001</v>
      </c>
      <c r="AL111" s="4">
        <v>2088.4349999999999</v>
      </c>
      <c r="AM111" s="4">
        <v>2175.5100000000002</v>
      </c>
      <c r="AN111" s="4">
        <v>2160.5439999999999</v>
      </c>
      <c r="AO111" s="4">
        <v>1447.6189999999999</v>
      </c>
      <c r="AP111" s="4">
        <v>2699.32</v>
      </c>
      <c r="AQ111" s="4">
        <v>2657.143</v>
      </c>
      <c r="AR111" s="4">
        <v>2481.6329999999998</v>
      </c>
      <c r="AS111" s="4">
        <v>2440.8159999999998</v>
      </c>
      <c r="AT111" s="4">
        <v>2435.3739999999998</v>
      </c>
      <c r="AU111" s="4">
        <v>2753.741</v>
      </c>
      <c r="AV111" s="4">
        <v>2122.4490000000001</v>
      </c>
      <c r="AW111" s="4">
        <v>1643.537</v>
      </c>
      <c r="AX111" s="4">
        <v>2502.0410000000002</v>
      </c>
      <c r="AY111" s="4">
        <v>2100.6799999999998</v>
      </c>
      <c r="AZ111" s="4">
        <v>2892.5169999999998</v>
      </c>
      <c r="BA111" s="4">
        <v>1685.7139999999999</v>
      </c>
      <c r="BB111" s="4">
        <v>1736.0540000000001</v>
      </c>
      <c r="BC111" s="4">
        <v>2372.7890000000002</v>
      </c>
      <c r="BD111" s="4">
        <v>2511.5650000000001</v>
      </c>
      <c r="BE111" s="4">
        <v>2413.605</v>
      </c>
      <c r="BF111" s="4">
        <v>2669.3879999999999</v>
      </c>
      <c r="BG111" s="4">
        <v>2612.2449999999999</v>
      </c>
      <c r="BH111" s="4">
        <v>2080.2719999999999</v>
      </c>
      <c r="BI111" s="4">
        <v>1869.3879999999999</v>
      </c>
      <c r="BJ111" s="4">
        <v>2346.9389999999999</v>
      </c>
      <c r="BK111" s="4">
        <v>2031.2929999999999</v>
      </c>
      <c r="BL111" s="4">
        <v>2202.721</v>
      </c>
      <c r="BM111" s="4">
        <v>2231.2930000000001</v>
      </c>
      <c r="BN111" s="4">
        <v>2170.0680000000002</v>
      </c>
      <c r="BO111" s="4">
        <v>1538.7760000000001</v>
      </c>
      <c r="BP111" s="4">
        <v>-44580.95</v>
      </c>
      <c r="BQ111" s="4">
        <v>3568.7069999999999</v>
      </c>
      <c r="BR111" s="4">
        <v>-44580.95</v>
      </c>
      <c r="BS111" s="4">
        <v>11442.18</v>
      </c>
      <c r="BT111" s="4">
        <v>-44580.95</v>
      </c>
      <c r="BU111" s="4">
        <v>2512.9250000000002</v>
      </c>
      <c r="BV111" s="4">
        <v>2470.748</v>
      </c>
      <c r="BW111" s="4">
        <v>2496.5990000000002</v>
      </c>
      <c r="BX111" s="4">
        <v>2412.2449999999999</v>
      </c>
      <c r="BY111" s="4">
        <v>2651.701</v>
      </c>
      <c r="BZ111" s="4">
        <v>-236.7347</v>
      </c>
    </row>
    <row r="112" spans="1:78">
      <c r="A112" s="1">
        <v>464.26600000000002</v>
      </c>
      <c r="B112" s="2">
        <v>2.4569999999999999</v>
      </c>
      <c r="C112" s="2">
        <v>3.0917699999999999E-2</v>
      </c>
      <c r="D112" s="2">
        <v>-2.170389E-2</v>
      </c>
      <c r="E112" s="2">
        <v>4.4632450000000002E-3</v>
      </c>
      <c r="F112" s="2">
        <v>7.2359540000000002E-3</v>
      </c>
      <c r="G112" s="4">
        <v>3130.6120000000001</v>
      </c>
      <c r="H112" s="4">
        <v>2782.3130000000001</v>
      </c>
      <c r="I112" s="4">
        <v>2907.4830000000002</v>
      </c>
      <c r="J112" s="4">
        <v>2481.6329999999998</v>
      </c>
      <c r="K112" s="4">
        <v>3080.2719999999999</v>
      </c>
      <c r="L112" s="4">
        <v>3269.3879999999999</v>
      </c>
      <c r="M112" s="4">
        <v>2900.68</v>
      </c>
      <c r="N112" s="4">
        <v>2823.1289999999999</v>
      </c>
      <c r="O112" s="4">
        <v>3277.5509999999999</v>
      </c>
      <c r="P112" s="4">
        <v>2111.5650000000001</v>
      </c>
      <c r="Q112" s="4">
        <v>2157.8229999999999</v>
      </c>
      <c r="R112" s="4">
        <v>-44580.95</v>
      </c>
      <c r="S112" s="4">
        <v>2672.1089999999999</v>
      </c>
      <c r="T112" s="4">
        <v>2579.5920000000001</v>
      </c>
      <c r="U112" s="4">
        <v>-44580.95</v>
      </c>
      <c r="V112" s="4">
        <v>2565.9859999999999</v>
      </c>
      <c r="W112" s="4">
        <v>2530.6120000000001</v>
      </c>
      <c r="X112" s="4">
        <v>1995.9179999999999</v>
      </c>
      <c r="Y112" s="4">
        <v>2000</v>
      </c>
      <c r="Z112" s="4">
        <v>2952.3809999999999</v>
      </c>
      <c r="AA112" s="4">
        <v>2185.0340000000001</v>
      </c>
      <c r="AB112" s="4">
        <v>2468.027</v>
      </c>
      <c r="AC112" s="4">
        <v>2482.9929999999999</v>
      </c>
      <c r="AD112" s="4">
        <v>1910.204</v>
      </c>
      <c r="AE112" s="4">
        <v>2593.1970000000001</v>
      </c>
      <c r="AF112" s="4">
        <v>2888.4349999999999</v>
      </c>
      <c r="AG112" s="4">
        <v>3389.116</v>
      </c>
      <c r="AH112" s="4">
        <v>2821.7689999999998</v>
      </c>
      <c r="AI112" s="4">
        <v>2553.741</v>
      </c>
      <c r="AJ112" s="4">
        <v>2262.585</v>
      </c>
      <c r="AK112" s="4">
        <v>2734.694</v>
      </c>
      <c r="AL112" s="4">
        <v>2088.4349999999999</v>
      </c>
      <c r="AM112" s="4">
        <v>2175.5100000000002</v>
      </c>
      <c r="AN112" s="4">
        <v>2161.9050000000002</v>
      </c>
      <c r="AO112" s="4">
        <v>1451.701</v>
      </c>
      <c r="AP112" s="4">
        <v>2699.32</v>
      </c>
      <c r="AQ112" s="4">
        <v>2657.143</v>
      </c>
      <c r="AR112" s="4">
        <v>2481.6329999999998</v>
      </c>
      <c r="AS112" s="4">
        <v>2438.0949999999998</v>
      </c>
      <c r="AT112" s="4">
        <v>2435.3739999999998</v>
      </c>
      <c r="AU112" s="4">
        <v>2753.741</v>
      </c>
      <c r="AV112" s="4">
        <v>2123.81</v>
      </c>
      <c r="AW112" s="4">
        <v>1642.1769999999999</v>
      </c>
      <c r="AX112" s="4">
        <v>2504.7620000000002</v>
      </c>
      <c r="AY112" s="4">
        <v>2103.4009999999998</v>
      </c>
      <c r="AZ112" s="4">
        <v>2896.5990000000002</v>
      </c>
      <c r="BA112" s="4">
        <v>1684.354</v>
      </c>
      <c r="BB112" s="4">
        <v>1737.415</v>
      </c>
      <c r="BC112" s="4">
        <v>2372.7890000000002</v>
      </c>
      <c r="BD112" s="4">
        <v>2514.2860000000001</v>
      </c>
      <c r="BE112" s="4">
        <v>2412.2449999999999</v>
      </c>
      <c r="BF112" s="4">
        <v>2672.1089999999999</v>
      </c>
      <c r="BG112" s="4">
        <v>2612.2449999999999</v>
      </c>
      <c r="BH112" s="4">
        <v>2082.9929999999999</v>
      </c>
      <c r="BI112" s="4">
        <v>1872.1089999999999</v>
      </c>
      <c r="BJ112" s="4">
        <v>2345.578</v>
      </c>
      <c r="BK112" s="4">
        <v>2029.932</v>
      </c>
      <c r="BL112" s="4">
        <v>2205.442</v>
      </c>
      <c r="BM112" s="4">
        <v>2235.3739999999998</v>
      </c>
      <c r="BN112" s="4">
        <v>2170.0680000000002</v>
      </c>
      <c r="BO112" s="4">
        <v>1540.136</v>
      </c>
      <c r="BP112" s="4">
        <v>-44580.95</v>
      </c>
      <c r="BQ112" s="4">
        <v>3567.3470000000002</v>
      </c>
      <c r="BR112" s="4">
        <v>-44580.95</v>
      </c>
      <c r="BS112" s="4">
        <v>10953.74</v>
      </c>
      <c r="BT112" s="4">
        <v>-44580.95</v>
      </c>
      <c r="BU112" s="4">
        <v>2512.9250000000002</v>
      </c>
      <c r="BV112" s="4">
        <v>2474.83</v>
      </c>
      <c r="BW112" s="4">
        <v>2499.3200000000002</v>
      </c>
      <c r="BX112" s="4">
        <v>2409.5239999999999</v>
      </c>
      <c r="BY112" s="4">
        <v>2651.701</v>
      </c>
      <c r="BZ112" s="4">
        <v>-238.09520000000001</v>
      </c>
    </row>
    <row r="113" spans="1:78">
      <c r="A113" s="1">
        <v>478.76600000000002</v>
      </c>
      <c r="B113" s="2">
        <v>2.4710000000000001</v>
      </c>
      <c r="C113" s="2">
        <v>3.046217E-2</v>
      </c>
      <c r="D113" s="2">
        <v>-2.1968850000000002E-2</v>
      </c>
      <c r="E113" s="2">
        <v>4.4632450000000002E-3</v>
      </c>
      <c r="F113" s="2">
        <v>6.7777749999999998E-3</v>
      </c>
      <c r="G113" s="4">
        <v>3129.252</v>
      </c>
      <c r="H113" s="4">
        <v>2779.5920000000001</v>
      </c>
      <c r="I113" s="4">
        <v>2907.4830000000002</v>
      </c>
      <c r="J113" s="4">
        <v>2480.2719999999999</v>
      </c>
      <c r="K113" s="4">
        <v>3078.9119999999998</v>
      </c>
      <c r="L113" s="4">
        <v>3266.6669999999999</v>
      </c>
      <c r="M113" s="4">
        <v>2897.9589999999998</v>
      </c>
      <c r="N113" s="4">
        <v>2821.7689999999998</v>
      </c>
      <c r="O113" s="4">
        <v>3280.2719999999999</v>
      </c>
      <c r="P113" s="4">
        <v>2114.2860000000001</v>
      </c>
      <c r="Q113" s="4">
        <v>2160.5439999999999</v>
      </c>
      <c r="R113" s="4">
        <v>-44580.95</v>
      </c>
      <c r="S113" s="4">
        <v>2669.3879999999999</v>
      </c>
      <c r="T113" s="4">
        <v>2579.5920000000001</v>
      </c>
      <c r="U113" s="4">
        <v>-44580.95</v>
      </c>
      <c r="V113" s="4">
        <v>2567.3470000000002</v>
      </c>
      <c r="W113" s="4">
        <v>2534.694</v>
      </c>
      <c r="X113" s="4">
        <v>1997.279</v>
      </c>
      <c r="Y113" s="4">
        <v>2001.3610000000001</v>
      </c>
      <c r="Z113" s="4">
        <v>2952.3809999999999</v>
      </c>
      <c r="AA113" s="4">
        <v>2183.6729999999998</v>
      </c>
      <c r="AB113" s="4">
        <v>2468.027</v>
      </c>
      <c r="AC113" s="4">
        <v>2480.2719999999999</v>
      </c>
      <c r="AD113" s="4">
        <v>1907.4829999999999</v>
      </c>
      <c r="AE113" s="4">
        <v>2591.837</v>
      </c>
      <c r="AF113" s="4">
        <v>2885.7139999999999</v>
      </c>
      <c r="AG113" s="4">
        <v>3389.116</v>
      </c>
      <c r="AH113" s="4">
        <v>2821.7689999999998</v>
      </c>
      <c r="AI113" s="4">
        <v>2553.741</v>
      </c>
      <c r="AJ113" s="4">
        <v>2259.864</v>
      </c>
      <c r="AK113" s="4">
        <v>2733.3330000000001</v>
      </c>
      <c r="AL113" s="4">
        <v>2088.4349999999999</v>
      </c>
      <c r="AM113" s="4">
        <v>2175.5100000000002</v>
      </c>
      <c r="AN113" s="4">
        <v>2161.9050000000002</v>
      </c>
      <c r="AO113" s="4">
        <v>1451.701</v>
      </c>
      <c r="AP113" s="4">
        <v>2697.9589999999998</v>
      </c>
      <c r="AQ113" s="4">
        <v>2657.143</v>
      </c>
      <c r="AR113" s="4">
        <v>2482.9929999999999</v>
      </c>
      <c r="AS113" s="4">
        <v>2438.0949999999998</v>
      </c>
      <c r="AT113" s="4">
        <v>2435.3739999999998</v>
      </c>
      <c r="AU113" s="4">
        <v>2753.741</v>
      </c>
      <c r="AV113" s="4">
        <v>2121.0880000000002</v>
      </c>
      <c r="AW113" s="4">
        <v>1644.8979999999999</v>
      </c>
      <c r="AX113" s="4">
        <v>2507.4830000000002</v>
      </c>
      <c r="AY113" s="4">
        <v>2108.8440000000001</v>
      </c>
      <c r="AZ113" s="4">
        <v>2893.8780000000002</v>
      </c>
      <c r="BA113" s="4">
        <v>1685.7139999999999</v>
      </c>
      <c r="BB113" s="4">
        <v>1737.415</v>
      </c>
      <c r="BC113" s="4">
        <v>2372.7890000000002</v>
      </c>
      <c r="BD113" s="4">
        <v>2510.2040000000002</v>
      </c>
      <c r="BE113" s="4">
        <v>2413.605</v>
      </c>
      <c r="BF113" s="4">
        <v>2669.3879999999999</v>
      </c>
      <c r="BG113" s="4">
        <v>2609.5239999999999</v>
      </c>
      <c r="BH113" s="4">
        <v>2082.9929999999999</v>
      </c>
      <c r="BI113" s="4">
        <v>1878.912</v>
      </c>
      <c r="BJ113" s="4">
        <v>2346.9389999999999</v>
      </c>
      <c r="BK113" s="4">
        <v>2028.5709999999999</v>
      </c>
      <c r="BL113" s="4">
        <v>2204.0819999999999</v>
      </c>
      <c r="BM113" s="4">
        <v>2231.2930000000001</v>
      </c>
      <c r="BN113" s="4">
        <v>2170.0680000000002</v>
      </c>
      <c r="BO113" s="4">
        <v>1540.136</v>
      </c>
      <c r="BP113" s="4">
        <v>-44580.95</v>
      </c>
      <c r="BQ113" s="4">
        <v>3567.3470000000002</v>
      </c>
      <c r="BR113" s="4">
        <v>-44580.95</v>
      </c>
      <c r="BS113" s="4">
        <v>11414.97</v>
      </c>
      <c r="BT113" s="4">
        <v>-44580.95</v>
      </c>
      <c r="BU113" s="4">
        <v>2512.9250000000002</v>
      </c>
      <c r="BV113" s="4">
        <v>2470.748</v>
      </c>
      <c r="BW113" s="4">
        <v>2496.5990000000002</v>
      </c>
      <c r="BX113" s="4">
        <v>2393.1970000000001</v>
      </c>
      <c r="BY113" s="4">
        <v>2653.0610000000001</v>
      </c>
      <c r="BZ113" s="4">
        <v>-236.7347</v>
      </c>
    </row>
    <row r="114" spans="1:78">
      <c r="A114" s="1">
        <v>493.26600000000002</v>
      </c>
      <c r="B114" s="2">
        <v>2.4569999999999999</v>
      </c>
      <c r="C114" s="2">
        <v>3.0527249999999999E-2</v>
      </c>
      <c r="D114" s="2">
        <v>-2.1770129999999999E-2</v>
      </c>
      <c r="E114" s="2">
        <v>4.3328359999999996E-3</v>
      </c>
      <c r="F114" s="2">
        <v>7.2359540000000002E-3</v>
      </c>
      <c r="G114" s="4">
        <v>3129.252</v>
      </c>
      <c r="H114" s="4">
        <v>2782.3130000000001</v>
      </c>
      <c r="I114" s="4">
        <v>2906.1219999999998</v>
      </c>
      <c r="J114" s="4">
        <v>2478.9119999999998</v>
      </c>
      <c r="K114" s="4">
        <v>3085.7139999999999</v>
      </c>
      <c r="L114" s="4">
        <v>3266.6669999999999</v>
      </c>
      <c r="M114" s="4">
        <v>2897.9589999999998</v>
      </c>
      <c r="N114" s="4">
        <v>2821.7689999999998</v>
      </c>
      <c r="O114" s="4">
        <v>3284.3539999999998</v>
      </c>
      <c r="P114" s="4">
        <v>2114.2860000000001</v>
      </c>
      <c r="Q114" s="4">
        <v>2161.9050000000002</v>
      </c>
      <c r="R114" s="4">
        <v>-44580.95</v>
      </c>
      <c r="S114" s="4">
        <v>2672.1089999999999</v>
      </c>
      <c r="T114" s="4">
        <v>2583.6729999999998</v>
      </c>
      <c r="U114" s="4">
        <v>-44580.95</v>
      </c>
      <c r="V114" s="4">
        <v>2568.7069999999999</v>
      </c>
      <c r="W114" s="4">
        <v>2533.3330000000001</v>
      </c>
      <c r="X114" s="4">
        <v>2000</v>
      </c>
      <c r="Y114" s="4">
        <v>2005.442</v>
      </c>
      <c r="Z114" s="4">
        <v>2957.8229999999999</v>
      </c>
      <c r="AA114" s="4">
        <v>2185.0340000000001</v>
      </c>
      <c r="AB114" s="4">
        <v>2473.4690000000001</v>
      </c>
      <c r="AC114" s="4">
        <v>2487.0749999999998</v>
      </c>
      <c r="AD114" s="4">
        <v>1914.2860000000001</v>
      </c>
      <c r="AE114" s="4">
        <v>2595.9180000000001</v>
      </c>
      <c r="AF114" s="4">
        <v>2891.1559999999999</v>
      </c>
      <c r="AG114" s="4">
        <v>3387.7550000000001</v>
      </c>
      <c r="AH114" s="4">
        <v>2821.7689999999998</v>
      </c>
      <c r="AI114" s="4">
        <v>2553.741</v>
      </c>
      <c r="AJ114" s="4">
        <v>2259.864</v>
      </c>
      <c r="AK114" s="4">
        <v>2730.6120000000001</v>
      </c>
      <c r="AL114" s="4">
        <v>2088.4349999999999</v>
      </c>
      <c r="AM114" s="4">
        <v>2174.15</v>
      </c>
      <c r="AN114" s="4">
        <v>2161.9050000000002</v>
      </c>
      <c r="AO114" s="4">
        <v>1450.34</v>
      </c>
      <c r="AP114" s="4">
        <v>2699.32</v>
      </c>
      <c r="AQ114" s="4">
        <v>2655.7820000000002</v>
      </c>
      <c r="AR114" s="4">
        <v>2484.3539999999998</v>
      </c>
      <c r="AS114" s="4">
        <v>2440.8159999999998</v>
      </c>
      <c r="AT114" s="4">
        <v>2432.6529999999998</v>
      </c>
      <c r="AU114" s="4">
        <v>2753.741</v>
      </c>
      <c r="AV114" s="4">
        <v>2121.0880000000002</v>
      </c>
      <c r="AW114" s="4">
        <v>1642.1769999999999</v>
      </c>
      <c r="AX114" s="4">
        <v>2508.8440000000001</v>
      </c>
      <c r="AY114" s="4">
        <v>2112.9250000000002</v>
      </c>
      <c r="AZ114" s="4">
        <v>2896.5990000000002</v>
      </c>
      <c r="BA114" s="4">
        <v>1684.354</v>
      </c>
      <c r="BB114" s="4">
        <v>1737.415</v>
      </c>
      <c r="BC114" s="4">
        <v>2372.7890000000002</v>
      </c>
      <c r="BD114" s="4">
        <v>2511.5650000000001</v>
      </c>
      <c r="BE114" s="4">
        <v>2412.2449999999999</v>
      </c>
      <c r="BF114" s="4">
        <v>2673.4690000000001</v>
      </c>
      <c r="BG114" s="4">
        <v>2610.884</v>
      </c>
      <c r="BH114" s="4">
        <v>2082.9929999999999</v>
      </c>
      <c r="BI114" s="4">
        <v>1874.83</v>
      </c>
      <c r="BJ114" s="4">
        <v>2346.9389999999999</v>
      </c>
      <c r="BK114" s="4">
        <v>2031.2929999999999</v>
      </c>
      <c r="BL114" s="4">
        <v>2206.8029999999999</v>
      </c>
      <c r="BM114" s="4">
        <v>2232.6529999999998</v>
      </c>
      <c r="BN114" s="4">
        <v>2171.4290000000001</v>
      </c>
      <c r="BO114" s="4">
        <v>1542.857</v>
      </c>
      <c r="BP114" s="4">
        <v>-44580.95</v>
      </c>
      <c r="BQ114" s="4">
        <v>3568.7069999999999</v>
      </c>
      <c r="BR114" s="4">
        <v>-44580.95</v>
      </c>
      <c r="BS114" s="4">
        <v>11355.1</v>
      </c>
      <c r="BT114" s="4">
        <v>-44580.95</v>
      </c>
      <c r="BU114" s="4">
        <v>2512.9250000000002</v>
      </c>
      <c r="BV114" s="4">
        <v>2470.748</v>
      </c>
      <c r="BW114" s="4">
        <v>2496.5990000000002</v>
      </c>
      <c r="BX114" s="4">
        <v>2397.279</v>
      </c>
      <c r="BY114" s="4">
        <v>2650.34</v>
      </c>
      <c r="BZ114" s="4">
        <v>-236.7347</v>
      </c>
    </row>
    <row r="115" spans="1:78">
      <c r="A115" s="1">
        <v>507.76600000000002</v>
      </c>
      <c r="B115" s="2">
        <v>2.4710000000000001</v>
      </c>
      <c r="C115" s="2">
        <v>3.072248E-2</v>
      </c>
      <c r="D115" s="2">
        <v>-2.170389E-2</v>
      </c>
      <c r="E115" s="2">
        <v>4.3328359999999996E-3</v>
      </c>
      <c r="F115" s="2">
        <v>6.9086829999999997E-3</v>
      </c>
      <c r="G115" s="4">
        <v>3131.973</v>
      </c>
      <c r="H115" s="4">
        <v>2779.5920000000001</v>
      </c>
      <c r="I115" s="4">
        <v>2906.1219999999998</v>
      </c>
      <c r="J115" s="4">
        <v>2478.9119999999998</v>
      </c>
      <c r="K115" s="4">
        <v>3078.9119999999998</v>
      </c>
      <c r="L115" s="4">
        <v>3266.6669999999999</v>
      </c>
      <c r="M115" s="4">
        <v>2897.9589999999998</v>
      </c>
      <c r="N115" s="4">
        <v>2820.4079999999999</v>
      </c>
      <c r="O115" s="4">
        <v>3281.6329999999998</v>
      </c>
      <c r="P115" s="4">
        <v>2117.0070000000001</v>
      </c>
      <c r="Q115" s="4">
        <v>2160.5439999999999</v>
      </c>
      <c r="R115" s="4">
        <v>-44580.95</v>
      </c>
      <c r="S115" s="4">
        <v>2672.1089999999999</v>
      </c>
      <c r="T115" s="4">
        <v>2582.3130000000001</v>
      </c>
      <c r="U115" s="4">
        <v>-44580.95</v>
      </c>
      <c r="V115" s="4">
        <v>2567.3470000000002</v>
      </c>
      <c r="W115" s="4">
        <v>2534.694</v>
      </c>
      <c r="X115" s="4">
        <v>2001.3610000000001</v>
      </c>
      <c r="Y115" s="4">
        <v>2006.8030000000001</v>
      </c>
      <c r="Z115" s="4">
        <v>2955.1019999999999</v>
      </c>
      <c r="AA115" s="4">
        <v>2185.0340000000001</v>
      </c>
      <c r="AB115" s="4">
        <v>2474.83</v>
      </c>
      <c r="AC115" s="4">
        <v>2487.0749999999998</v>
      </c>
      <c r="AD115" s="4">
        <v>1912.925</v>
      </c>
      <c r="AE115" s="4">
        <v>2597.279</v>
      </c>
      <c r="AF115" s="4">
        <v>2892.5169999999998</v>
      </c>
      <c r="AG115" s="4">
        <v>3386.395</v>
      </c>
      <c r="AH115" s="4">
        <v>2821.7689999999998</v>
      </c>
      <c r="AI115" s="4">
        <v>2556.4630000000002</v>
      </c>
      <c r="AJ115" s="4">
        <v>2263.9459999999999</v>
      </c>
      <c r="AK115" s="4">
        <v>2730.6120000000001</v>
      </c>
      <c r="AL115" s="4">
        <v>2087.0749999999998</v>
      </c>
      <c r="AM115" s="4">
        <v>2175.5100000000002</v>
      </c>
      <c r="AN115" s="4">
        <v>2160.5439999999999</v>
      </c>
      <c r="AO115" s="4">
        <v>1451.701</v>
      </c>
      <c r="AP115" s="4">
        <v>2700.68</v>
      </c>
      <c r="AQ115" s="4">
        <v>2657.143</v>
      </c>
      <c r="AR115" s="4">
        <v>2481.6329999999998</v>
      </c>
      <c r="AS115" s="4">
        <v>2438.0949999999998</v>
      </c>
      <c r="AT115" s="4">
        <v>2432.6529999999998</v>
      </c>
      <c r="AU115" s="4">
        <v>2756.4630000000002</v>
      </c>
      <c r="AV115" s="4">
        <v>2121.0880000000002</v>
      </c>
      <c r="AW115" s="4">
        <v>1644.8979999999999</v>
      </c>
      <c r="AX115" s="4">
        <v>2510.2040000000002</v>
      </c>
      <c r="AY115" s="4">
        <v>2119.7280000000001</v>
      </c>
      <c r="AZ115" s="4">
        <v>2897.9589999999998</v>
      </c>
      <c r="BA115" s="4">
        <v>1682.9929999999999</v>
      </c>
      <c r="BB115" s="4">
        <v>1737.415</v>
      </c>
      <c r="BC115" s="4">
        <v>2372.7890000000002</v>
      </c>
      <c r="BD115" s="4">
        <v>2510.2040000000002</v>
      </c>
      <c r="BE115" s="4">
        <v>2413.605</v>
      </c>
      <c r="BF115" s="4">
        <v>2672.1089999999999</v>
      </c>
      <c r="BG115" s="4">
        <v>2612.2449999999999</v>
      </c>
      <c r="BH115" s="4">
        <v>2085.7139999999999</v>
      </c>
      <c r="BI115" s="4">
        <v>1874.83</v>
      </c>
      <c r="BJ115" s="4">
        <v>2346.9389999999999</v>
      </c>
      <c r="BK115" s="4">
        <v>2029.932</v>
      </c>
      <c r="BL115" s="4">
        <v>2206.8029999999999</v>
      </c>
      <c r="BM115" s="4">
        <v>2235.3739999999998</v>
      </c>
      <c r="BN115" s="4">
        <v>2170.0680000000002</v>
      </c>
      <c r="BO115" s="4">
        <v>1540.136</v>
      </c>
      <c r="BP115" s="4">
        <v>-44580.95</v>
      </c>
      <c r="BQ115" s="4">
        <v>3567.3470000000002</v>
      </c>
      <c r="BR115" s="4">
        <v>-44580.95</v>
      </c>
      <c r="BS115" s="4">
        <v>11888.44</v>
      </c>
      <c r="BT115" s="4">
        <v>-44580.95</v>
      </c>
      <c r="BU115" s="4">
        <v>2515.6460000000002</v>
      </c>
      <c r="BV115" s="4">
        <v>2470.748</v>
      </c>
      <c r="BW115" s="4">
        <v>2497.9589999999998</v>
      </c>
      <c r="BX115" s="4">
        <v>2398.6390000000001</v>
      </c>
      <c r="BY115" s="4">
        <v>2651.701</v>
      </c>
      <c r="BZ115" s="4">
        <v>-236.7347</v>
      </c>
    </row>
    <row r="116" spans="1:78">
      <c r="A116" s="1">
        <v>522.26599999999996</v>
      </c>
      <c r="B116" s="2">
        <v>2.4569999999999999</v>
      </c>
      <c r="C116" s="2">
        <v>3.078755E-2</v>
      </c>
      <c r="D116" s="2">
        <v>-2.170389E-2</v>
      </c>
      <c r="E116" s="2">
        <v>4.3980410000000001E-3</v>
      </c>
      <c r="F116" s="2">
        <v>7.1704999999999998E-3</v>
      </c>
      <c r="G116" s="4">
        <v>3131.973</v>
      </c>
      <c r="H116" s="4">
        <v>2782.3130000000001</v>
      </c>
      <c r="I116" s="4">
        <v>2907.4830000000002</v>
      </c>
      <c r="J116" s="4">
        <v>2481.6329999999998</v>
      </c>
      <c r="K116" s="4">
        <v>3081.6329999999998</v>
      </c>
      <c r="L116" s="4">
        <v>3269.3879999999999</v>
      </c>
      <c r="M116" s="4">
        <v>2900.68</v>
      </c>
      <c r="N116" s="4">
        <v>2821.7689999999998</v>
      </c>
      <c r="O116" s="4">
        <v>3287.0749999999998</v>
      </c>
      <c r="P116" s="4">
        <v>2119.7280000000001</v>
      </c>
      <c r="Q116" s="4">
        <v>2161.9050000000002</v>
      </c>
      <c r="R116" s="4">
        <v>-44580.95</v>
      </c>
      <c r="S116" s="4">
        <v>2674.83</v>
      </c>
      <c r="T116" s="4">
        <v>2585.0340000000001</v>
      </c>
      <c r="U116" s="4">
        <v>-44580.95</v>
      </c>
      <c r="V116" s="4">
        <v>2568.7069999999999</v>
      </c>
      <c r="W116" s="4">
        <v>2533.3330000000001</v>
      </c>
      <c r="X116" s="4">
        <v>2005.442</v>
      </c>
      <c r="Y116" s="4">
        <v>2005.442</v>
      </c>
      <c r="Z116" s="4">
        <v>2956.4630000000002</v>
      </c>
      <c r="AA116" s="4">
        <v>2186.395</v>
      </c>
      <c r="AB116" s="4">
        <v>2477.5509999999999</v>
      </c>
      <c r="AC116" s="4">
        <v>2487.0749999999998</v>
      </c>
      <c r="AD116" s="4">
        <v>1918.367</v>
      </c>
      <c r="AE116" s="4">
        <v>2597.279</v>
      </c>
      <c r="AF116" s="4">
        <v>2892.5169999999998</v>
      </c>
      <c r="AG116" s="4">
        <v>3389.116</v>
      </c>
      <c r="AH116" s="4">
        <v>2821.7689999999998</v>
      </c>
      <c r="AI116" s="4">
        <v>2556.4630000000002</v>
      </c>
      <c r="AJ116" s="4">
        <v>2262.585</v>
      </c>
      <c r="AK116" s="4">
        <v>2733.3330000000001</v>
      </c>
      <c r="AL116" s="4">
        <v>2089.7959999999998</v>
      </c>
      <c r="AM116" s="4">
        <v>2176.8710000000001</v>
      </c>
      <c r="AN116" s="4">
        <v>2160.5439999999999</v>
      </c>
      <c r="AO116" s="4">
        <v>1451.701</v>
      </c>
      <c r="AP116" s="4">
        <v>2697.9589999999998</v>
      </c>
      <c r="AQ116" s="4">
        <v>2655.7820000000002</v>
      </c>
      <c r="AR116" s="4">
        <v>2484.3539999999998</v>
      </c>
      <c r="AS116" s="4">
        <v>2442.1770000000001</v>
      </c>
      <c r="AT116" s="4">
        <v>2435.3739999999998</v>
      </c>
      <c r="AU116" s="4">
        <v>2753.741</v>
      </c>
      <c r="AV116" s="4">
        <v>2125.17</v>
      </c>
      <c r="AW116" s="4">
        <v>1646.259</v>
      </c>
      <c r="AX116" s="4">
        <v>2511.5650000000001</v>
      </c>
      <c r="AY116" s="4">
        <v>2123.81</v>
      </c>
      <c r="AZ116" s="4">
        <v>2897.9589999999998</v>
      </c>
      <c r="BA116" s="4">
        <v>1684.354</v>
      </c>
      <c r="BB116" s="4">
        <v>1741.4970000000001</v>
      </c>
      <c r="BC116" s="4">
        <v>2372.7890000000002</v>
      </c>
      <c r="BD116" s="4">
        <v>2514.2860000000001</v>
      </c>
      <c r="BE116" s="4">
        <v>2413.605</v>
      </c>
      <c r="BF116" s="4">
        <v>2674.83</v>
      </c>
      <c r="BG116" s="4">
        <v>2612.2449999999999</v>
      </c>
      <c r="BH116" s="4">
        <v>2085.7139999999999</v>
      </c>
      <c r="BI116" s="4">
        <v>1877.5509999999999</v>
      </c>
      <c r="BJ116" s="4">
        <v>2345.578</v>
      </c>
      <c r="BK116" s="4">
        <v>2029.932</v>
      </c>
      <c r="BL116" s="4">
        <v>2208.163</v>
      </c>
      <c r="BM116" s="4">
        <v>2238.0949999999998</v>
      </c>
      <c r="BN116" s="4">
        <v>2167.3470000000002</v>
      </c>
      <c r="BO116" s="4">
        <v>1540.136</v>
      </c>
      <c r="BP116" s="4">
        <v>-44580.95</v>
      </c>
      <c r="BQ116" s="4">
        <v>3567.3470000000002</v>
      </c>
      <c r="BR116" s="4">
        <v>-44580.95</v>
      </c>
      <c r="BS116" s="4">
        <v>10925.17</v>
      </c>
      <c r="BT116" s="4">
        <v>-44580.95</v>
      </c>
      <c r="BU116" s="4">
        <v>2515.6460000000002</v>
      </c>
      <c r="BV116" s="4">
        <v>2470.748</v>
      </c>
      <c r="BW116" s="4">
        <v>2493.8780000000002</v>
      </c>
      <c r="BX116" s="4">
        <v>2393.1970000000001</v>
      </c>
      <c r="BY116" s="4">
        <v>2651.701</v>
      </c>
      <c r="BZ116" s="4">
        <v>-235.3741</v>
      </c>
    </row>
    <row r="117" spans="1:78">
      <c r="A117" s="1">
        <v>536.76599999999996</v>
      </c>
      <c r="B117" s="2">
        <v>2.8069999999999999</v>
      </c>
      <c r="C117" s="2">
        <v>3.2544610000000002E-2</v>
      </c>
      <c r="D117" s="2">
        <v>-1.9451690000000001E-2</v>
      </c>
      <c r="E117" s="2">
        <v>4.7892669999999998E-3</v>
      </c>
      <c r="F117" s="2">
        <v>6.9086829999999997E-3</v>
      </c>
      <c r="G117" s="4">
        <v>3137.415</v>
      </c>
      <c r="H117" s="4">
        <v>2787.7550000000001</v>
      </c>
      <c r="I117" s="4">
        <v>2911.5650000000001</v>
      </c>
      <c r="J117" s="4">
        <v>2485.7139999999999</v>
      </c>
      <c r="K117" s="4">
        <v>3089.7959999999998</v>
      </c>
      <c r="L117" s="4">
        <v>3266.6669999999999</v>
      </c>
      <c r="M117" s="4">
        <v>2900.68</v>
      </c>
      <c r="N117" s="4">
        <v>2821.7689999999998</v>
      </c>
      <c r="O117" s="4">
        <v>3282.9929999999999</v>
      </c>
      <c r="P117" s="4">
        <v>2115.6460000000002</v>
      </c>
      <c r="Q117" s="4">
        <v>2163.2649999999999</v>
      </c>
      <c r="R117" s="4">
        <v>-44580.95</v>
      </c>
      <c r="S117" s="4">
        <v>2672.1089999999999</v>
      </c>
      <c r="T117" s="4">
        <v>2582.3130000000001</v>
      </c>
      <c r="U117" s="4">
        <v>-44580.95</v>
      </c>
      <c r="V117" s="4">
        <v>2564.6260000000002</v>
      </c>
      <c r="W117" s="4">
        <v>2531.973</v>
      </c>
      <c r="X117" s="4">
        <v>2000</v>
      </c>
      <c r="Y117" s="4">
        <v>2002.721</v>
      </c>
      <c r="Z117" s="4">
        <v>2955.1019999999999</v>
      </c>
      <c r="AA117" s="4">
        <v>2185.0340000000001</v>
      </c>
      <c r="AB117" s="4">
        <v>2473.4690000000001</v>
      </c>
      <c r="AC117" s="4">
        <v>2491.1559999999999</v>
      </c>
      <c r="AD117" s="4">
        <v>1912.925</v>
      </c>
      <c r="AE117" s="4">
        <v>2598.6390000000001</v>
      </c>
      <c r="AF117" s="4">
        <v>2892.5169999999998</v>
      </c>
      <c r="AG117" s="4">
        <v>3385.0340000000001</v>
      </c>
      <c r="AH117" s="4">
        <v>2819.0479999999998</v>
      </c>
      <c r="AI117" s="4">
        <v>2553.741</v>
      </c>
      <c r="AJ117" s="4">
        <v>2259.864</v>
      </c>
      <c r="AK117" s="4">
        <v>2733.3330000000001</v>
      </c>
      <c r="AL117" s="4">
        <v>2085.7139999999999</v>
      </c>
      <c r="AM117" s="4">
        <v>2175.5100000000002</v>
      </c>
      <c r="AN117" s="4">
        <v>2161.9050000000002</v>
      </c>
      <c r="AO117" s="4">
        <v>1450.34</v>
      </c>
      <c r="AP117" s="4">
        <v>2703.4009999999998</v>
      </c>
      <c r="AQ117" s="4">
        <v>2657.143</v>
      </c>
      <c r="AR117" s="4">
        <v>2482.9929999999999</v>
      </c>
      <c r="AS117" s="4">
        <v>2440.8159999999998</v>
      </c>
      <c r="AT117" s="4">
        <v>2436.7350000000001</v>
      </c>
      <c r="AU117" s="4">
        <v>2753.741</v>
      </c>
      <c r="AV117" s="4">
        <v>2121.0880000000002</v>
      </c>
      <c r="AW117" s="4">
        <v>1644.8979999999999</v>
      </c>
      <c r="AX117" s="4">
        <v>2511.5650000000001</v>
      </c>
      <c r="AY117" s="4">
        <v>2123.81</v>
      </c>
      <c r="AZ117" s="4">
        <v>2897.9589999999998</v>
      </c>
      <c r="BA117" s="4">
        <v>1681.633</v>
      </c>
      <c r="BB117" s="4">
        <v>1737.415</v>
      </c>
      <c r="BC117" s="4">
        <v>2372.7890000000002</v>
      </c>
      <c r="BD117" s="4">
        <v>2514.2860000000001</v>
      </c>
      <c r="BE117" s="4">
        <v>2417.6869999999999</v>
      </c>
      <c r="BF117" s="4">
        <v>2676.19</v>
      </c>
      <c r="BG117" s="4">
        <v>2609.5239999999999</v>
      </c>
      <c r="BH117" s="4">
        <v>2085.7139999999999</v>
      </c>
      <c r="BI117" s="4">
        <v>1874.83</v>
      </c>
      <c r="BJ117" s="4">
        <v>2344.2179999999998</v>
      </c>
      <c r="BK117" s="4">
        <v>2025.85</v>
      </c>
      <c r="BL117" s="4">
        <v>2208.163</v>
      </c>
      <c r="BM117" s="4">
        <v>2234.0140000000001</v>
      </c>
      <c r="BN117" s="4">
        <v>2171.4290000000001</v>
      </c>
      <c r="BO117" s="4">
        <v>1542.857</v>
      </c>
      <c r="BP117" s="4">
        <v>-44580.95</v>
      </c>
      <c r="BQ117" s="4">
        <v>3565.9859999999999</v>
      </c>
      <c r="BR117" s="4">
        <v>-44580.95</v>
      </c>
      <c r="BS117" s="4">
        <v>11342.86</v>
      </c>
      <c r="BT117" s="4">
        <v>-44580.95</v>
      </c>
      <c r="BU117" s="4">
        <v>2512.9250000000002</v>
      </c>
      <c r="BV117" s="4">
        <v>2470.748</v>
      </c>
      <c r="BW117" s="4">
        <v>2493.8780000000002</v>
      </c>
      <c r="BX117" s="4">
        <v>2398.6390000000001</v>
      </c>
      <c r="BY117" s="4">
        <v>2651.701</v>
      </c>
      <c r="BZ117" s="4">
        <v>-269.38780000000003</v>
      </c>
    </row>
    <row r="118" spans="1:78">
      <c r="A118" s="1">
        <v>551.26599999999996</v>
      </c>
      <c r="B118" s="2">
        <v>2.9750000000000001</v>
      </c>
      <c r="C118" s="2">
        <v>3.4301669999999999E-2</v>
      </c>
      <c r="D118" s="2">
        <v>-1.8590559999999999E-2</v>
      </c>
      <c r="E118" s="2">
        <v>4.7240629999999997E-3</v>
      </c>
      <c r="F118" s="2">
        <v>7.1704999999999998E-3</v>
      </c>
      <c r="G118" s="4">
        <v>3142.857</v>
      </c>
      <c r="H118" s="4">
        <v>2790.4760000000001</v>
      </c>
      <c r="I118" s="4">
        <v>2912.9250000000002</v>
      </c>
      <c r="J118" s="4">
        <v>2484.3539999999998</v>
      </c>
      <c r="K118" s="4">
        <v>3068.027</v>
      </c>
      <c r="L118" s="4">
        <v>3268.027</v>
      </c>
      <c r="M118" s="4">
        <v>2897.9589999999998</v>
      </c>
      <c r="N118" s="4">
        <v>2820.4079999999999</v>
      </c>
      <c r="O118" s="4">
        <v>3284.3539999999998</v>
      </c>
      <c r="P118" s="4">
        <v>2119.7280000000001</v>
      </c>
      <c r="Q118" s="4">
        <v>2165.9859999999999</v>
      </c>
      <c r="R118" s="4">
        <v>-44580.95</v>
      </c>
      <c r="S118" s="4">
        <v>2672.1089999999999</v>
      </c>
      <c r="T118" s="4">
        <v>2583.6729999999998</v>
      </c>
      <c r="U118" s="4">
        <v>-44580.95</v>
      </c>
      <c r="V118" s="4">
        <v>2568.7069999999999</v>
      </c>
      <c r="W118" s="4">
        <v>2533.3330000000001</v>
      </c>
      <c r="X118" s="4">
        <v>2002.721</v>
      </c>
      <c r="Y118" s="4">
        <v>2006.8030000000001</v>
      </c>
      <c r="Z118" s="4">
        <v>2960.5439999999999</v>
      </c>
      <c r="AA118" s="4">
        <v>2190.4760000000001</v>
      </c>
      <c r="AB118" s="4">
        <v>2480.2719999999999</v>
      </c>
      <c r="AC118" s="4">
        <v>2491.1559999999999</v>
      </c>
      <c r="AD118" s="4">
        <v>1918.367</v>
      </c>
      <c r="AE118" s="4">
        <v>2602.721</v>
      </c>
      <c r="AF118" s="4">
        <v>2897.9589999999998</v>
      </c>
      <c r="AG118" s="4">
        <v>3386.395</v>
      </c>
      <c r="AH118" s="4">
        <v>2821.7689999999998</v>
      </c>
      <c r="AI118" s="4">
        <v>2552.3809999999999</v>
      </c>
      <c r="AJ118" s="4">
        <v>2262.585</v>
      </c>
      <c r="AK118" s="4">
        <v>2729.252</v>
      </c>
      <c r="AL118" s="4">
        <v>2085.7139999999999</v>
      </c>
      <c r="AM118" s="4">
        <v>2175.5100000000002</v>
      </c>
      <c r="AN118" s="4">
        <v>2161.9050000000002</v>
      </c>
      <c r="AO118" s="4">
        <v>1453.0609999999999</v>
      </c>
      <c r="AP118" s="4">
        <v>2700.68</v>
      </c>
      <c r="AQ118" s="4">
        <v>2657.143</v>
      </c>
      <c r="AR118" s="4">
        <v>2484.3539999999998</v>
      </c>
      <c r="AS118" s="4">
        <v>2443.5369999999998</v>
      </c>
      <c r="AT118" s="4">
        <v>2435.3739999999998</v>
      </c>
      <c r="AU118" s="4">
        <v>2755.1019999999999</v>
      </c>
      <c r="AV118" s="4">
        <v>2125.17</v>
      </c>
      <c r="AW118" s="4">
        <v>1648.98</v>
      </c>
      <c r="AX118" s="4">
        <v>2512.9250000000002</v>
      </c>
      <c r="AY118" s="4">
        <v>2131.973</v>
      </c>
      <c r="AZ118" s="4">
        <v>2906.1219999999998</v>
      </c>
      <c r="BA118" s="4">
        <v>1684.354</v>
      </c>
      <c r="BB118" s="4">
        <v>1738.7760000000001</v>
      </c>
      <c r="BC118" s="4">
        <v>2375.5100000000002</v>
      </c>
      <c r="BD118" s="4">
        <v>2515.6460000000002</v>
      </c>
      <c r="BE118" s="4">
        <v>2420.4079999999999</v>
      </c>
      <c r="BF118" s="4">
        <v>2677.5509999999999</v>
      </c>
      <c r="BG118" s="4">
        <v>2612.2449999999999</v>
      </c>
      <c r="BH118" s="4">
        <v>2088.4349999999999</v>
      </c>
      <c r="BI118" s="4">
        <v>1870.748</v>
      </c>
      <c r="BJ118" s="4">
        <v>2342.857</v>
      </c>
      <c r="BK118" s="4">
        <v>2029.932</v>
      </c>
      <c r="BL118" s="4">
        <v>2208.163</v>
      </c>
      <c r="BM118" s="4">
        <v>2236.7350000000001</v>
      </c>
      <c r="BN118" s="4">
        <v>2171.4290000000001</v>
      </c>
      <c r="BO118" s="4">
        <v>1542.857</v>
      </c>
      <c r="BP118" s="4">
        <v>-44580.95</v>
      </c>
      <c r="BQ118" s="4">
        <v>3571.4290000000001</v>
      </c>
      <c r="BR118" s="4">
        <v>-44580.95</v>
      </c>
      <c r="BS118" s="4">
        <v>10220.41</v>
      </c>
      <c r="BT118" s="4">
        <v>-44580.95</v>
      </c>
      <c r="BU118" s="4">
        <v>2515.6460000000002</v>
      </c>
      <c r="BV118" s="4">
        <v>2470.748</v>
      </c>
      <c r="BW118" s="4">
        <v>2496.5990000000002</v>
      </c>
      <c r="BX118" s="4">
        <v>2380.9520000000002</v>
      </c>
      <c r="BY118" s="4">
        <v>2651.701</v>
      </c>
      <c r="BZ118" s="4">
        <v>-293.87759999999997</v>
      </c>
    </row>
    <row r="119" spans="1:78">
      <c r="A119" s="1">
        <v>565.76599999999996</v>
      </c>
      <c r="B119" s="2">
        <v>4.4169999999999998</v>
      </c>
      <c r="C119" s="2">
        <v>4.5104320000000003E-2</v>
      </c>
      <c r="D119" s="2">
        <v>-9.1180830000000008E-3</v>
      </c>
      <c r="E119" s="2">
        <v>7.201832E-3</v>
      </c>
      <c r="F119" s="2">
        <v>6.7123210000000003E-3</v>
      </c>
      <c r="G119" s="4">
        <v>3168.7069999999999</v>
      </c>
      <c r="H119" s="4">
        <v>2820.4079999999999</v>
      </c>
      <c r="I119" s="4">
        <v>2934.694</v>
      </c>
      <c r="J119" s="4">
        <v>2507.4830000000002</v>
      </c>
      <c r="K119" s="4">
        <v>3076.19</v>
      </c>
      <c r="L119" s="4">
        <v>3273.4690000000001</v>
      </c>
      <c r="M119" s="4">
        <v>2900.68</v>
      </c>
      <c r="N119" s="4">
        <v>2820.4079999999999</v>
      </c>
      <c r="O119" s="4">
        <v>3285.7139999999999</v>
      </c>
      <c r="P119" s="4">
        <v>2112.9250000000002</v>
      </c>
      <c r="Q119" s="4">
        <v>2161.9050000000002</v>
      </c>
      <c r="R119" s="4">
        <v>-44580.95</v>
      </c>
      <c r="S119" s="4">
        <v>2666.6669999999999</v>
      </c>
      <c r="T119" s="4">
        <v>2576.8710000000001</v>
      </c>
      <c r="U119" s="4">
        <v>-44580.95</v>
      </c>
      <c r="V119" s="4">
        <v>2565.9859999999999</v>
      </c>
      <c r="W119" s="4">
        <v>2530.6120000000001</v>
      </c>
      <c r="X119" s="4">
        <v>1998.6389999999999</v>
      </c>
      <c r="Y119" s="4">
        <v>2005.442</v>
      </c>
      <c r="Z119" s="4">
        <v>2961.9050000000002</v>
      </c>
      <c r="AA119" s="4">
        <v>2190.4760000000001</v>
      </c>
      <c r="AB119" s="4">
        <v>2478.9119999999998</v>
      </c>
      <c r="AC119" s="4">
        <v>2493.8780000000002</v>
      </c>
      <c r="AD119" s="4">
        <v>1919.7280000000001</v>
      </c>
      <c r="AE119" s="4">
        <v>2604.0819999999999</v>
      </c>
      <c r="AF119" s="4">
        <v>2897.9589999999998</v>
      </c>
      <c r="AG119" s="4">
        <v>3389.116</v>
      </c>
      <c r="AH119" s="4">
        <v>2820.4079999999999</v>
      </c>
      <c r="AI119" s="4">
        <v>2548.299</v>
      </c>
      <c r="AJ119" s="4">
        <v>2255.7820000000002</v>
      </c>
      <c r="AK119" s="4">
        <v>2726.5309999999999</v>
      </c>
      <c r="AL119" s="4">
        <v>2080.2719999999999</v>
      </c>
      <c r="AM119" s="4">
        <v>2175.5100000000002</v>
      </c>
      <c r="AN119" s="4">
        <v>2157.8229999999999</v>
      </c>
      <c r="AO119" s="4">
        <v>1451.701</v>
      </c>
      <c r="AP119" s="4">
        <v>2703.4009999999998</v>
      </c>
      <c r="AQ119" s="4">
        <v>2661.2240000000002</v>
      </c>
      <c r="AR119" s="4">
        <v>2489.7959999999998</v>
      </c>
      <c r="AS119" s="4">
        <v>2444.8980000000001</v>
      </c>
      <c r="AT119" s="4">
        <v>2438.0949999999998</v>
      </c>
      <c r="AU119" s="4">
        <v>2756.4630000000002</v>
      </c>
      <c r="AV119" s="4">
        <v>2123.81</v>
      </c>
      <c r="AW119" s="4">
        <v>1648.98</v>
      </c>
      <c r="AX119" s="4">
        <v>2514.2860000000001</v>
      </c>
      <c r="AY119" s="4">
        <v>2137.415</v>
      </c>
      <c r="AZ119" s="4">
        <v>2906.1219999999998</v>
      </c>
      <c r="BA119" s="4">
        <v>1684.354</v>
      </c>
      <c r="BB119" s="4">
        <v>1738.7760000000001</v>
      </c>
      <c r="BC119" s="4">
        <v>2375.5100000000002</v>
      </c>
      <c r="BD119" s="4">
        <v>2518.3670000000002</v>
      </c>
      <c r="BE119" s="4">
        <v>2427.2109999999998</v>
      </c>
      <c r="BF119" s="4">
        <v>2688.4349999999999</v>
      </c>
      <c r="BG119" s="4">
        <v>2609.5239999999999</v>
      </c>
      <c r="BH119" s="4">
        <v>2095.2379999999998</v>
      </c>
      <c r="BI119" s="4">
        <v>1866.6669999999999</v>
      </c>
      <c r="BJ119" s="4">
        <v>2345.578</v>
      </c>
      <c r="BK119" s="4">
        <v>2029.932</v>
      </c>
      <c r="BL119" s="4">
        <v>2212.2449999999999</v>
      </c>
      <c r="BM119" s="4">
        <v>2240.8159999999998</v>
      </c>
      <c r="BN119" s="4">
        <v>2170.0680000000002</v>
      </c>
      <c r="BO119" s="4">
        <v>1546.9390000000001</v>
      </c>
      <c r="BP119" s="4">
        <v>-44580.95</v>
      </c>
      <c r="BQ119" s="4">
        <v>3578.2310000000002</v>
      </c>
      <c r="BR119" s="4">
        <v>-44580.95</v>
      </c>
      <c r="BS119" s="4">
        <v>10061.219999999999</v>
      </c>
      <c r="BT119" s="4">
        <v>-44580.95</v>
      </c>
      <c r="BU119" s="4">
        <v>2511.5650000000001</v>
      </c>
      <c r="BV119" s="4">
        <v>2468.027</v>
      </c>
      <c r="BW119" s="4">
        <v>2493.8780000000002</v>
      </c>
      <c r="BX119" s="4">
        <v>2394.558</v>
      </c>
      <c r="BY119" s="4">
        <v>2657.143</v>
      </c>
      <c r="BZ119" s="4">
        <v>-444.89800000000002</v>
      </c>
    </row>
    <row r="120" spans="1:78">
      <c r="A120" s="1">
        <v>580.26599999999996</v>
      </c>
      <c r="B120" s="2">
        <v>4.9770000000000003</v>
      </c>
      <c r="C120" s="2">
        <v>4.9529499999999997E-2</v>
      </c>
      <c r="D120" s="2">
        <v>-4.878655E-3</v>
      </c>
      <c r="E120" s="2">
        <v>8.3103080000000006E-3</v>
      </c>
      <c r="F120" s="2">
        <v>6.9086829999999997E-3</v>
      </c>
      <c r="G120" s="4">
        <v>3178.2310000000002</v>
      </c>
      <c r="H120" s="4">
        <v>2829.9319999999998</v>
      </c>
      <c r="I120" s="4">
        <v>2940.136</v>
      </c>
      <c r="J120" s="4">
        <v>2515.6460000000002</v>
      </c>
      <c r="K120" s="4">
        <v>3078.9119999999998</v>
      </c>
      <c r="L120" s="4">
        <v>3273.4690000000001</v>
      </c>
      <c r="M120" s="4">
        <v>2897.9589999999998</v>
      </c>
      <c r="N120" s="4">
        <v>2819.0479999999998</v>
      </c>
      <c r="O120" s="4">
        <v>3285.7139999999999</v>
      </c>
      <c r="P120" s="4">
        <v>2112.9250000000002</v>
      </c>
      <c r="Q120" s="4">
        <v>2157.8229999999999</v>
      </c>
      <c r="R120" s="4">
        <v>-44580.95</v>
      </c>
      <c r="S120" s="4">
        <v>2661.2240000000002</v>
      </c>
      <c r="T120" s="4">
        <v>2572.7890000000002</v>
      </c>
      <c r="U120" s="4">
        <v>-44580.95</v>
      </c>
      <c r="V120" s="4">
        <v>2564.6260000000002</v>
      </c>
      <c r="W120" s="4">
        <v>2527.8910000000001</v>
      </c>
      <c r="X120" s="4">
        <v>1998.6389999999999</v>
      </c>
      <c r="Y120" s="4">
        <v>2008.163</v>
      </c>
      <c r="Z120" s="4">
        <v>2959.1840000000002</v>
      </c>
      <c r="AA120" s="4">
        <v>2190.4760000000001</v>
      </c>
      <c r="AB120" s="4">
        <v>2476.19</v>
      </c>
      <c r="AC120" s="4">
        <v>2495.2379999999998</v>
      </c>
      <c r="AD120" s="4">
        <v>1918.367</v>
      </c>
      <c r="AE120" s="4">
        <v>2602.721</v>
      </c>
      <c r="AF120" s="4">
        <v>2895.2379999999998</v>
      </c>
      <c r="AG120" s="4">
        <v>3385.0340000000001</v>
      </c>
      <c r="AH120" s="4">
        <v>2816.3270000000002</v>
      </c>
      <c r="AI120" s="4">
        <v>2549.66</v>
      </c>
      <c r="AJ120" s="4">
        <v>2253.0610000000001</v>
      </c>
      <c r="AK120" s="4">
        <v>2723.81</v>
      </c>
      <c r="AL120" s="4">
        <v>2076.19</v>
      </c>
      <c r="AM120" s="4">
        <v>2172.7890000000002</v>
      </c>
      <c r="AN120" s="4">
        <v>2155.1019999999999</v>
      </c>
      <c r="AO120" s="4">
        <v>1451.701</v>
      </c>
      <c r="AP120" s="4">
        <v>2703.4009999999998</v>
      </c>
      <c r="AQ120" s="4">
        <v>2661.2240000000002</v>
      </c>
      <c r="AR120" s="4">
        <v>2489.7959999999998</v>
      </c>
      <c r="AS120" s="4">
        <v>2447.6190000000001</v>
      </c>
      <c r="AT120" s="4">
        <v>2440.8159999999998</v>
      </c>
      <c r="AU120" s="4">
        <v>2756.4630000000002</v>
      </c>
      <c r="AV120" s="4">
        <v>2123.81</v>
      </c>
      <c r="AW120" s="4">
        <v>1650.34</v>
      </c>
      <c r="AX120" s="4">
        <v>2514.2860000000001</v>
      </c>
      <c r="AY120" s="4">
        <v>2137.415</v>
      </c>
      <c r="AZ120" s="4">
        <v>2910.2040000000002</v>
      </c>
      <c r="BA120" s="4">
        <v>1687.075</v>
      </c>
      <c r="BB120" s="4">
        <v>1737.415</v>
      </c>
      <c r="BC120" s="4">
        <v>2376.8710000000001</v>
      </c>
      <c r="BD120" s="4">
        <v>2518.3670000000002</v>
      </c>
      <c r="BE120" s="4">
        <v>2429.9319999999998</v>
      </c>
      <c r="BF120" s="4">
        <v>2689.7959999999998</v>
      </c>
      <c r="BG120" s="4">
        <v>2608.163</v>
      </c>
      <c r="BH120" s="4">
        <v>2099.3200000000002</v>
      </c>
      <c r="BI120" s="4">
        <v>1869.3879999999999</v>
      </c>
      <c r="BJ120" s="4">
        <v>2342.857</v>
      </c>
      <c r="BK120" s="4">
        <v>2025.85</v>
      </c>
      <c r="BL120" s="4">
        <v>2210.884</v>
      </c>
      <c r="BM120" s="4">
        <v>2238.0949999999998</v>
      </c>
      <c r="BN120" s="4">
        <v>2170.0680000000002</v>
      </c>
      <c r="BO120" s="4">
        <v>1546.9390000000001</v>
      </c>
      <c r="BP120" s="4">
        <v>-44580.95</v>
      </c>
      <c r="BQ120" s="4">
        <v>3579.5920000000001</v>
      </c>
      <c r="BR120" s="4">
        <v>-44580.95</v>
      </c>
      <c r="BS120" s="4">
        <v>10185.030000000001</v>
      </c>
      <c r="BT120" s="4">
        <v>-44580.95</v>
      </c>
      <c r="BU120" s="4">
        <v>2511.5650000000001</v>
      </c>
      <c r="BV120" s="4">
        <v>2468.027</v>
      </c>
      <c r="BW120" s="4">
        <v>2493.8780000000002</v>
      </c>
      <c r="BX120" s="4">
        <v>2383.6729999999998</v>
      </c>
      <c r="BY120" s="4">
        <v>2655.7820000000002</v>
      </c>
      <c r="BZ120" s="4">
        <v>-482.9932</v>
      </c>
    </row>
    <row r="121" spans="1:78">
      <c r="A121" s="1">
        <v>594.78099999999995</v>
      </c>
      <c r="B121" s="2">
        <v>4.9909999999999997</v>
      </c>
      <c r="C121" s="2">
        <v>4.9789800000000002E-2</v>
      </c>
      <c r="D121" s="2">
        <v>-4.8124140000000001E-3</v>
      </c>
      <c r="E121" s="2">
        <v>8.5059209999999996E-3</v>
      </c>
      <c r="F121" s="2">
        <v>6.6468669999999999E-3</v>
      </c>
      <c r="G121" s="4">
        <v>3180.9520000000002</v>
      </c>
      <c r="H121" s="4">
        <v>2828.5709999999999</v>
      </c>
      <c r="I121" s="4">
        <v>2940.136</v>
      </c>
      <c r="J121" s="4">
        <v>2515.6460000000002</v>
      </c>
      <c r="K121" s="4">
        <v>3078.9119999999998</v>
      </c>
      <c r="L121" s="4">
        <v>3273.4690000000001</v>
      </c>
      <c r="M121" s="4">
        <v>2897.9589999999998</v>
      </c>
      <c r="N121" s="4">
        <v>2819.0479999999998</v>
      </c>
      <c r="O121" s="4">
        <v>3291.1559999999999</v>
      </c>
      <c r="P121" s="4">
        <v>2117.0070000000001</v>
      </c>
      <c r="Q121" s="4">
        <v>2159.1840000000002</v>
      </c>
      <c r="R121" s="4">
        <v>-44580.95</v>
      </c>
      <c r="S121" s="4">
        <v>2661.2240000000002</v>
      </c>
      <c r="T121" s="4">
        <v>2576.8710000000001</v>
      </c>
      <c r="U121" s="4">
        <v>-44580.95</v>
      </c>
      <c r="V121" s="4">
        <v>2563.2649999999999</v>
      </c>
      <c r="W121" s="4">
        <v>2530.6120000000001</v>
      </c>
      <c r="X121" s="4">
        <v>2000</v>
      </c>
      <c r="Y121" s="4">
        <v>2006.8030000000001</v>
      </c>
      <c r="Z121" s="4">
        <v>2957.8229999999999</v>
      </c>
      <c r="AA121" s="4">
        <v>2190.4760000000001</v>
      </c>
      <c r="AB121" s="4">
        <v>2480.2719999999999</v>
      </c>
      <c r="AC121" s="4">
        <v>2495.2379999999998</v>
      </c>
      <c r="AD121" s="4">
        <v>1922.4490000000001</v>
      </c>
      <c r="AE121" s="4">
        <v>2604.0819999999999</v>
      </c>
      <c r="AF121" s="4">
        <v>2895.2379999999998</v>
      </c>
      <c r="AG121" s="4">
        <v>3386.395</v>
      </c>
      <c r="AH121" s="4">
        <v>2816.3270000000002</v>
      </c>
      <c r="AI121" s="4">
        <v>2546.9389999999999</v>
      </c>
      <c r="AJ121" s="4">
        <v>2253.0610000000001</v>
      </c>
      <c r="AK121" s="4">
        <v>2723.81</v>
      </c>
      <c r="AL121" s="4">
        <v>2077.5509999999999</v>
      </c>
      <c r="AM121" s="4">
        <v>2172.7890000000002</v>
      </c>
      <c r="AN121" s="4">
        <v>2156.4630000000002</v>
      </c>
      <c r="AO121" s="4">
        <v>1453.0609999999999</v>
      </c>
      <c r="AP121" s="4">
        <v>2703.4009999999998</v>
      </c>
      <c r="AQ121" s="4">
        <v>2659.864</v>
      </c>
      <c r="AR121" s="4">
        <v>2489.7959999999998</v>
      </c>
      <c r="AS121" s="4">
        <v>2443.5369999999998</v>
      </c>
      <c r="AT121" s="4">
        <v>2438.0949999999998</v>
      </c>
      <c r="AU121" s="4">
        <v>2756.4630000000002</v>
      </c>
      <c r="AV121" s="4">
        <v>2123.81</v>
      </c>
      <c r="AW121" s="4">
        <v>1650.34</v>
      </c>
      <c r="AX121" s="4">
        <v>2518.3670000000002</v>
      </c>
      <c r="AY121" s="4">
        <v>2141.4969999999998</v>
      </c>
      <c r="AZ121" s="4">
        <v>2908.8440000000001</v>
      </c>
      <c r="BA121" s="4">
        <v>1682.9929999999999</v>
      </c>
      <c r="BB121" s="4">
        <v>1741.4970000000001</v>
      </c>
      <c r="BC121" s="4">
        <v>2375.5100000000002</v>
      </c>
      <c r="BD121" s="4">
        <v>2515.6460000000002</v>
      </c>
      <c r="BE121" s="4">
        <v>2429.9319999999998</v>
      </c>
      <c r="BF121" s="4">
        <v>2688.4349999999999</v>
      </c>
      <c r="BG121" s="4">
        <v>2609.5239999999999</v>
      </c>
      <c r="BH121" s="4">
        <v>2097.9589999999998</v>
      </c>
      <c r="BI121" s="4">
        <v>1869.3879999999999</v>
      </c>
      <c r="BJ121" s="4">
        <v>2344.2179999999998</v>
      </c>
      <c r="BK121" s="4">
        <v>2027.211</v>
      </c>
      <c r="BL121" s="4">
        <v>2213.605</v>
      </c>
      <c r="BM121" s="4">
        <v>2240.8159999999998</v>
      </c>
      <c r="BN121" s="4">
        <v>2174.15</v>
      </c>
      <c r="BO121" s="4">
        <v>1545.578</v>
      </c>
      <c r="BP121" s="4">
        <v>-44580.95</v>
      </c>
      <c r="BQ121" s="4">
        <v>3578.2310000000002</v>
      </c>
      <c r="BR121" s="4">
        <v>-44580.95</v>
      </c>
      <c r="BS121" s="4">
        <v>9819.0480000000007</v>
      </c>
      <c r="BT121" s="4">
        <v>-44580.95</v>
      </c>
      <c r="BU121" s="4">
        <v>2510.2040000000002</v>
      </c>
      <c r="BV121" s="4">
        <v>2469.3879999999999</v>
      </c>
      <c r="BW121" s="4">
        <v>2493.8780000000002</v>
      </c>
      <c r="BX121" s="4">
        <v>2397.279</v>
      </c>
      <c r="BY121" s="4">
        <v>2657.143</v>
      </c>
      <c r="BZ121" s="4">
        <v>-482.9932</v>
      </c>
    </row>
    <row r="122" spans="1:78">
      <c r="A122" s="1">
        <v>609.29700000000003</v>
      </c>
      <c r="B122" s="2">
        <v>4.9909999999999997</v>
      </c>
      <c r="C122" s="2">
        <v>4.9464420000000002E-2</v>
      </c>
      <c r="D122" s="2">
        <v>-4.878655E-3</v>
      </c>
      <c r="E122" s="2">
        <v>8.3103080000000006E-3</v>
      </c>
      <c r="F122" s="2">
        <v>6.3850499999999998E-3</v>
      </c>
      <c r="G122" s="4">
        <v>3183.6729999999998</v>
      </c>
      <c r="H122" s="4">
        <v>2832.6529999999998</v>
      </c>
      <c r="I122" s="4">
        <v>2944.2179999999998</v>
      </c>
      <c r="J122" s="4">
        <v>2515.6460000000002</v>
      </c>
      <c r="K122" s="4">
        <v>3082.9929999999999</v>
      </c>
      <c r="L122" s="4">
        <v>3273.4690000000001</v>
      </c>
      <c r="M122" s="4">
        <v>2902.0410000000002</v>
      </c>
      <c r="N122" s="4">
        <v>2819.0479999999998</v>
      </c>
      <c r="O122" s="4">
        <v>3293.8780000000002</v>
      </c>
      <c r="P122" s="4">
        <v>2118.3670000000002</v>
      </c>
      <c r="Q122" s="4">
        <v>2161.9050000000002</v>
      </c>
      <c r="R122" s="4">
        <v>-44580.95</v>
      </c>
      <c r="S122" s="4">
        <v>2663.9459999999999</v>
      </c>
      <c r="T122" s="4">
        <v>2576.8710000000001</v>
      </c>
      <c r="U122" s="4">
        <v>-44580.95</v>
      </c>
      <c r="V122" s="4">
        <v>2563.2649999999999</v>
      </c>
      <c r="W122" s="4">
        <v>2530.6120000000001</v>
      </c>
      <c r="X122" s="4">
        <v>2000</v>
      </c>
      <c r="Y122" s="4">
        <v>2008.163</v>
      </c>
      <c r="Z122" s="4">
        <v>2961.9050000000002</v>
      </c>
      <c r="AA122" s="4">
        <v>2193.1970000000001</v>
      </c>
      <c r="AB122" s="4">
        <v>2481.6329999999998</v>
      </c>
      <c r="AC122" s="4">
        <v>2493.8780000000002</v>
      </c>
      <c r="AD122" s="4">
        <v>1921.088</v>
      </c>
      <c r="AE122" s="4">
        <v>2602.721</v>
      </c>
      <c r="AF122" s="4">
        <v>2895.2379999999998</v>
      </c>
      <c r="AG122" s="4">
        <v>3387.7550000000001</v>
      </c>
      <c r="AH122" s="4">
        <v>2817.6869999999999</v>
      </c>
      <c r="AI122" s="4">
        <v>2551.02</v>
      </c>
      <c r="AJ122" s="4">
        <v>2255.7820000000002</v>
      </c>
      <c r="AK122" s="4">
        <v>2723.81</v>
      </c>
      <c r="AL122" s="4">
        <v>2080.2719999999999</v>
      </c>
      <c r="AM122" s="4">
        <v>2172.7890000000002</v>
      </c>
      <c r="AN122" s="4">
        <v>2157.8229999999999</v>
      </c>
      <c r="AO122" s="4">
        <v>1451.701</v>
      </c>
      <c r="AP122" s="4">
        <v>2706.1219999999998</v>
      </c>
      <c r="AQ122" s="4">
        <v>2661.2240000000002</v>
      </c>
      <c r="AR122" s="4">
        <v>2489.7959999999998</v>
      </c>
      <c r="AS122" s="4">
        <v>2444.8980000000001</v>
      </c>
      <c r="AT122" s="4">
        <v>2438.0949999999998</v>
      </c>
      <c r="AU122" s="4">
        <v>2757.8229999999999</v>
      </c>
      <c r="AV122" s="4">
        <v>2123.81</v>
      </c>
      <c r="AW122" s="4">
        <v>1653.0609999999999</v>
      </c>
      <c r="AX122" s="4">
        <v>2518.3670000000002</v>
      </c>
      <c r="AY122" s="4">
        <v>2145.578</v>
      </c>
      <c r="AZ122" s="4">
        <v>2915.6460000000002</v>
      </c>
      <c r="BA122" s="4">
        <v>1684.354</v>
      </c>
      <c r="BB122" s="4">
        <v>1740.136</v>
      </c>
      <c r="BC122" s="4">
        <v>2375.5100000000002</v>
      </c>
      <c r="BD122" s="4">
        <v>2518.3670000000002</v>
      </c>
      <c r="BE122" s="4">
        <v>2429.9319999999998</v>
      </c>
      <c r="BF122" s="4">
        <v>2689.7959999999998</v>
      </c>
      <c r="BG122" s="4">
        <v>2610.884</v>
      </c>
      <c r="BH122" s="4">
        <v>2099.3200000000002</v>
      </c>
      <c r="BI122" s="4">
        <v>1873.4690000000001</v>
      </c>
      <c r="BJ122" s="4">
        <v>2342.857</v>
      </c>
      <c r="BK122" s="4">
        <v>2029.932</v>
      </c>
      <c r="BL122" s="4">
        <v>2214.9659999999999</v>
      </c>
      <c r="BM122" s="4">
        <v>2239.4560000000001</v>
      </c>
      <c r="BN122" s="4">
        <v>2172.7890000000002</v>
      </c>
      <c r="BO122" s="4">
        <v>1545.578</v>
      </c>
      <c r="BP122" s="4">
        <v>-44580.95</v>
      </c>
      <c r="BQ122" s="4">
        <v>3578.2310000000002</v>
      </c>
      <c r="BR122" s="4">
        <v>-44580.95</v>
      </c>
      <c r="BS122" s="4">
        <v>9878.9120000000003</v>
      </c>
      <c r="BT122" s="4">
        <v>-44580.95</v>
      </c>
      <c r="BU122" s="4">
        <v>2510.2040000000002</v>
      </c>
      <c r="BV122" s="4">
        <v>2468.027</v>
      </c>
      <c r="BW122" s="4">
        <v>2497.9589999999998</v>
      </c>
      <c r="BX122" s="4">
        <v>2394.558</v>
      </c>
      <c r="BY122" s="4">
        <v>2657.143</v>
      </c>
      <c r="BZ122" s="4">
        <v>-482.9932</v>
      </c>
    </row>
    <row r="123" spans="1:78">
      <c r="A123" s="1">
        <v>623.79700000000003</v>
      </c>
      <c r="B123" s="2">
        <v>4.9770000000000003</v>
      </c>
      <c r="C123" s="2">
        <v>4.9789800000000002E-2</v>
      </c>
      <c r="D123" s="2">
        <v>-4.878655E-3</v>
      </c>
      <c r="E123" s="2">
        <v>8.5711260000000001E-3</v>
      </c>
      <c r="F123" s="2">
        <v>6.974137E-3</v>
      </c>
      <c r="G123" s="4">
        <v>3183.6729999999998</v>
      </c>
      <c r="H123" s="4">
        <v>2832.6529999999998</v>
      </c>
      <c r="I123" s="4">
        <v>2945.578</v>
      </c>
      <c r="J123" s="4">
        <v>2515.6460000000002</v>
      </c>
      <c r="K123" s="4">
        <v>3082.9929999999999</v>
      </c>
      <c r="L123" s="4">
        <v>3276.19</v>
      </c>
      <c r="M123" s="4">
        <v>2903.4009999999998</v>
      </c>
      <c r="N123" s="4">
        <v>2821.7689999999998</v>
      </c>
      <c r="O123" s="4">
        <v>3296.5990000000002</v>
      </c>
      <c r="P123" s="4">
        <v>2122.4490000000001</v>
      </c>
      <c r="Q123" s="4">
        <v>2165.9859999999999</v>
      </c>
      <c r="R123" s="4">
        <v>-44580.95</v>
      </c>
      <c r="S123" s="4">
        <v>2669.3879999999999</v>
      </c>
      <c r="T123" s="4">
        <v>2582.3130000000001</v>
      </c>
      <c r="U123" s="4">
        <v>-44580.95</v>
      </c>
      <c r="V123" s="4">
        <v>2568.7069999999999</v>
      </c>
      <c r="W123" s="4">
        <v>2533.3330000000001</v>
      </c>
      <c r="X123" s="4">
        <v>2006.8030000000001</v>
      </c>
      <c r="Y123" s="4">
        <v>2013.605</v>
      </c>
      <c r="Z123" s="4">
        <v>2965.9859999999999</v>
      </c>
      <c r="AA123" s="4">
        <v>2197.279</v>
      </c>
      <c r="AB123" s="4">
        <v>2484.3539999999998</v>
      </c>
      <c r="AC123" s="4">
        <v>2499.3200000000002</v>
      </c>
      <c r="AD123" s="4">
        <v>1925.17</v>
      </c>
      <c r="AE123" s="4">
        <v>2608.163</v>
      </c>
      <c r="AF123" s="4">
        <v>2900.68</v>
      </c>
      <c r="AG123" s="4">
        <v>3389.116</v>
      </c>
      <c r="AH123" s="4">
        <v>2821.7689999999998</v>
      </c>
      <c r="AI123" s="4">
        <v>2551.02</v>
      </c>
      <c r="AJ123" s="4">
        <v>2257.143</v>
      </c>
      <c r="AK123" s="4">
        <v>2727.8910000000001</v>
      </c>
      <c r="AL123" s="4">
        <v>2081.6329999999998</v>
      </c>
      <c r="AM123" s="4">
        <v>2176.8710000000001</v>
      </c>
      <c r="AN123" s="4">
        <v>2160.5439999999999</v>
      </c>
      <c r="AO123" s="4">
        <v>1455.7819999999999</v>
      </c>
      <c r="AP123" s="4">
        <v>2707.4830000000002</v>
      </c>
      <c r="AQ123" s="4">
        <v>2661.2240000000002</v>
      </c>
      <c r="AR123" s="4">
        <v>2491.1559999999999</v>
      </c>
      <c r="AS123" s="4">
        <v>2447.6190000000001</v>
      </c>
      <c r="AT123" s="4">
        <v>2439.4560000000001</v>
      </c>
      <c r="AU123" s="4">
        <v>2757.8229999999999</v>
      </c>
      <c r="AV123" s="4">
        <v>2126.5309999999999</v>
      </c>
      <c r="AW123" s="4">
        <v>1654.422</v>
      </c>
      <c r="AX123" s="4">
        <v>2526.5309999999999</v>
      </c>
      <c r="AY123" s="4">
        <v>2151.02</v>
      </c>
      <c r="AZ123" s="4">
        <v>2917.0070000000001</v>
      </c>
      <c r="BA123" s="4">
        <v>1685.7139999999999</v>
      </c>
      <c r="BB123" s="4">
        <v>1741.4970000000001</v>
      </c>
      <c r="BC123" s="4">
        <v>2378.2310000000002</v>
      </c>
      <c r="BD123" s="4">
        <v>2522.4490000000001</v>
      </c>
      <c r="BE123" s="4">
        <v>2432.6529999999998</v>
      </c>
      <c r="BF123" s="4">
        <v>2692.5169999999998</v>
      </c>
      <c r="BG123" s="4">
        <v>2612.2449999999999</v>
      </c>
      <c r="BH123" s="4">
        <v>2103.4009999999998</v>
      </c>
      <c r="BI123" s="4">
        <v>1876.19</v>
      </c>
      <c r="BJ123" s="4">
        <v>2345.578</v>
      </c>
      <c r="BK123" s="4">
        <v>2032.653</v>
      </c>
      <c r="BL123" s="4">
        <v>2219.0479999999998</v>
      </c>
      <c r="BM123" s="4">
        <v>2243.5369999999998</v>
      </c>
      <c r="BN123" s="4">
        <v>2172.7890000000002</v>
      </c>
      <c r="BO123" s="4">
        <v>1545.578</v>
      </c>
      <c r="BP123" s="4">
        <v>-44580.95</v>
      </c>
      <c r="BQ123" s="4">
        <v>3579.5920000000001</v>
      </c>
      <c r="BR123" s="4">
        <v>-44580.95</v>
      </c>
      <c r="BS123" s="4">
        <v>9983.6730000000007</v>
      </c>
      <c r="BT123" s="4">
        <v>-44580.95</v>
      </c>
      <c r="BU123" s="4">
        <v>2512.9250000000002</v>
      </c>
      <c r="BV123" s="4">
        <v>2470.748</v>
      </c>
      <c r="BW123" s="4">
        <v>2499.3200000000002</v>
      </c>
      <c r="BX123" s="4">
        <v>2394.558</v>
      </c>
      <c r="BY123" s="4">
        <v>2658.5030000000002</v>
      </c>
      <c r="BZ123" s="4">
        <v>-482.9932</v>
      </c>
    </row>
    <row r="124" spans="1:78">
      <c r="A124" s="1">
        <v>638.29700000000003</v>
      </c>
      <c r="B124" s="2">
        <v>5.0049999999999999</v>
      </c>
      <c r="C124" s="2">
        <v>4.9789800000000002E-2</v>
      </c>
      <c r="D124" s="2">
        <v>-4.878655E-3</v>
      </c>
      <c r="E124" s="2">
        <v>8.3103080000000006E-3</v>
      </c>
      <c r="F124" s="2">
        <v>7.1704999999999998E-3</v>
      </c>
      <c r="G124" s="4">
        <v>3180.9520000000002</v>
      </c>
      <c r="H124" s="4">
        <v>2834.0140000000001</v>
      </c>
      <c r="I124" s="4">
        <v>2944.2179999999998</v>
      </c>
      <c r="J124" s="4">
        <v>2515.6460000000002</v>
      </c>
      <c r="K124" s="4">
        <v>3081.6329999999998</v>
      </c>
      <c r="L124" s="4">
        <v>3276.19</v>
      </c>
      <c r="M124" s="4">
        <v>2903.4009999999998</v>
      </c>
      <c r="N124" s="4">
        <v>2823.1289999999999</v>
      </c>
      <c r="O124" s="4">
        <v>3295.2379999999998</v>
      </c>
      <c r="P124" s="4">
        <v>2121.0880000000002</v>
      </c>
      <c r="Q124" s="4">
        <v>2165.9859999999999</v>
      </c>
      <c r="R124" s="4">
        <v>-44580.95</v>
      </c>
      <c r="S124" s="4">
        <v>2669.3879999999999</v>
      </c>
      <c r="T124" s="4">
        <v>2582.3130000000001</v>
      </c>
      <c r="U124" s="4">
        <v>-44580.95</v>
      </c>
      <c r="V124" s="4">
        <v>2568.7069999999999</v>
      </c>
      <c r="W124" s="4">
        <v>2533.3330000000001</v>
      </c>
      <c r="X124" s="4">
        <v>2002.721</v>
      </c>
      <c r="Y124" s="4">
        <v>2012.2449999999999</v>
      </c>
      <c r="Z124" s="4">
        <v>2963.2649999999999</v>
      </c>
      <c r="AA124" s="4">
        <v>2195.9180000000001</v>
      </c>
      <c r="AB124" s="4">
        <v>2481.6329999999998</v>
      </c>
      <c r="AC124" s="4">
        <v>2503.4009999999998</v>
      </c>
      <c r="AD124" s="4">
        <v>1923.81</v>
      </c>
      <c r="AE124" s="4">
        <v>2608.163</v>
      </c>
      <c r="AF124" s="4">
        <v>2904.7620000000002</v>
      </c>
      <c r="AG124" s="4">
        <v>3387.7550000000001</v>
      </c>
      <c r="AH124" s="4">
        <v>2819.0479999999998</v>
      </c>
      <c r="AI124" s="4">
        <v>2548.299</v>
      </c>
      <c r="AJ124" s="4">
        <v>2255.7820000000002</v>
      </c>
      <c r="AK124" s="4">
        <v>2725.17</v>
      </c>
      <c r="AL124" s="4">
        <v>2080.2719999999999</v>
      </c>
      <c r="AM124" s="4">
        <v>2172.7890000000002</v>
      </c>
      <c r="AN124" s="4">
        <v>2160.5439999999999</v>
      </c>
      <c r="AO124" s="4">
        <v>1455.7819999999999</v>
      </c>
      <c r="AP124" s="4">
        <v>2706.1219999999998</v>
      </c>
      <c r="AQ124" s="4">
        <v>2661.2240000000002</v>
      </c>
      <c r="AR124" s="4">
        <v>2492.5169999999998</v>
      </c>
      <c r="AS124" s="4">
        <v>2448.98</v>
      </c>
      <c r="AT124" s="4">
        <v>2440.8159999999998</v>
      </c>
      <c r="AU124" s="4">
        <v>2756.4630000000002</v>
      </c>
      <c r="AV124" s="4">
        <v>2123.81</v>
      </c>
      <c r="AW124" s="4">
        <v>1655.7819999999999</v>
      </c>
      <c r="AX124" s="4">
        <v>2523.81</v>
      </c>
      <c r="AY124" s="4">
        <v>2153.741</v>
      </c>
      <c r="AZ124" s="4">
        <v>2921.0880000000002</v>
      </c>
      <c r="BA124" s="4">
        <v>1681.633</v>
      </c>
      <c r="BB124" s="4">
        <v>1744.2180000000001</v>
      </c>
      <c r="BC124" s="4">
        <v>2374.15</v>
      </c>
      <c r="BD124" s="4">
        <v>2519.7280000000001</v>
      </c>
      <c r="BE124" s="4">
        <v>2434.0140000000001</v>
      </c>
      <c r="BF124" s="4">
        <v>2692.5169999999998</v>
      </c>
      <c r="BG124" s="4">
        <v>2609.5239999999999</v>
      </c>
      <c r="BH124" s="4">
        <v>2104.7620000000002</v>
      </c>
      <c r="BI124" s="4">
        <v>1869.3879999999999</v>
      </c>
      <c r="BJ124" s="4">
        <v>2342.857</v>
      </c>
      <c r="BK124" s="4">
        <v>2028.5709999999999</v>
      </c>
      <c r="BL124" s="4">
        <v>2216.3270000000002</v>
      </c>
      <c r="BM124" s="4">
        <v>2242.1770000000001</v>
      </c>
      <c r="BN124" s="4">
        <v>2175.5100000000002</v>
      </c>
      <c r="BO124" s="4">
        <v>1548.299</v>
      </c>
      <c r="BP124" s="4">
        <v>-44580.95</v>
      </c>
      <c r="BQ124" s="4">
        <v>3578.2310000000002</v>
      </c>
      <c r="BR124" s="4">
        <v>-44580.95</v>
      </c>
      <c r="BS124" s="4">
        <v>10053.06</v>
      </c>
      <c r="BT124" s="4">
        <v>-44580.95</v>
      </c>
      <c r="BU124" s="4">
        <v>2510.2040000000002</v>
      </c>
      <c r="BV124" s="4">
        <v>2468.027</v>
      </c>
      <c r="BW124" s="4">
        <v>2495.2379999999998</v>
      </c>
      <c r="BX124" s="4">
        <v>2420.4079999999999</v>
      </c>
      <c r="BY124" s="4">
        <v>2657.143</v>
      </c>
      <c r="BZ124" s="4">
        <v>-481.6327</v>
      </c>
    </row>
    <row r="125" spans="1:78">
      <c r="A125" s="1">
        <v>652.79700000000003</v>
      </c>
      <c r="B125" s="2">
        <v>5.0049999999999999</v>
      </c>
      <c r="C125" s="2">
        <v>4.9789800000000002E-2</v>
      </c>
      <c r="D125" s="2">
        <v>-4.5474490000000003E-3</v>
      </c>
      <c r="E125" s="2">
        <v>8.1798989999999992E-3</v>
      </c>
      <c r="F125" s="2">
        <v>6.974137E-3</v>
      </c>
      <c r="G125" s="4">
        <v>3182.3130000000001</v>
      </c>
      <c r="H125" s="4">
        <v>2832.6529999999998</v>
      </c>
      <c r="I125" s="4">
        <v>2941.4969999999998</v>
      </c>
      <c r="J125" s="4">
        <v>2514.2860000000001</v>
      </c>
      <c r="K125" s="4">
        <v>3076.19</v>
      </c>
      <c r="L125" s="4">
        <v>3274.83</v>
      </c>
      <c r="M125" s="4">
        <v>2900.68</v>
      </c>
      <c r="N125" s="4">
        <v>2821.7689999999998</v>
      </c>
      <c r="O125" s="4">
        <v>3292.5169999999998</v>
      </c>
      <c r="P125" s="4">
        <v>2122.4490000000001</v>
      </c>
      <c r="Q125" s="4">
        <v>2161.9050000000002</v>
      </c>
      <c r="R125" s="4">
        <v>-44580.95</v>
      </c>
      <c r="S125" s="4">
        <v>2669.3879999999999</v>
      </c>
      <c r="T125" s="4">
        <v>2582.3130000000001</v>
      </c>
      <c r="U125" s="4">
        <v>-44580.95</v>
      </c>
      <c r="V125" s="4">
        <v>2565.9859999999999</v>
      </c>
      <c r="W125" s="4">
        <v>2534.694</v>
      </c>
      <c r="X125" s="4">
        <v>2002.721</v>
      </c>
      <c r="Y125" s="4">
        <v>2012.2449999999999</v>
      </c>
      <c r="Z125" s="4">
        <v>2963.2649999999999</v>
      </c>
      <c r="AA125" s="4">
        <v>2198.6390000000001</v>
      </c>
      <c r="AB125" s="4">
        <v>2484.3539999999998</v>
      </c>
      <c r="AC125" s="4">
        <v>2502.0410000000002</v>
      </c>
      <c r="AD125" s="4">
        <v>1925.17</v>
      </c>
      <c r="AE125" s="4">
        <v>2608.163</v>
      </c>
      <c r="AF125" s="4">
        <v>2900.68</v>
      </c>
      <c r="AG125" s="4">
        <v>3386.395</v>
      </c>
      <c r="AH125" s="4">
        <v>2819.0479999999998</v>
      </c>
      <c r="AI125" s="4">
        <v>2548.299</v>
      </c>
      <c r="AJ125" s="4">
        <v>2255.7820000000002</v>
      </c>
      <c r="AK125" s="4">
        <v>2727.8910000000001</v>
      </c>
      <c r="AL125" s="4">
        <v>2081.6329999999998</v>
      </c>
      <c r="AM125" s="4">
        <v>2175.5100000000002</v>
      </c>
      <c r="AN125" s="4">
        <v>2160.5439999999999</v>
      </c>
      <c r="AO125" s="4">
        <v>1454.422</v>
      </c>
      <c r="AP125" s="4">
        <v>2704.7620000000002</v>
      </c>
      <c r="AQ125" s="4">
        <v>2661.2240000000002</v>
      </c>
      <c r="AR125" s="4">
        <v>2493.8780000000002</v>
      </c>
      <c r="AS125" s="4">
        <v>2448.98</v>
      </c>
      <c r="AT125" s="4">
        <v>2440.8159999999998</v>
      </c>
      <c r="AU125" s="4">
        <v>2759.1840000000002</v>
      </c>
      <c r="AV125" s="4">
        <v>2123.81</v>
      </c>
      <c r="AW125" s="4">
        <v>1657.143</v>
      </c>
      <c r="AX125" s="4">
        <v>2522.4490000000001</v>
      </c>
      <c r="AY125" s="4">
        <v>2155.1019999999999</v>
      </c>
      <c r="AZ125" s="4">
        <v>2919.7280000000001</v>
      </c>
      <c r="BA125" s="4">
        <v>1682.9929999999999</v>
      </c>
      <c r="BB125" s="4">
        <v>1742.857</v>
      </c>
      <c r="BC125" s="4">
        <v>2372.7890000000002</v>
      </c>
      <c r="BD125" s="4">
        <v>2519.7280000000001</v>
      </c>
      <c r="BE125" s="4">
        <v>2434.0140000000001</v>
      </c>
      <c r="BF125" s="4">
        <v>2692.5169999999998</v>
      </c>
      <c r="BG125" s="4">
        <v>2610.884</v>
      </c>
      <c r="BH125" s="4">
        <v>2103.4009999999998</v>
      </c>
      <c r="BI125" s="4">
        <v>1869.3879999999999</v>
      </c>
      <c r="BJ125" s="4">
        <v>2344.2179999999998</v>
      </c>
      <c r="BK125" s="4">
        <v>2028.5709999999999</v>
      </c>
      <c r="BL125" s="4">
        <v>2219.0479999999998</v>
      </c>
      <c r="BM125" s="4">
        <v>2242.1770000000001</v>
      </c>
      <c r="BN125" s="4">
        <v>2171.4290000000001</v>
      </c>
      <c r="BO125" s="4">
        <v>1545.578</v>
      </c>
      <c r="BP125" s="4">
        <v>-44580.95</v>
      </c>
      <c r="BQ125" s="4">
        <v>3576.8710000000001</v>
      </c>
      <c r="BR125" s="4">
        <v>-44580.95</v>
      </c>
      <c r="BS125" s="4">
        <v>10112.93</v>
      </c>
      <c r="BT125" s="4">
        <v>-44580.95</v>
      </c>
      <c r="BU125" s="4">
        <v>2511.5650000000001</v>
      </c>
      <c r="BV125" s="4">
        <v>2470.748</v>
      </c>
      <c r="BW125" s="4">
        <v>2493.8780000000002</v>
      </c>
      <c r="BX125" s="4">
        <v>2429.9319999999998</v>
      </c>
      <c r="BY125" s="4">
        <v>2657.143</v>
      </c>
      <c r="BZ125" s="4">
        <v>-482.9932</v>
      </c>
    </row>
    <row r="126" spans="1:78">
      <c r="A126" s="1">
        <v>667.29700000000003</v>
      </c>
      <c r="B126" s="2">
        <v>5.0049999999999999</v>
      </c>
      <c r="C126" s="2">
        <v>4.9464420000000002E-2</v>
      </c>
      <c r="D126" s="2">
        <v>-4.6136900000000002E-3</v>
      </c>
      <c r="E126" s="2">
        <v>8.2451039999999996E-3</v>
      </c>
      <c r="F126" s="2">
        <v>6.9086829999999997E-3</v>
      </c>
      <c r="G126" s="4">
        <v>3180.9520000000002</v>
      </c>
      <c r="H126" s="4">
        <v>2832.6529999999998</v>
      </c>
      <c r="I126" s="4">
        <v>2942.857</v>
      </c>
      <c r="J126" s="4">
        <v>2515.6460000000002</v>
      </c>
      <c r="K126" s="4">
        <v>3080.2719999999999</v>
      </c>
      <c r="L126" s="4">
        <v>3277.5509999999999</v>
      </c>
      <c r="M126" s="4">
        <v>2900.68</v>
      </c>
      <c r="N126" s="4">
        <v>2820.4079999999999</v>
      </c>
      <c r="O126" s="4">
        <v>3293.8780000000002</v>
      </c>
      <c r="P126" s="4">
        <v>2121.0880000000002</v>
      </c>
      <c r="Q126" s="4">
        <v>2164.6260000000002</v>
      </c>
      <c r="R126" s="4">
        <v>-44580.95</v>
      </c>
      <c r="S126" s="4">
        <v>2668.027</v>
      </c>
      <c r="T126" s="4">
        <v>2583.6729999999998</v>
      </c>
      <c r="U126" s="4">
        <v>-44580.95</v>
      </c>
      <c r="V126" s="4">
        <v>2570.0680000000002</v>
      </c>
      <c r="W126" s="4">
        <v>2533.3330000000001</v>
      </c>
      <c r="X126" s="4">
        <v>2004.0820000000001</v>
      </c>
      <c r="Y126" s="4">
        <v>2012.2449999999999</v>
      </c>
      <c r="Z126" s="4">
        <v>2967.3470000000002</v>
      </c>
      <c r="AA126" s="4">
        <v>2201.3609999999999</v>
      </c>
      <c r="AB126" s="4">
        <v>2488.4349999999999</v>
      </c>
      <c r="AC126" s="4">
        <v>2507.4830000000002</v>
      </c>
      <c r="AD126" s="4">
        <v>1927.8910000000001</v>
      </c>
      <c r="AE126" s="4">
        <v>2609.5239999999999</v>
      </c>
      <c r="AF126" s="4">
        <v>2906.1219999999998</v>
      </c>
      <c r="AG126" s="4">
        <v>3387.7550000000001</v>
      </c>
      <c r="AH126" s="4">
        <v>2817.6869999999999</v>
      </c>
      <c r="AI126" s="4">
        <v>2549.66</v>
      </c>
      <c r="AJ126" s="4">
        <v>2255.7820000000002</v>
      </c>
      <c r="AK126" s="4">
        <v>2727.8910000000001</v>
      </c>
      <c r="AL126" s="4">
        <v>2080.2719999999999</v>
      </c>
      <c r="AM126" s="4">
        <v>2176.8710000000001</v>
      </c>
      <c r="AN126" s="4">
        <v>2160.5439999999999</v>
      </c>
      <c r="AO126" s="4">
        <v>1457.143</v>
      </c>
      <c r="AP126" s="4">
        <v>2707.4830000000002</v>
      </c>
      <c r="AQ126" s="4">
        <v>2663.9459999999999</v>
      </c>
      <c r="AR126" s="4">
        <v>2492.5169999999998</v>
      </c>
      <c r="AS126" s="4">
        <v>2447.6190000000001</v>
      </c>
      <c r="AT126" s="4">
        <v>2440.8159999999998</v>
      </c>
      <c r="AU126" s="4">
        <v>2759.1840000000002</v>
      </c>
      <c r="AV126" s="4">
        <v>2125.17</v>
      </c>
      <c r="AW126" s="4">
        <v>1657.143</v>
      </c>
      <c r="AX126" s="4">
        <v>2526.5309999999999</v>
      </c>
      <c r="AY126" s="4">
        <v>2160.5439999999999</v>
      </c>
      <c r="AZ126" s="4">
        <v>2923.81</v>
      </c>
      <c r="BA126" s="4">
        <v>1681.633</v>
      </c>
      <c r="BB126" s="4">
        <v>1744.2180000000001</v>
      </c>
      <c r="BC126" s="4">
        <v>2376.8710000000001</v>
      </c>
      <c r="BD126" s="4">
        <v>2519.7280000000001</v>
      </c>
      <c r="BE126" s="4">
        <v>2434.0140000000001</v>
      </c>
      <c r="BF126" s="4">
        <v>2695.2379999999998</v>
      </c>
      <c r="BG126" s="4">
        <v>2613.605</v>
      </c>
      <c r="BH126" s="4">
        <v>2106.1219999999998</v>
      </c>
      <c r="BI126" s="4">
        <v>1872.1089999999999</v>
      </c>
      <c r="BJ126" s="4">
        <v>2342.857</v>
      </c>
      <c r="BK126" s="4">
        <v>2029.932</v>
      </c>
      <c r="BL126" s="4">
        <v>2219.0479999999998</v>
      </c>
      <c r="BM126" s="4">
        <v>2244.8980000000001</v>
      </c>
      <c r="BN126" s="4">
        <v>2172.7890000000002</v>
      </c>
      <c r="BO126" s="4">
        <v>1545.578</v>
      </c>
      <c r="BP126" s="4">
        <v>-44580.95</v>
      </c>
      <c r="BQ126" s="4">
        <v>3580.9520000000002</v>
      </c>
      <c r="BR126" s="4">
        <v>-44580.95</v>
      </c>
      <c r="BS126" s="4">
        <v>10194.56</v>
      </c>
      <c r="BT126" s="4">
        <v>-44580.95</v>
      </c>
      <c r="BU126" s="4">
        <v>2511.5650000000001</v>
      </c>
      <c r="BV126" s="4">
        <v>2468.027</v>
      </c>
      <c r="BW126" s="4">
        <v>2496.5990000000002</v>
      </c>
      <c r="BX126" s="4">
        <v>2393.1970000000001</v>
      </c>
      <c r="BY126" s="4">
        <v>2658.5030000000002</v>
      </c>
      <c r="BZ126" s="4">
        <v>-482.9932</v>
      </c>
    </row>
    <row r="127" spans="1:78">
      <c r="A127" s="1">
        <v>681.79700000000003</v>
      </c>
      <c r="B127" s="2">
        <v>4.9909999999999997</v>
      </c>
      <c r="C127" s="2">
        <v>4.9789800000000002E-2</v>
      </c>
      <c r="D127" s="2">
        <v>-4.6136900000000002E-3</v>
      </c>
      <c r="E127" s="2">
        <v>8.2451039999999996E-3</v>
      </c>
      <c r="F127" s="2">
        <v>7.2359540000000002E-3</v>
      </c>
      <c r="G127" s="4">
        <v>3183.6729999999998</v>
      </c>
      <c r="H127" s="4">
        <v>2831.2930000000001</v>
      </c>
      <c r="I127" s="4">
        <v>2941.4969999999998</v>
      </c>
      <c r="J127" s="4">
        <v>2515.6460000000002</v>
      </c>
      <c r="K127" s="4">
        <v>3073.4690000000001</v>
      </c>
      <c r="L127" s="4">
        <v>3278.9119999999998</v>
      </c>
      <c r="M127" s="4">
        <v>2904.7620000000002</v>
      </c>
      <c r="N127" s="4">
        <v>2821.7689999999998</v>
      </c>
      <c r="O127" s="4">
        <v>3293.8780000000002</v>
      </c>
      <c r="P127" s="4">
        <v>2123.81</v>
      </c>
      <c r="Q127" s="4">
        <v>2167.3470000000002</v>
      </c>
      <c r="R127" s="4">
        <v>-44580.95</v>
      </c>
      <c r="S127" s="4">
        <v>2670.748</v>
      </c>
      <c r="T127" s="4">
        <v>2582.3130000000001</v>
      </c>
      <c r="U127" s="4">
        <v>-44580.95</v>
      </c>
      <c r="V127" s="4">
        <v>2568.7069999999999</v>
      </c>
      <c r="W127" s="4">
        <v>2534.694</v>
      </c>
      <c r="X127" s="4">
        <v>2004.0820000000001</v>
      </c>
      <c r="Y127" s="4">
        <v>2013.605</v>
      </c>
      <c r="Z127" s="4">
        <v>2964.6260000000002</v>
      </c>
      <c r="AA127" s="4">
        <v>2204.0819999999999</v>
      </c>
      <c r="AB127" s="4">
        <v>2488.4349999999999</v>
      </c>
      <c r="AC127" s="4">
        <v>2507.4830000000002</v>
      </c>
      <c r="AD127" s="4">
        <v>1927.8910000000001</v>
      </c>
      <c r="AE127" s="4">
        <v>2612.2449999999999</v>
      </c>
      <c r="AF127" s="4">
        <v>2906.1219999999998</v>
      </c>
      <c r="AG127" s="4">
        <v>3387.7550000000001</v>
      </c>
      <c r="AH127" s="4">
        <v>2821.7689999999998</v>
      </c>
      <c r="AI127" s="4">
        <v>2552.3809999999999</v>
      </c>
      <c r="AJ127" s="4">
        <v>2258.5030000000002</v>
      </c>
      <c r="AK127" s="4">
        <v>2727.8910000000001</v>
      </c>
      <c r="AL127" s="4">
        <v>2082.9929999999999</v>
      </c>
      <c r="AM127" s="4">
        <v>2178.2310000000002</v>
      </c>
      <c r="AN127" s="4">
        <v>2161.9050000000002</v>
      </c>
      <c r="AO127" s="4">
        <v>1457.143</v>
      </c>
      <c r="AP127" s="4">
        <v>2707.4830000000002</v>
      </c>
      <c r="AQ127" s="4">
        <v>2668.027</v>
      </c>
      <c r="AR127" s="4">
        <v>2496.5990000000002</v>
      </c>
      <c r="AS127" s="4">
        <v>2448.98</v>
      </c>
      <c r="AT127" s="4">
        <v>2443.5369999999998</v>
      </c>
      <c r="AU127" s="4">
        <v>2759.1840000000002</v>
      </c>
      <c r="AV127" s="4">
        <v>2126.5309999999999</v>
      </c>
      <c r="AW127" s="4">
        <v>1662.585</v>
      </c>
      <c r="AX127" s="4">
        <v>2526.5309999999999</v>
      </c>
      <c r="AY127" s="4">
        <v>2161.9050000000002</v>
      </c>
      <c r="AZ127" s="4">
        <v>2929.252</v>
      </c>
      <c r="BA127" s="4">
        <v>1681.633</v>
      </c>
      <c r="BB127" s="4">
        <v>1745.578</v>
      </c>
      <c r="BC127" s="4">
        <v>2376.8710000000001</v>
      </c>
      <c r="BD127" s="4">
        <v>2522.4490000000001</v>
      </c>
      <c r="BE127" s="4">
        <v>2438.0949999999998</v>
      </c>
      <c r="BF127" s="4">
        <v>2699.32</v>
      </c>
      <c r="BG127" s="4">
        <v>2612.2449999999999</v>
      </c>
      <c r="BH127" s="4">
        <v>2107.4830000000002</v>
      </c>
      <c r="BI127" s="4">
        <v>1870.748</v>
      </c>
      <c r="BJ127" s="4">
        <v>2342.857</v>
      </c>
      <c r="BK127" s="4">
        <v>2028.5709999999999</v>
      </c>
      <c r="BL127" s="4">
        <v>2221.7689999999998</v>
      </c>
      <c r="BM127" s="4">
        <v>2246.259</v>
      </c>
      <c r="BN127" s="4">
        <v>2174.15</v>
      </c>
      <c r="BO127" s="4">
        <v>1545.578</v>
      </c>
      <c r="BP127" s="4">
        <v>-44580.95</v>
      </c>
      <c r="BQ127" s="4">
        <v>3579.5920000000001</v>
      </c>
      <c r="BR127" s="4">
        <v>-44580.95</v>
      </c>
      <c r="BS127" s="4">
        <v>10243.540000000001</v>
      </c>
      <c r="BT127" s="4">
        <v>-44580.95</v>
      </c>
      <c r="BU127" s="4">
        <v>2511.5650000000001</v>
      </c>
      <c r="BV127" s="4">
        <v>2472.1089999999999</v>
      </c>
      <c r="BW127" s="4">
        <v>2496.5990000000002</v>
      </c>
      <c r="BX127" s="4">
        <v>2389.116</v>
      </c>
      <c r="BY127" s="4">
        <v>2662.585</v>
      </c>
      <c r="BZ127" s="4">
        <v>-482.9932</v>
      </c>
    </row>
    <row r="128" spans="1:78">
      <c r="A128" s="1">
        <v>696.29700000000003</v>
      </c>
      <c r="B128" s="2">
        <v>4.9909999999999997</v>
      </c>
      <c r="C128" s="2">
        <v>4.965965E-2</v>
      </c>
      <c r="D128" s="2">
        <v>-4.6136900000000002E-3</v>
      </c>
      <c r="E128" s="2">
        <v>8.3103080000000006E-3</v>
      </c>
      <c r="F128" s="2">
        <v>7.49777E-3</v>
      </c>
      <c r="G128" s="4">
        <v>3183.6729999999998</v>
      </c>
      <c r="H128" s="4">
        <v>2831.2930000000001</v>
      </c>
      <c r="I128" s="4">
        <v>2942.857</v>
      </c>
      <c r="J128" s="4">
        <v>2515.6460000000002</v>
      </c>
      <c r="K128" s="4">
        <v>3078.9119999999998</v>
      </c>
      <c r="L128" s="4">
        <v>3278.9119999999998</v>
      </c>
      <c r="M128" s="4">
        <v>2906.1219999999998</v>
      </c>
      <c r="N128" s="4">
        <v>2821.7689999999998</v>
      </c>
      <c r="O128" s="4">
        <v>3292.5169999999998</v>
      </c>
      <c r="P128" s="4">
        <v>2121.0880000000002</v>
      </c>
      <c r="Q128" s="4">
        <v>2165.9859999999999</v>
      </c>
      <c r="R128" s="4">
        <v>-44580.95</v>
      </c>
      <c r="S128" s="4">
        <v>2669.3879999999999</v>
      </c>
      <c r="T128" s="4">
        <v>2582.3130000000001</v>
      </c>
      <c r="U128" s="4">
        <v>-44580.95</v>
      </c>
      <c r="V128" s="4">
        <v>2568.7069999999999</v>
      </c>
      <c r="W128" s="4">
        <v>2534.694</v>
      </c>
      <c r="X128" s="4">
        <v>2002.721</v>
      </c>
      <c r="Y128" s="4">
        <v>2013.605</v>
      </c>
      <c r="Z128" s="4">
        <v>2967.3470000000002</v>
      </c>
      <c r="AA128" s="4">
        <v>2204.0819999999999</v>
      </c>
      <c r="AB128" s="4">
        <v>2487.0749999999998</v>
      </c>
      <c r="AC128" s="4">
        <v>2507.4830000000002</v>
      </c>
      <c r="AD128" s="4">
        <v>1931.973</v>
      </c>
      <c r="AE128" s="4">
        <v>2612.2449999999999</v>
      </c>
      <c r="AF128" s="4">
        <v>2906.1219999999998</v>
      </c>
      <c r="AG128" s="4">
        <v>3389.116</v>
      </c>
      <c r="AH128" s="4">
        <v>2819.0479999999998</v>
      </c>
      <c r="AI128" s="4">
        <v>2552.3809999999999</v>
      </c>
      <c r="AJ128" s="4">
        <v>2255.7820000000002</v>
      </c>
      <c r="AK128" s="4">
        <v>2726.5309999999999</v>
      </c>
      <c r="AL128" s="4">
        <v>2082.9929999999999</v>
      </c>
      <c r="AM128" s="4">
        <v>2178.2310000000002</v>
      </c>
      <c r="AN128" s="4">
        <v>2164.6260000000002</v>
      </c>
      <c r="AO128" s="4">
        <v>1457.143</v>
      </c>
      <c r="AP128" s="4">
        <v>2707.4830000000002</v>
      </c>
      <c r="AQ128" s="4">
        <v>2668.027</v>
      </c>
      <c r="AR128" s="4">
        <v>2493.8780000000002</v>
      </c>
      <c r="AS128" s="4">
        <v>2451.701</v>
      </c>
      <c r="AT128" s="4">
        <v>2443.5369999999998</v>
      </c>
      <c r="AU128" s="4">
        <v>2759.1840000000002</v>
      </c>
      <c r="AV128" s="4">
        <v>2126.5309999999999</v>
      </c>
      <c r="AW128" s="4">
        <v>1661.2239999999999</v>
      </c>
      <c r="AX128" s="4">
        <v>2529.252</v>
      </c>
      <c r="AY128" s="4">
        <v>2167.3470000000002</v>
      </c>
      <c r="AZ128" s="4">
        <v>2929.252</v>
      </c>
      <c r="BA128" s="4">
        <v>1680.2719999999999</v>
      </c>
      <c r="BB128" s="4">
        <v>1748.299</v>
      </c>
      <c r="BC128" s="4">
        <v>2374.15</v>
      </c>
      <c r="BD128" s="4">
        <v>2522.4490000000001</v>
      </c>
      <c r="BE128" s="4">
        <v>2438.0949999999998</v>
      </c>
      <c r="BF128" s="4">
        <v>2697.9589999999998</v>
      </c>
      <c r="BG128" s="4">
        <v>2612.2449999999999</v>
      </c>
      <c r="BH128" s="4">
        <v>2108.8440000000001</v>
      </c>
      <c r="BI128" s="4">
        <v>1873.4690000000001</v>
      </c>
      <c r="BJ128" s="4">
        <v>2345.578</v>
      </c>
      <c r="BK128" s="4">
        <v>2031.2929999999999</v>
      </c>
      <c r="BL128" s="4">
        <v>2223.1289999999999</v>
      </c>
      <c r="BM128" s="4">
        <v>2247.6190000000001</v>
      </c>
      <c r="BN128" s="4">
        <v>2172.7890000000002</v>
      </c>
      <c r="BO128" s="4">
        <v>1548.299</v>
      </c>
      <c r="BP128" s="4">
        <v>-44580.95</v>
      </c>
      <c r="BQ128" s="4">
        <v>3579.5920000000001</v>
      </c>
      <c r="BR128" s="4">
        <v>-44580.95</v>
      </c>
      <c r="BS128" s="4">
        <v>10208.16</v>
      </c>
      <c r="BT128" s="4">
        <v>-44580.95</v>
      </c>
      <c r="BU128" s="4">
        <v>2514.2860000000001</v>
      </c>
      <c r="BV128" s="4">
        <v>2470.748</v>
      </c>
      <c r="BW128" s="4">
        <v>2496.5990000000002</v>
      </c>
      <c r="BX128" s="4">
        <v>2400</v>
      </c>
      <c r="BY128" s="4">
        <v>2661.2240000000002</v>
      </c>
      <c r="BZ128" s="4">
        <v>-481.6327</v>
      </c>
    </row>
    <row r="129" spans="1:78">
      <c r="A129" s="1">
        <v>710.79700000000003</v>
      </c>
      <c r="B129" s="2">
        <v>7.3710000000000004</v>
      </c>
      <c r="C129" s="2">
        <v>6.6123929999999997E-2</v>
      </c>
      <c r="D129" s="2">
        <v>1.048927E-2</v>
      </c>
      <c r="E129" s="2">
        <v>1.170094E-2</v>
      </c>
      <c r="F129" s="2">
        <v>6.974137E-3</v>
      </c>
      <c r="G129" s="4">
        <v>3232.6529999999998</v>
      </c>
      <c r="H129" s="4">
        <v>2877.5509999999999</v>
      </c>
      <c r="I129" s="4">
        <v>2978.2310000000002</v>
      </c>
      <c r="J129" s="4">
        <v>2549.66</v>
      </c>
      <c r="K129" s="4">
        <v>3084.3539999999998</v>
      </c>
      <c r="L129" s="4">
        <v>3284.3539999999998</v>
      </c>
      <c r="M129" s="4">
        <v>2903.4009999999998</v>
      </c>
      <c r="N129" s="4">
        <v>2821.7689999999998</v>
      </c>
      <c r="O129" s="4">
        <v>3299.32</v>
      </c>
      <c r="P129" s="4">
        <v>2119.7280000000001</v>
      </c>
      <c r="Q129" s="4">
        <v>2160.5439999999999</v>
      </c>
      <c r="R129" s="4">
        <v>-44580.95</v>
      </c>
      <c r="S129" s="4">
        <v>2659.864</v>
      </c>
      <c r="T129" s="4">
        <v>2575.5100000000002</v>
      </c>
      <c r="U129" s="4">
        <v>-44580.95</v>
      </c>
      <c r="V129" s="4">
        <v>2561.9050000000002</v>
      </c>
      <c r="W129" s="4">
        <v>2527.8910000000001</v>
      </c>
      <c r="X129" s="4">
        <v>2001.3610000000001</v>
      </c>
      <c r="Y129" s="4">
        <v>2010.884</v>
      </c>
      <c r="Z129" s="4">
        <v>2963.2649999999999</v>
      </c>
      <c r="AA129" s="4">
        <v>2204.0819999999999</v>
      </c>
      <c r="AB129" s="4">
        <v>2484.3539999999998</v>
      </c>
      <c r="AC129" s="4">
        <v>2507.4830000000002</v>
      </c>
      <c r="AD129" s="4">
        <v>1926.5309999999999</v>
      </c>
      <c r="AE129" s="4">
        <v>2609.5239999999999</v>
      </c>
      <c r="AF129" s="4">
        <v>2907.4830000000002</v>
      </c>
      <c r="AG129" s="4">
        <v>3389.116</v>
      </c>
      <c r="AH129" s="4">
        <v>2817.6869999999999</v>
      </c>
      <c r="AI129" s="4">
        <v>2541.4969999999998</v>
      </c>
      <c r="AJ129" s="4">
        <v>2247.6190000000001</v>
      </c>
      <c r="AK129" s="4">
        <v>2715.6460000000002</v>
      </c>
      <c r="AL129" s="4">
        <v>2070.748</v>
      </c>
      <c r="AM129" s="4">
        <v>2170.0680000000002</v>
      </c>
      <c r="AN129" s="4">
        <v>2156.4630000000002</v>
      </c>
      <c r="AO129" s="4">
        <v>1459.864</v>
      </c>
      <c r="AP129" s="4">
        <v>2712.9250000000002</v>
      </c>
      <c r="AQ129" s="4">
        <v>2669.3879999999999</v>
      </c>
      <c r="AR129" s="4">
        <v>2499.3200000000002</v>
      </c>
      <c r="AS129" s="4">
        <v>2453.0610000000001</v>
      </c>
      <c r="AT129" s="4">
        <v>2444.8980000000001</v>
      </c>
      <c r="AU129" s="4">
        <v>2759.1840000000002</v>
      </c>
      <c r="AV129" s="4">
        <v>2126.5309999999999</v>
      </c>
      <c r="AW129" s="4">
        <v>1661.2239999999999</v>
      </c>
      <c r="AX129" s="4">
        <v>2530.6120000000001</v>
      </c>
      <c r="AY129" s="4">
        <v>2168.7069999999999</v>
      </c>
      <c r="AZ129" s="4">
        <v>2933.3330000000001</v>
      </c>
      <c r="BA129" s="4">
        <v>1680.2719999999999</v>
      </c>
      <c r="BB129" s="4">
        <v>1745.578</v>
      </c>
      <c r="BC129" s="4">
        <v>2375.5100000000002</v>
      </c>
      <c r="BD129" s="4">
        <v>2525.17</v>
      </c>
      <c r="BE129" s="4">
        <v>2447.6190000000001</v>
      </c>
      <c r="BF129" s="4">
        <v>2710.2040000000002</v>
      </c>
      <c r="BG129" s="4">
        <v>2608.163</v>
      </c>
      <c r="BH129" s="4">
        <v>2118.3670000000002</v>
      </c>
      <c r="BI129" s="4">
        <v>1863.9459999999999</v>
      </c>
      <c r="BJ129" s="4">
        <v>2342.857</v>
      </c>
      <c r="BK129" s="4">
        <v>2029.932</v>
      </c>
      <c r="BL129" s="4">
        <v>2229.9319999999998</v>
      </c>
      <c r="BM129" s="4">
        <v>2250.34</v>
      </c>
      <c r="BN129" s="4">
        <v>2175.5100000000002</v>
      </c>
      <c r="BO129" s="4">
        <v>1555.1020000000001</v>
      </c>
      <c r="BP129" s="4">
        <v>-44580.95</v>
      </c>
      <c r="BQ129" s="4">
        <v>3594.558</v>
      </c>
      <c r="BR129" s="4">
        <v>-44580.95</v>
      </c>
      <c r="BS129" s="4">
        <v>10217.69</v>
      </c>
      <c r="BT129" s="4">
        <v>-44580.95</v>
      </c>
      <c r="BU129" s="4">
        <v>2508.8440000000001</v>
      </c>
      <c r="BV129" s="4">
        <v>2466.6669999999999</v>
      </c>
      <c r="BW129" s="4">
        <v>2493.8780000000002</v>
      </c>
      <c r="BX129" s="4">
        <v>2417.6869999999999</v>
      </c>
      <c r="BY129" s="4">
        <v>2665.306</v>
      </c>
      <c r="BZ129" s="4">
        <v>-832.65309999999999</v>
      </c>
    </row>
    <row r="130" spans="1:78">
      <c r="A130" s="1">
        <v>725.29700000000003</v>
      </c>
      <c r="B130" s="2">
        <v>9.9469999999999992</v>
      </c>
      <c r="C130" s="2">
        <v>8.4475419999999996E-2</v>
      </c>
      <c r="D130" s="2">
        <v>2.7380749999999999E-2</v>
      </c>
      <c r="E130" s="2">
        <v>1.4700339999999999E-2</v>
      </c>
      <c r="F130" s="2">
        <v>6.1886880000000003E-3</v>
      </c>
      <c r="G130" s="4">
        <v>3281.6329999999998</v>
      </c>
      <c r="H130" s="4">
        <v>2923.81</v>
      </c>
      <c r="I130" s="4">
        <v>3013.605</v>
      </c>
      <c r="J130" s="4">
        <v>2586.395</v>
      </c>
      <c r="K130" s="4">
        <v>3082.9929999999999</v>
      </c>
      <c r="L130" s="4">
        <v>3291.1559999999999</v>
      </c>
      <c r="M130" s="4">
        <v>2900.68</v>
      </c>
      <c r="N130" s="4">
        <v>2819.0479999999998</v>
      </c>
      <c r="O130" s="4">
        <v>3304.7620000000002</v>
      </c>
      <c r="P130" s="4">
        <v>2117.0070000000001</v>
      </c>
      <c r="Q130" s="4">
        <v>2157.8229999999999</v>
      </c>
      <c r="R130" s="4">
        <v>-44580.95</v>
      </c>
      <c r="S130" s="4">
        <v>2651.701</v>
      </c>
      <c r="T130" s="4">
        <v>2567.3470000000002</v>
      </c>
      <c r="U130" s="4">
        <v>-44580.95</v>
      </c>
      <c r="V130" s="4">
        <v>2556.4630000000002</v>
      </c>
      <c r="W130" s="4">
        <v>2526.5309999999999</v>
      </c>
      <c r="X130" s="4">
        <v>1995.9179999999999</v>
      </c>
      <c r="Y130" s="4">
        <v>2008.163</v>
      </c>
      <c r="Z130" s="4">
        <v>2960.5439999999999</v>
      </c>
      <c r="AA130" s="4">
        <v>2206.8029999999999</v>
      </c>
      <c r="AB130" s="4">
        <v>2485.7139999999999</v>
      </c>
      <c r="AC130" s="4">
        <v>2508.8440000000001</v>
      </c>
      <c r="AD130" s="4">
        <v>1929.252</v>
      </c>
      <c r="AE130" s="4">
        <v>2609.5239999999999</v>
      </c>
      <c r="AF130" s="4">
        <v>2907.4830000000002</v>
      </c>
      <c r="AG130" s="4">
        <v>3387.7550000000001</v>
      </c>
      <c r="AH130" s="4">
        <v>2810.884</v>
      </c>
      <c r="AI130" s="4">
        <v>2537.415</v>
      </c>
      <c r="AJ130" s="4">
        <v>2239.4560000000001</v>
      </c>
      <c r="AK130" s="4">
        <v>2707.4830000000002</v>
      </c>
      <c r="AL130" s="4">
        <v>2062.585</v>
      </c>
      <c r="AM130" s="4">
        <v>2168.7069999999999</v>
      </c>
      <c r="AN130" s="4">
        <v>2146.9389999999999</v>
      </c>
      <c r="AO130" s="4">
        <v>1458.5029999999999</v>
      </c>
      <c r="AP130" s="4">
        <v>2712.9250000000002</v>
      </c>
      <c r="AQ130" s="4">
        <v>2673.4690000000001</v>
      </c>
      <c r="AR130" s="4">
        <v>2506.1219999999998</v>
      </c>
      <c r="AS130" s="4">
        <v>2457.143</v>
      </c>
      <c r="AT130" s="4">
        <v>2444.8980000000001</v>
      </c>
      <c r="AU130" s="4">
        <v>2759.1840000000002</v>
      </c>
      <c r="AV130" s="4">
        <v>2127.8910000000001</v>
      </c>
      <c r="AW130" s="4">
        <v>1661.2239999999999</v>
      </c>
      <c r="AX130" s="4">
        <v>2531.973</v>
      </c>
      <c r="AY130" s="4">
        <v>2176.8710000000001</v>
      </c>
      <c r="AZ130" s="4">
        <v>2937.415</v>
      </c>
      <c r="BA130" s="4">
        <v>1678.912</v>
      </c>
      <c r="BB130" s="4">
        <v>1744.2180000000001</v>
      </c>
      <c r="BC130" s="4">
        <v>2375.5100000000002</v>
      </c>
      <c r="BD130" s="4">
        <v>2527.8910000000001</v>
      </c>
      <c r="BE130" s="4">
        <v>2453.0610000000001</v>
      </c>
      <c r="BF130" s="4">
        <v>2715.6460000000002</v>
      </c>
      <c r="BG130" s="4">
        <v>2605.442</v>
      </c>
      <c r="BH130" s="4">
        <v>2123.81</v>
      </c>
      <c r="BI130" s="4">
        <v>1865.306</v>
      </c>
      <c r="BJ130" s="4">
        <v>2337.415</v>
      </c>
      <c r="BK130" s="4">
        <v>2025.85</v>
      </c>
      <c r="BL130" s="4">
        <v>2229.9319999999998</v>
      </c>
      <c r="BM130" s="4">
        <v>2253.0610000000001</v>
      </c>
      <c r="BN130" s="4">
        <v>2174.15</v>
      </c>
      <c r="BO130" s="4">
        <v>1555.1020000000001</v>
      </c>
      <c r="BP130" s="4">
        <v>-44580.95</v>
      </c>
      <c r="BQ130" s="4">
        <v>3600</v>
      </c>
      <c r="BR130" s="4">
        <v>-44580.95</v>
      </c>
      <c r="BS130" s="4">
        <v>10272.11</v>
      </c>
      <c r="BT130" s="4">
        <v>-44580.95</v>
      </c>
      <c r="BU130" s="4">
        <v>2504.7620000000002</v>
      </c>
      <c r="BV130" s="4">
        <v>2465.306</v>
      </c>
      <c r="BW130" s="4">
        <v>2493.8780000000002</v>
      </c>
      <c r="BX130" s="4">
        <v>2412.2449999999999</v>
      </c>
      <c r="BY130" s="4">
        <v>2661.2240000000002</v>
      </c>
      <c r="BZ130" s="4">
        <v>-967.34690000000001</v>
      </c>
    </row>
    <row r="131" spans="1:78">
      <c r="A131" s="1">
        <v>739.81299999999999</v>
      </c>
      <c r="B131" s="2">
        <v>9.9890000000000008</v>
      </c>
      <c r="C131" s="2">
        <v>8.4605570000000005E-2</v>
      </c>
      <c r="D131" s="2">
        <v>2.724826E-2</v>
      </c>
      <c r="E131" s="2">
        <v>1.450473E-2</v>
      </c>
      <c r="F131" s="2">
        <v>6.1886880000000003E-3</v>
      </c>
      <c r="G131" s="4">
        <v>3278.9119999999998</v>
      </c>
      <c r="H131" s="4">
        <v>2922.4490000000001</v>
      </c>
      <c r="I131" s="4">
        <v>3016.3270000000002</v>
      </c>
      <c r="J131" s="4">
        <v>2586.395</v>
      </c>
      <c r="K131" s="4">
        <v>3084.3539999999998</v>
      </c>
      <c r="L131" s="4">
        <v>3291.1559999999999</v>
      </c>
      <c r="M131" s="4">
        <v>2903.4009999999998</v>
      </c>
      <c r="N131" s="4">
        <v>2819.0479999999998</v>
      </c>
      <c r="O131" s="4">
        <v>3304.7620000000002</v>
      </c>
      <c r="P131" s="4">
        <v>2117.0070000000001</v>
      </c>
      <c r="Q131" s="4">
        <v>2160.5439999999999</v>
      </c>
      <c r="R131" s="4">
        <v>-44580.95</v>
      </c>
      <c r="S131" s="4">
        <v>2651.701</v>
      </c>
      <c r="T131" s="4">
        <v>2567.3470000000002</v>
      </c>
      <c r="U131" s="4">
        <v>-44580.95</v>
      </c>
      <c r="V131" s="4">
        <v>2559.1840000000002</v>
      </c>
      <c r="W131" s="4">
        <v>2525.17</v>
      </c>
      <c r="X131" s="4">
        <v>1997.279</v>
      </c>
      <c r="Y131" s="4">
        <v>2012.2449999999999</v>
      </c>
      <c r="Z131" s="4">
        <v>2964.6260000000002</v>
      </c>
      <c r="AA131" s="4">
        <v>2206.8029999999999</v>
      </c>
      <c r="AB131" s="4">
        <v>2487.0749999999998</v>
      </c>
      <c r="AC131" s="4">
        <v>2510.2040000000002</v>
      </c>
      <c r="AD131" s="4">
        <v>1931.973</v>
      </c>
      <c r="AE131" s="4">
        <v>2613.605</v>
      </c>
      <c r="AF131" s="4">
        <v>2908.8440000000001</v>
      </c>
      <c r="AG131" s="4">
        <v>3385.0340000000001</v>
      </c>
      <c r="AH131" s="4">
        <v>2812.2449999999999</v>
      </c>
      <c r="AI131" s="4">
        <v>2536.0540000000001</v>
      </c>
      <c r="AJ131" s="4">
        <v>2239.4560000000001</v>
      </c>
      <c r="AK131" s="4">
        <v>2707.4830000000002</v>
      </c>
      <c r="AL131" s="4">
        <v>2063.9459999999999</v>
      </c>
      <c r="AM131" s="4">
        <v>2168.7069999999999</v>
      </c>
      <c r="AN131" s="4">
        <v>2152.3809999999999</v>
      </c>
      <c r="AO131" s="4">
        <v>1457.143</v>
      </c>
      <c r="AP131" s="4">
        <v>2712.9250000000002</v>
      </c>
      <c r="AQ131" s="4">
        <v>2673.4690000000001</v>
      </c>
      <c r="AR131" s="4">
        <v>2504.7620000000002</v>
      </c>
      <c r="AS131" s="4">
        <v>2458.5030000000002</v>
      </c>
      <c r="AT131" s="4">
        <v>2447.6190000000001</v>
      </c>
      <c r="AU131" s="4">
        <v>2760.5439999999999</v>
      </c>
      <c r="AV131" s="4">
        <v>2126.5309999999999</v>
      </c>
      <c r="AW131" s="4">
        <v>1663.9459999999999</v>
      </c>
      <c r="AX131" s="4">
        <v>2533.3330000000001</v>
      </c>
      <c r="AY131" s="4">
        <v>2178.2310000000002</v>
      </c>
      <c r="AZ131" s="4">
        <v>2940.136</v>
      </c>
      <c r="BA131" s="4">
        <v>1676.19</v>
      </c>
      <c r="BB131" s="4">
        <v>1744.2180000000001</v>
      </c>
      <c r="BC131" s="4">
        <v>2375.5100000000002</v>
      </c>
      <c r="BD131" s="4">
        <v>2527.8910000000001</v>
      </c>
      <c r="BE131" s="4">
        <v>2455.7820000000002</v>
      </c>
      <c r="BF131" s="4">
        <v>2718.3670000000002</v>
      </c>
      <c r="BG131" s="4">
        <v>2605.442</v>
      </c>
      <c r="BH131" s="4">
        <v>2123.81</v>
      </c>
      <c r="BI131" s="4">
        <v>1861.2239999999999</v>
      </c>
      <c r="BJ131" s="4">
        <v>2340.136</v>
      </c>
      <c r="BK131" s="4">
        <v>2027.211</v>
      </c>
      <c r="BL131" s="4">
        <v>2231.2930000000001</v>
      </c>
      <c r="BM131" s="4">
        <v>2253.0610000000001</v>
      </c>
      <c r="BN131" s="4">
        <v>2175.5100000000002</v>
      </c>
      <c r="BO131" s="4">
        <v>1556.463</v>
      </c>
      <c r="BP131" s="4">
        <v>-44580.95</v>
      </c>
      <c r="BQ131" s="4">
        <v>3598.6390000000001</v>
      </c>
      <c r="BR131" s="4">
        <v>-44580.95</v>
      </c>
      <c r="BS131" s="4">
        <v>10514.29</v>
      </c>
      <c r="BT131" s="4">
        <v>-44580.95</v>
      </c>
      <c r="BU131" s="4">
        <v>2507.4830000000002</v>
      </c>
      <c r="BV131" s="4">
        <v>2463.9459999999999</v>
      </c>
      <c r="BW131" s="4">
        <v>2495.2379999999998</v>
      </c>
      <c r="BX131" s="4">
        <v>2398.6390000000001</v>
      </c>
      <c r="BY131" s="4">
        <v>2663.9459999999999</v>
      </c>
      <c r="BZ131" s="4">
        <v>-965.9864</v>
      </c>
    </row>
    <row r="132" spans="1:78">
      <c r="A132" s="1">
        <v>754.32799999999997</v>
      </c>
      <c r="B132" s="2">
        <v>9.9749999999999996</v>
      </c>
      <c r="C132" s="2">
        <v>8.467065E-2</v>
      </c>
      <c r="D132" s="2">
        <v>2.7446990000000001E-2</v>
      </c>
      <c r="E132" s="2">
        <v>1.4374319999999999E-2</v>
      </c>
      <c r="F132" s="2">
        <v>6.4505040000000001E-3</v>
      </c>
      <c r="G132" s="4">
        <v>3282.9929999999999</v>
      </c>
      <c r="H132" s="4">
        <v>2923.81</v>
      </c>
      <c r="I132" s="4">
        <v>3016.3270000000002</v>
      </c>
      <c r="J132" s="4">
        <v>2586.395</v>
      </c>
      <c r="K132" s="4">
        <v>3082.9929999999999</v>
      </c>
      <c r="L132" s="4">
        <v>3292.5169999999998</v>
      </c>
      <c r="M132" s="4">
        <v>2904.7620000000002</v>
      </c>
      <c r="N132" s="4">
        <v>2821.7689999999998</v>
      </c>
      <c r="O132" s="4">
        <v>3306.1219999999998</v>
      </c>
      <c r="P132" s="4">
        <v>2119.7280000000001</v>
      </c>
      <c r="Q132" s="4">
        <v>2160.5439999999999</v>
      </c>
      <c r="R132" s="4">
        <v>-44580.95</v>
      </c>
      <c r="S132" s="4">
        <v>2651.701</v>
      </c>
      <c r="T132" s="4">
        <v>2568.7069999999999</v>
      </c>
      <c r="U132" s="4">
        <v>-44580.95</v>
      </c>
      <c r="V132" s="4">
        <v>2559.1840000000002</v>
      </c>
      <c r="W132" s="4">
        <v>2527.8910000000001</v>
      </c>
      <c r="X132" s="4">
        <v>1997.279</v>
      </c>
      <c r="Y132" s="4">
        <v>2012.2449999999999</v>
      </c>
      <c r="Z132" s="4">
        <v>2964.6260000000002</v>
      </c>
      <c r="AA132" s="4">
        <v>2208.163</v>
      </c>
      <c r="AB132" s="4">
        <v>2489.7959999999998</v>
      </c>
      <c r="AC132" s="4">
        <v>2514.2860000000001</v>
      </c>
      <c r="AD132" s="4">
        <v>1934.694</v>
      </c>
      <c r="AE132" s="4">
        <v>2613.605</v>
      </c>
      <c r="AF132" s="4">
        <v>2906.1219999999998</v>
      </c>
      <c r="AG132" s="4">
        <v>3387.7550000000001</v>
      </c>
      <c r="AH132" s="4">
        <v>2813.605</v>
      </c>
      <c r="AI132" s="4">
        <v>2536.0540000000001</v>
      </c>
      <c r="AJ132" s="4">
        <v>2244.8980000000001</v>
      </c>
      <c r="AK132" s="4">
        <v>2710.2040000000002</v>
      </c>
      <c r="AL132" s="4">
        <v>2063.9459999999999</v>
      </c>
      <c r="AM132" s="4">
        <v>2168.7069999999999</v>
      </c>
      <c r="AN132" s="4">
        <v>2151.02</v>
      </c>
      <c r="AO132" s="4">
        <v>1459.864</v>
      </c>
      <c r="AP132" s="4">
        <v>2715.6460000000002</v>
      </c>
      <c r="AQ132" s="4">
        <v>2673.4690000000001</v>
      </c>
      <c r="AR132" s="4">
        <v>2510.2040000000002</v>
      </c>
      <c r="AS132" s="4">
        <v>2461.2240000000002</v>
      </c>
      <c r="AT132" s="4">
        <v>2448.98</v>
      </c>
      <c r="AU132" s="4">
        <v>2761.9050000000002</v>
      </c>
      <c r="AV132" s="4">
        <v>2127.8910000000001</v>
      </c>
      <c r="AW132" s="4">
        <v>1668.027</v>
      </c>
      <c r="AX132" s="4">
        <v>2536.0540000000001</v>
      </c>
      <c r="AY132" s="4">
        <v>2183.6729999999998</v>
      </c>
      <c r="AZ132" s="4">
        <v>2944.2179999999998</v>
      </c>
      <c r="BA132" s="4">
        <v>1676.19</v>
      </c>
      <c r="BB132" s="4">
        <v>1745.578</v>
      </c>
      <c r="BC132" s="4">
        <v>2376.8710000000001</v>
      </c>
      <c r="BD132" s="4">
        <v>2530.6120000000001</v>
      </c>
      <c r="BE132" s="4">
        <v>2455.7820000000002</v>
      </c>
      <c r="BF132" s="4">
        <v>2721.0880000000002</v>
      </c>
      <c r="BG132" s="4">
        <v>2608.163</v>
      </c>
      <c r="BH132" s="4">
        <v>2126.5309999999999</v>
      </c>
      <c r="BI132" s="4">
        <v>1865.306</v>
      </c>
      <c r="BJ132" s="4">
        <v>2340.136</v>
      </c>
      <c r="BK132" s="4">
        <v>2028.5709999999999</v>
      </c>
      <c r="BL132" s="4">
        <v>2231.2930000000001</v>
      </c>
      <c r="BM132" s="4">
        <v>2253.0610000000001</v>
      </c>
      <c r="BN132" s="4">
        <v>2175.5100000000002</v>
      </c>
      <c r="BO132" s="4">
        <v>1555.1020000000001</v>
      </c>
      <c r="BP132" s="4">
        <v>-44580.95</v>
      </c>
      <c r="BQ132" s="4">
        <v>3600</v>
      </c>
      <c r="BR132" s="4">
        <v>-44580.95</v>
      </c>
      <c r="BS132" s="4">
        <v>10497.96</v>
      </c>
      <c r="BT132" s="4">
        <v>-44580.95</v>
      </c>
      <c r="BU132" s="4">
        <v>2507.4830000000002</v>
      </c>
      <c r="BV132" s="4">
        <v>2468.027</v>
      </c>
      <c r="BW132" s="4">
        <v>2493.8780000000002</v>
      </c>
      <c r="BX132" s="4">
        <v>2389.116</v>
      </c>
      <c r="BY132" s="4">
        <v>2663.9459999999999</v>
      </c>
      <c r="BZ132" s="4">
        <v>-964.6259</v>
      </c>
    </row>
    <row r="133" spans="1:78">
      <c r="A133" s="1">
        <v>768.85900000000004</v>
      </c>
      <c r="B133" s="2">
        <v>9.9749999999999996</v>
      </c>
      <c r="C133" s="2">
        <v>8.5126179999999996E-2</v>
      </c>
      <c r="D133" s="2">
        <v>2.7182020000000001E-2</v>
      </c>
      <c r="E133" s="2">
        <v>1.4700339999999999E-2</v>
      </c>
      <c r="F133" s="2">
        <v>6.3195960000000002E-3</v>
      </c>
      <c r="G133" s="4">
        <v>3284.3539999999998</v>
      </c>
      <c r="H133" s="4">
        <v>2923.81</v>
      </c>
      <c r="I133" s="4">
        <v>3017.6869999999999</v>
      </c>
      <c r="J133" s="4">
        <v>2590.4760000000001</v>
      </c>
      <c r="K133" s="4">
        <v>3085.7139999999999</v>
      </c>
      <c r="L133" s="4">
        <v>3293.8780000000002</v>
      </c>
      <c r="M133" s="4">
        <v>2904.7620000000002</v>
      </c>
      <c r="N133" s="4">
        <v>2819.0479999999998</v>
      </c>
      <c r="O133" s="4">
        <v>3307.4830000000002</v>
      </c>
      <c r="P133" s="4">
        <v>2118.3670000000002</v>
      </c>
      <c r="Q133" s="4">
        <v>2160.5439999999999</v>
      </c>
      <c r="R133" s="4">
        <v>-44580.95</v>
      </c>
      <c r="S133" s="4">
        <v>2651.701</v>
      </c>
      <c r="T133" s="4">
        <v>2568.7069999999999</v>
      </c>
      <c r="U133" s="4">
        <v>-44580.95</v>
      </c>
      <c r="V133" s="4">
        <v>2560.5439999999999</v>
      </c>
      <c r="W133" s="4">
        <v>2527.8910000000001</v>
      </c>
      <c r="X133" s="4">
        <v>1997.279</v>
      </c>
      <c r="Y133" s="4">
        <v>2016.327</v>
      </c>
      <c r="Z133" s="4">
        <v>2968.7069999999999</v>
      </c>
      <c r="AA133" s="4">
        <v>2212.2449999999999</v>
      </c>
      <c r="AB133" s="4">
        <v>2489.7959999999998</v>
      </c>
      <c r="AC133" s="4">
        <v>2515.6460000000002</v>
      </c>
      <c r="AD133" s="4">
        <v>1937.415</v>
      </c>
      <c r="AE133" s="4">
        <v>2614.9659999999999</v>
      </c>
      <c r="AF133" s="4">
        <v>2908.8440000000001</v>
      </c>
      <c r="AG133" s="4">
        <v>3387.7550000000001</v>
      </c>
      <c r="AH133" s="4">
        <v>2810.884</v>
      </c>
      <c r="AI133" s="4">
        <v>2536.0540000000001</v>
      </c>
      <c r="AJ133" s="4">
        <v>2243.5369999999998</v>
      </c>
      <c r="AK133" s="4">
        <v>2711.5650000000001</v>
      </c>
      <c r="AL133" s="4">
        <v>2066.6669999999999</v>
      </c>
      <c r="AM133" s="4">
        <v>2170.0680000000002</v>
      </c>
      <c r="AN133" s="4">
        <v>2152.3809999999999</v>
      </c>
      <c r="AO133" s="4">
        <v>1459.864</v>
      </c>
      <c r="AP133" s="4">
        <v>2717.0070000000001</v>
      </c>
      <c r="AQ133" s="4">
        <v>2676.19</v>
      </c>
      <c r="AR133" s="4">
        <v>2507.4830000000002</v>
      </c>
      <c r="AS133" s="4">
        <v>2462.585</v>
      </c>
      <c r="AT133" s="4">
        <v>2447.6190000000001</v>
      </c>
      <c r="AU133" s="4">
        <v>2763.2649999999999</v>
      </c>
      <c r="AV133" s="4">
        <v>2127.8910000000001</v>
      </c>
      <c r="AW133" s="4">
        <v>1668.027</v>
      </c>
      <c r="AX133" s="4">
        <v>2537.415</v>
      </c>
      <c r="AY133" s="4">
        <v>2185.0340000000001</v>
      </c>
      <c r="AZ133" s="4">
        <v>2945.578</v>
      </c>
      <c r="BA133" s="4">
        <v>1674.83</v>
      </c>
      <c r="BB133" s="4">
        <v>1745.578</v>
      </c>
      <c r="BC133" s="4">
        <v>2375.5100000000002</v>
      </c>
      <c r="BD133" s="4">
        <v>2530.6120000000001</v>
      </c>
      <c r="BE133" s="4">
        <v>2455.7820000000002</v>
      </c>
      <c r="BF133" s="4">
        <v>2722.4490000000001</v>
      </c>
      <c r="BG133" s="4">
        <v>2609.5239999999999</v>
      </c>
      <c r="BH133" s="4">
        <v>2129.252</v>
      </c>
      <c r="BI133" s="4">
        <v>1865.306</v>
      </c>
      <c r="BJ133" s="4">
        <v>2340.136</v>
      </c>
      <c r="BK133" s="4">
        <v>2031.2929999999999</v>
      </c>
      <c r="BL133" s="4">
        <v>2231.2930000000001</v>
      </c>
      <c r="BM133" s="4">
        <v>2253.0610000000001</v>
      </c>
      <c r="BN133" s="4">
        <v>2178.2310000000002</v>
      </c>
      <c r="BO133" s="4">
        <v>1557.8230000000001</v>
      </c>
      <c r="BP133" s="4">
        <v>-44580.95</v>
      </c>
      <c r="BQ133" s="4">
        <v>3598.6390000000001</v>
      </c>
      <c r="BR133" s="4">
        <v>-44580.95</v>
      </c>
      <c r="BS133" s="4">
        <v>10210.879999999999</v>
      </c>
      <c r="BT133" s="4">
        <v>-44580.95</v>
      </c>
      <c r="BU133" s="4">
        <v>2506.1219999999998</v>
      </c>
      <c r="BV133" s="4">
        <v>2463.9459999999999</v>
      </c>
      <c r="BW133" s="4">
        <v>2493.8780000000002</v>
      </c>
      <c r="BX133" s="4">
        <v>2404.0819999999999</v>
      </c>
      <c r="BY133" s="4">
        <v>2668.027</v>
      </c>
      <c r="BZ133" s="4">
        <v>-964.6259</v>
      </c>
    </row>
    <row r="134" spans="1:78">
      <c r="A134" s="1">
        <v>783.35900000000004</v>
      </c>
      <c r="B134" s="2">
        <v>9.9749999999999996</v>
      </c>
      <c r="C134" s="2">
        <v>8.499603E-2</v>
      </c>
      <c r="D134" s="2">
        <v>2.724826E-2</v>
      </c>
      <c r="E134" s="2">
        <v>1.463514E-2</v>
      </c>
      <c r="F134" s="2">
        <v>6.515959E-3</v>
      </c>
      <c r="G134" s="4">
        <v>3284.3539999999998</v>
      </c>
      <c r="H134" s="4">
        <v>2923.81</v>
      </c>
      <c r="I134" s="4">
        <v>3019.0479999999998</v>
      </c>
      <c r="J134" s="4">
        <v>2590.4760000000001</v>
      </c>
      <c r="K134" s="4">
        <v>3084.3539999999998</v>
      </c>
      <c r="L134" s="4">
        <v>3293.8780000000002</v>
      </c>
      <c r="M134" s="4">
        <v>2907.4830000000002</v>
      </c>
      <c r="N134" s="4">
        <v>2820.4079999999999</v>
      </c>
      <c r="O134" s="4">
        <v>3307.4830000000002</v>
      </c>
      <c r="P134" s="4">
        <v>2121.0880000000002</v>
      </c>
      <c r="Q134" s="4">
        <v>2160.5439999999999</v>
      </c>
      <c r="R134" s="4">
        <v>-44580.95</v>
      </c>
      <c r="S134" s="4">
        <v>2655.7820000000002</v>
      </c>
      <c r="T134" s="4">
        <v>2570.0680000000002</v>
      </c>
      <c r="U134" s="4">
        <v>-44580.95</v>
      </c>
      <c r="V134" s="4">
        <v>2561.9050000000002</v>
      </c>
      <c r="W134" s="4">
        <v>2530.6120000000001</v>
      </c>
      <c r="X134" s="4">
        <v>2002.721</v>
      </c>
      <c r="Y134" s="4">
        <v>2019.048</v>
      </c>
      <c r="Z134" s="4">
        <v>2968.7069999999999</v>
      </c>
      <c r="AA134" s="4">
        <v>2213.605</v>
      </c>
      <c r="AB134" s="4">
        <v>2491.1559999999999</v>
      </c>
      <c r="AC134" s="4">
        <v>2515.6460000000002</v>
      </c>
      <c r="AD134" s="4">
        <v>1938.7760000000001</v>
      </c>
      <c r="AE134" s="4">
        <v>2614.9659999999999</v>
      </c>
      <c r="AF134" s="4">
        <v>2910.2040000000002</v>
      </c>
      <c r="AG134" s="4">
        <v>3386.395</v>
      </c>
      <c r="AH134" s="4">
        <v>2812.2449999999999</v>
      </c>
      <c r="AI134" s="4">
        <v>2538.7759999999998</v>
      </c>
      <c r="AJ134" s="4">
        <v>2242.1770000000001</v>
      </c>
      <c r="AK134" s="4">
        <v>2710.2040000000002</v>
      </c>
      <c r="AL134" s="4">
        <v>2066.6669999999999</v>
      </c>
      <c r="AM134" s="4">
        <v>2171.4290000000001</v>
      </c>
      <c r="AN134" s="4">
        <v>2155.1019999999999</v>
      </c>
      <c r="AO134" s="4">
        <v>1462.585</v>
      </c>
      <c r="AP134" s="4">
        <v>2718.3670000000002</v>
      </c>
      <c r="AQ134" s="4">
        <v>2676.19</v>
      </c>
      <c r="AR134" s="4">
        <v>2507.4830000000002</v>
      </c>
      <c r="AS134" s="4">
        <v>2461.2240000000002</v>
      </c>
      <c r="AT134" s="4">
        <v>2450.34</v>
      </c>
      <c r="AU134" s="4">
        <v>2761.9050000000002</v>
      </c>
      <c r="AV134" s="4">
        <v>2129.252</v>
      </c>
      <c r="AW134" s="4">
        <v>1670.748</v>
      </c>
      <c r="AX134" s="4">
        <v>2541.4969999999998</v>
      </c>
      <c r="AY134" s="4">
        <v>2189.116</v>
      </c>
      <c r="AZ134" s="4">
        <v>2948.299</v>
      </c>
      <c r="BA134" s="4">
        <v>1676.19</v>
      </c>
      <c r="BB134" s="4">
        <v>1748.299</v>
      </c>
      <c r="BC134" s="4">
        <v>2378.2310000000002</v>
      </c>
      <c r="BD134" s="4">
        <v>2530.6120000000001</v>
      </c>
      <c r="BE134" s="4">
        <v>2461.2240000000002</v>
      </c>
      <c r="BF134" s="4">
        <v>2723.81</v>
      </c>
      <c r="BG134" s="4">
        <v>2609.5239999999999</v>
      </c>
      <c r="BH134" s="4">
        <v>2130.6120000000001</v>
      </c>
      <c r="BI134" s="4">
        <v>1870.748</v>
      </c>
      <c r="BJ134" s="4">
        <v>2341.4969999999998</v>
      </c>
      <c r="BK134" s="4">
        <v>2032.653</v>
      </c>
      <c r="BL134" s="4">
        <v>2235.3739999999998</v>
      </c>
      <c r="BM134" s="4">
        <v>2257.143</v>
      </c>
      <c r="BN134" s="4">
        <v>2179.5920000000001</v>
      </c>
      <c r="BO134" s="4">
        <v>1560.5440000000001</v>
      </c>
      <c r="BP134" s="4">
        <v>-44580.95</v>
      </c>
      <c r="BQ134" s="4">
        <v>3601.3609999999999</v>
      </c>
      <c r="BR134" s="4">
        <v>-44580.95</v>
      </c>
      <c r="BS134" s="4">
        <v>9878.9120000000003</v>
      </c>
      <c r="BT134" s="4">
        <v>-44580.95</v>
      </c>
      <c r="BU134" s="4">
        <v>2508.8440000000001</v>
      </c>
      <c r="BV134" s="4">
        <v>2468.027</v>
      </c>
      <c r="BW134" s="4">
        <v>2495.2379999999998</v>
      </c>
      <c r="BX134" s="4">
        <v>2397.279</v>
      </c>
      <c r="BY134" s="4">
        <v>2668.027</v>
      </c>
      <c r="BZ134" s="4">
        <v>-964.6259</v>
      </c>
    </row>
    <row r="135" spans="1:78">
      <c r="A135" s="1">
        <v>797.85900000000004</v>
      </c>
      <c r="B135" s="2">
        <v>9.9749999999999996</v>
      </c>
      <c r="C135" s="2">
        <v>8.5061109999999995E-2</v>
      </c>
      <c r="D135" s="2">
        <v>2.724826E-2</v>
      </c>
      <c r="E135" s="2">
        <v>1.4439530000000001E-2</v>
      </c>
      <c r="F135" s="2">
        <v>6.4505040000000001E-3</v>
      </c>
      <c r="G135" s="4">
        <v>3282.9929999999999</v>
      </c>
      <c r="H135" s="4">
        <v>2922.4490000000001</v>
      </c>
      <c r="I135" s="4">
        <v>3017.6869999999999</v>
      </c>
      <c r="J135" s="4">
        <v>2589.116</v>
      </c>
      <c r="K135" s="4">
        <v>3099.32</v>
      </c>
      <c r="L135" s="4">
        <v>3292.5169999999998</v>
      </c>
      <c r="M135" s="4">
        <v>2902.0410000000002</v>
      </c>
      <c r="N135" s="4">
        <v>2821.7689999999998</v>
      </c>
      <c r="O135" s="4">
        <v>3307.4830000000002</v>
      </c>
      <c r="P135" s="4">
        <v>2121.0880000000002</v>
      </c>
      <c r="Q135" s="4">
        <v>2159.1840000000002</v>
      </c>
      <c r="R135" s="4">
        <v>-44580.95</v>
      </c>
      <c r="S135" s="4">
        <v>2655.7820000000002</v>
      </c>
      <c r="T135" s="4">
        <v>2568.7069999999999</v>
      </c>
      <c r="U135" s="4">
        <v>-44580.95</v>
      </c>
      <c r="V135" s="4">
        <v>2559.1840000000002</v>
      </c>
      <c r="W135" s="4">
        <v>2527.8910000000001</v>
      </c>
      <c r="X135" s="4">
        <v>2001.3610000000001</v>
      </c>
      <c r="Y135" s="4">
        <v>2016.327</v>
      </c>
      <c r="Z135" s="4">
        <v>2967.3470000000002</v>
      </c>
      <c r="AA135" s="4">
        <v>2213.605</v>
      </c>
      <c r="AB135" s="4">
        <v>2491.1559999999999</v>
      </c>
      <c r="AC135" s="4">
        <v>2515.6460000000002</v>
      </c>
      <c r="AD135" s="4">
        <v>1933.3330000000001</v>
      </c>
      <c r="AE135" s="4">
        <v>2614.9659999999999</v>
      </c>
      <c r="AF135" s="4">
        <v>2910.2040000000002</v>
      </c>
      <c r="AG135" s="4">
        <v>3387.7550000000001</v>
      </c>
      <c r="AH135" s="4">
        <v>2812.2449999999999</v>
      </c>
      <c r="AI135" s="4">
        <v>2538.7759999999998</v>
      </c>
      <c r="AJ135" s="4">
        <v>2243.5369999999998</v>
      </c>
      <c r="AK135" s="4">
        <v>2708.8440000000001</v>
      </c>
      <c r="AL135" s="4">
        <v>2066.6669999999999</v>
      </c>
      <c r="AM135" s="4">
        <v>2171.4290000000001</v>
      </c>
      <c r="AN135" s="4">
        <v>2153.741</v>
      </c>
      <c r="AO135" s="4">
        <v>1461.2239999999999</v>
      </c>
      <c r="AP135" s="4">
        <v>2715.6460000000002</v>
      </c>
      <c r="AQ135" s="4">
        <v>2674.83</v>
      </c>
      <c r="AR135" s="4">
        <v>2507.4830000000002</v>
      </c>
      <c r="AS135" s="4">
        <v>2462.585</v>
      </c>
      <c r="AT135" s="4">
        <v>2448.98</v>
      </c>
      <c r="AU135" s="4">
        <v>2763.2649999999999</v>
      </c>
      <c r="AV135" s="4">
        <v>2130.6120000000001</v>
      </c>
      <c r="AW135" s="4">
        <v>1668.027</v>
      </c>
      <c r="AX135" s="4">
        <v>2538.7759999999998</v>
      </c>
      <c r="AY135" s="4">
        <v>2187.7550000000001</v>
      </c>
      <c r="AZ135" s="4">
        <v>2946.9389999999999</v>
      </c>
      <c r="BA135" s="4">
        <v>1676.19</v>
      </c>
      <c r="BB135" s="4">
        <v>1748.299</v>
      </c>
      <c r="BC135" s="4">
        <v>2378.2310000000002</v>
      </c>
      <c r="BD135" s="4">
        <v>2531.973</v>
      </c>
      <c r="BE135" s="4">
        <v>2459.864</v>
      </c>
      <c r="BF135" s="4">
        <v>2721.0880000000002</v>
      </c>
      <c r="BG135" s="4">
        <v>2608.163</v>
      </c>
      <c r="BH135" s="4">
        <v>2127.8910000000001</v>
      </c>
      <c r="BI135" s="4">
        <v>1865.306</v>
      </c>
      <c r="BJ135" s="4">
        <v>2340.136</v>
      </c>
      <c r="BK135" s="4">
        <v>2028.5709999999999</v>
      </c>
      <c r="BL135" s="4">
        <v>2232.6529999999998</v>
      </c>
      <c r="BM135" s="4">
        <v>2255.7820000000002</v>
      </c>
      <c r="BN135" s="4">
        <v>2175.5100000000002</v>
      </c>
      <c r="BO135" s="4">
        <v>1555.1020000000001</v>
      </c>
      <c r="BP135" s="4">
        <v>-44580.95</v>
      </c>
      <c r="BQ135" s="4">
        <v>3598.6390000000001</v>
      </c>
      <c r="BR135" s="4">
        <v>-44580.95</v>
      </c>
      <c r="BS135" s="4">
        <v>9910.2039999999997</v>
      </c>
      <c r="BT135" s="4">
        <v>-44580.95</v>
      </c>
      <c r="BU135" s="4">
        <v>2504.7620000000002</v>
      </c>
      <c r="BV135" s="4">
        <v>2465.306</v>
      </c>
      <c r="BW135" s="4">
        <v>2492.5169999999998</v>
      </c>
      <c r="BX135" s="4">
        <v>2401.3609999999999</v>
      </c>
      <c r="BY135" s="4">
        <v>2668.027</v>
      </c>
      <c r="BZ135" s="4">
        <v>-965.9864</v>
      </c>
    </row>
    <row r="136" spans="1:78">
      <c r="A136" s="1">
        <v>812.35900000000004</v>
      </c>
      <c r="B136" s="2">
        <v>9.9610000000000003</v>
      </c>
      <c r="C136" s="2">
        <v>8.4280190000000005E-2</v>
      </c>
      <c r="D136" s="2">
        <v>2.7314499999999999E-2</v>
      </c>
      <c r="E136" s="2">
        <v>1.483075E-2</v>
      </c>
      <c r="F136" s="2">
        <v>6.1886880000000003E-3</v>
      </c>
      <c r="G136" s="4">
        <v>3282.9929999999999</v>
      </c>
      <c r="H136" s="4">
        <v>2922.4490000000001</v>
      </c>
      <c r="I136" s="4">
        <v>3017.6869999999999</v>
      </c>
      <c r="J136" s="4">
        <v>2586.395</v>
      </c>
      <c r="K136" s="4">
        <v>3092.5169999999998</v>
      </c>
      <c r="L136" s="4">
        <v>3292.5169999999998</v>
      </c>
      <c r="M136" s="4">
        <v>2903.4009999999998</v>
      </c>
      <c r="N136" s="4">
        <v>2819.0479999999998</v>
      </c>
      <c r="O136" s="4">
        <v>3308.8440000000001</v>
      </c>
      <c r="P136" s="4">
        <v>2121.0880000000002</v>
      </c>
      <c r="Q136" s="4">
        <v>2161.9050000000002</v>
      </c>
      <c r="R136" s="4">
        <v>-44580.95</v>
      </c>
      <c r="S136" s="4">
        <v>2654.422</v>
      </c>
      <c r="T136" s="4">
        <v>2571.4290000000001</v>
      </c>
      <c r="U136" s="4">
        <v>-44580.95</v>
      </c>
      <c r="V136" s="4">
        <v>2560.5439999999999</v>
      </c>
      <c r="W136" s="4">
        <v>2527.8910000000001</v>
      </c>
      <c r="X136" s="4">
        <v>2002.721</v>
      </c>
      <c r="Y136" s="4">
        <v>2016.327</v>
      </c>
      <c r="Z136" s="4">
        <v>2967.3470000000002</v>
      </c>
      <c r="AA136" s="4">
        <v>2216.3270000000002</v>
      </c>
      <c r="AB136" s="4">
        <v>2492.5169999999998</v>
      </c>
      <c r="AC136" s="4">
        <v>2515.6460000000002</v>
      </c>
      <c r="AD136" s="4">
        <v>1938.7760000000001</v>
      </c>
      <c r="AE136" s="4">
        <v>2619.0479999999998</v>
      </c>
      <c r="AF136" s="4">
        <v>2911.5650000000001</v>
      </c>
      <c r="AG136" s="4">
        <v>3387.7550000000001</v>
      </c>
      <c r="AH136" s="4">
        <v>2813.605</v>
      </c>
      <c r="AI136" s="4">
        <v>2537.415</v>
      </c>
      <c r="AJ136" s="4">
        <v>2243.5369999999998</v>
      </c>
      <c r="AK136" s="4">
        <v>2710.2040000000002</v>
      </c>
      <c r="AL136" s="4">
        <v>2066.6669999999999</v>
      </c>
      <c r="AM136" s="4">
        <v>2171.4290000000001</v>
      </c>
      <c r="AN136" s="4">
        <v>2156.4630000000002</v>
      </c>
      <c r="AO136" s="4">
        <v>1462.585</v>
      </c>
      <c r="AP136" s="4">
        <v>2718.3670000000002</v>
      </c>
      <c r="AQ136" s="4">
        <v>2676.19</v>
      </c>
      <c r="AR136" s="4">
        <v>2508.8440000000001</v>
      </c>
      <c r="AS136" s="4">
        <v>2463.9459999999999</v>
      </c>
      <c r="AT136" s="4">
        <v>2451.701</v>
      </c>
      <c r="AU136" s="4">
        <v>2761.9050000000002</v>
      </c>
      <c r="AV136" s="4">
        <v>2129.252</v>
      </c>
      <c r="AW136" s="4">
        <v>1670.748</v>
      </c>
      <c r="AX136" s="4">
        <v>2540.136</v>
      </c>
      <c r="AY136" s="4">
        <v>2193.1970000000001</v>
      </c>
      <c r="AZ136" s="4">
        <v>2949.66</v>
      </c>
      <c r="BA136" s="4">
        <v>1677.5509999999999</v>
      </c>
      <c r="BB136" s="4">
        <v>1748.299</v>
      </c>
      <c r="BC136" s="4">
        <v>2375.5100000000002</v>
      </c>
      <c r="BD136" s="4">
        <v>2530.6120000000001</v>
      </c>
      <c r="BE136" s="4">
        <v>2458.5030000000002</v>
      </c>
      <c r="BF136" s="4">
        <v>2721.0880000000002</v>
      </c>
      <c r="BG136" s="4">
        <v>2608.163</v>
      </c>
      <c r="BH136" s="4">
        <v>2130.6120000000001</v>
      </c>
      <c r="BI136" s="4">
        <v>1866.6669999999999</v>
      </c>
      <c r="BJ136" s="4">
        <v>2338.7759999999998</v>
      </c>
      <c r="BK136" s="4">
        <v>2027.211</v>
      </c>
      <c r="BL136" s="4">
        <v>2234.0140000000001</v>
      </c>
      <c r="BM136" s="4">
        <v>2255.7820000000002</v>
      </c>
      <c r="BN136" s="4">
        <v>2175.5100000000002</v>
      </c>
      <c r="BO136" s="4">
        <v>1555.1020000000001</v>
      </c>
      <c r="BP136" s="4">
        <v>-44580.95</v>
      </c>
      <c r="BQ136" s="4">
        <v>3598.6390000000001</v>
      </c>
      <c r="BR136" s="4">
        <v>-44580.95</v>
      </c>
      <c r="BS136" s="4">
        <v>9953.741</v>
      </c>
      <c r="BT136" s="4">
        <v>-44580.95</v>
      </c>
      <c r="BU136" s="4">
        <v>2504.7620000000002</v>
      </c>
      <c r="BV136" s="4">
        <v>2463.9459999999999</v>
      </c>
      <c r="BW136" s="4">
        <v>2496.5990000000002</v>
      </c>
      <c r="BX136" s="4">
        <v>2391.837</v>
      </c>
      <c r="BY136" s="4">
        <v>2668.027</v>
      </c>
      <c r="BZ136" s="4">
        <v>-964.6259</v>
      </c>
    </row>
    <row r="137" spans="1:78">
      <c r="A137" s="1">
        <v>826.85900000000004</v>
      </c>
      <c r="B137" s="2">
        <v>9.9610000000000003</v>
      </c>
      <c r="C137" s="2">
        <v>8.4215120000000004E-2</v>
      </c>
      <c r="D137" s="2">
        <v>2.7182020000000001E-2</v>
      </c>
      <c r="E137" s="2">
        <v>1.4439530000000001E-2</v>
      </c>
      <c r="F137" s="2">
        <v>6.6468669999999999E-3</v>
      </c>
      <c r="G137" s="4">
        <v>3280.2719999999999</v>
      </c>
      <c r="H137" s="4">
        <v>2922.4490000000001</v>
      </c>
      <c r="I137" s="4">
        <v>3019.0479999999998</v>
      </c>
      <c r="J137" s="4">
        <v>2586.395</v>
      </c>
      <c r="K137" s="4">
        <v>3085.7139999999999</v>
      </c>
      <c r="L137" s="4">
        <v>3292.5169999999998</v>
      </c>
      <c r="M137" s="4">
        <v>2902.0410000000002</v>
      </c>
      <c r="N137" s="4">
        <v>2819.0479999999998</v>
      </c>
      <c r="O137" s="4">
        <v>3308.8440000000001</v>
      </c>
      <c r="P137" s="4">
        <v>2122.4490000000001</v>
      </c>
      <c r="Q137" s="4">
        <v>2163.2649999999999</v>
      </c>
      <c r="R137" s="4">
        <v>-44580.95</v>
      </c>
      <c r="S137" s="4">
        <v>2654.422</v>
      </c>
      <c r="T137" s="4">
        <v>2571.4290000000001</v>
      </c>
      <c r="U137" s="4">
        <v>-44580.95</v>
      </c>
      <c r="V137" s="4">
        <v>2561.9050000000002</v>
      </c>
      <c r="W137" s="4">
        <v>2527.8910000000001</v>
      </c>
      <c r="X137" s="4">
        <v>2004.0820000000001</v>
      </c>
      <c r="Y137" s="4">
        <v>2016.327</v>
      </c>
      <c r="Z137" s="4">
        <v>2967.3470000000002</v>
      </c>
      <c r="AA137" s="4">
        <v>2213.605</v>
      </c>
      <c r="AB137" s="4">
        <v>2492.5169999999998</v>
      </c>
      <c r="AC137" s="4">
        <v>2518.3670000000002</v>
      </c>
      <c r="AD137" s="4">
        <v>1937.415</v>
      </c>
      <c r="AE137" s="4">
        <v>2617.6869999999999</v>
      </c>
      <c r="AF137" s="4">
        <v>2912.9250000000002</v>
      </c>
      <c r="AG137" s="4">
        <v>3385.0340000000001</v>
      </c>
      <c r="AH137" s="4">
        <v>2813.605</v>
      </c>
      <c r="AI137" s="4">
        <v>2536.0540000000001</v>
      </c>
      <c r="AJ137" s="4">
        <v>2244.8980000000001</v>
      </c>
      <c r="AK137" s="4">
        <v>2711.5650000000001</v>
      </c>
      <c r="AL137" s="4">
        <v>2066.6669999999999</v>
      </c>
      <c r="AM137" s="4">
        <v>2170.0680000000002</v>
      </c>
      <c r="AN137" s="4">
        <v>2152.3809999999999</v>
      </c>
      <c r="AO137" s="4">
        <v>1462.585</v>
      </c>
      <c r="AP137" s="4">
        <v>2715.6460000000002</v>
      </c>
      <c r="AQ137" s="4">
        <v>2674.83</v>
      </c>
      <c r="AR137" s="4">
        <v>2511.5650000000001</v>
      </c>
      <c r="AS137" s="4">
        <v>2461.2240000000002</v>
      </c>
      <c r="AT137" s="4">
        <v>2448.98</v>
      </c>
      <c r="AU137" s="4">
        <v>2761.9050000000002</v>
      </c>
      <c r="AV137" s="4">
        <v>2127.8910000000001</v>
      </c>
      <c r="AW137" s="4">
        <v>1674.83</v>
      </c>
      <c r="AX137" s="4">
        <v>2542.857</v>
      </c>
      <c r="AY137" s="4">
        <v>2198.6390000000001</v>
      </c>
      <c r="AZ137" s="4">
        <v>2953.741</v>
      </c>
      <c r="BA137" s="4">
        <v>1681.633</v>
      </c>
      <c r="BB137" s="4">
        <v>1749.66</v>
      </c>
      <c r="BC137" s="4">
        <v>2375.5100000000002</v>
      </c>
      <c r="BD137" s="4">
        <v>2531.973</v>
      </c>
      <c r="BE137" s="4">
        <v>2458.5030000000002</v>
      </c>
      <c r="BF137" s="4">
        <v>2723.81</v>
      </c>
      <c r="BG137" s="4">
        <v>2609.5239999999999</v>
      </c>
      <c r="BH137" s="4">
        <v>2130.6120000000001</v>
      </c>
      <c r="BI137" s="4">
        <v>1866.6669999999999</v>
      </c>
      <c r="BJ137" s="4">
        <v>2338.7759999999998</v>
      </c>
      <c r="BK137" s="4">
        <v>2027.211</v>
      </c>
      <c r="BL137" s="4">
        <v>2234.0140000000001</v>
      </c>
      <c r="BM137" s="4">
        <v>2255.7820000000002</v>
      </c>
      <c r="BN137" s="4">
        <v>2175.5100000000002</v>
      </c>
      <c r="BO137" s="4">
        <v>1555.1020000000001</v>
      </c>
      <c r="BP137" s="4">
        <v>-44580.95</v>
      </c>
      <c r="BQ137" s="4">
        <v>3598.6390000000001</v>
      </c>
      <c r="BR137" s="4">
        <v>-44580.95</v>
      </c>
      <c r="BS137" s="4">
        <v>10254.42</v>
      </c>
      <c r="BT137" s="4">
        <v>-44580.95</v>
      </c>
      <c r="BU137" s="4">
        <v>2504.7620000000002</v>
      </c>
      <c r="BV137" s="4">
        <v>2463.9459999999999</v>
      </c>
      <c r="BW137" s="4">
        <v>2492.5169999999998</v>
      </c>
      <c r="BX137" s="4">
        <v>2391.837</v>
      </c>
      <c r="BY137" s="4">
        <v>2666.6669999999999</v>
      </c>
      <c r="BZ137" s="4">
        <v>-964.6259</v>
      </c>
    </row>
    <row r="138" spans="1:78">
      <c r="A138" s="1">
        <v>841.35900000000004</v>
      </c>
      <c r="B138" s="2">
        <v>9.9610000000000003</v>
      </c>
      <c r="C138" s="2">
        <v>8.434527E-2</v>
      </c>
      <c r="D138" s="2">
        <v>2.704954E-2</v>
      </c>
      <c r="E138" s="2">
        <v>1.4439530000000001E-2</v>
      </c>
      <c r="F138" s="2">
        <v>6.4505040000000001E-3</v>
      </c>
      <c r="G138" s="4">
        <v>3278.9119999999998</v>
      </c>
      <c r="H138" s="4">
        <v>2922.4490000000001</v>
      </c>
      <c r="I138" s="4">
        <v>3016.3270000000002</v>
      </c>
      <c r="J138" s="4">
        <v>2586.395</v>
      </c>
      <c r="K138" s="4">
        <v>3084.3539999999998</v>
      </c>
      <c r="L138" s="4">
        <v>3291.1559999999999</v>
      </c>
      <c r="M138" s="4">
        <v>2900.68</v>
      </c>
      <c r="N138" s="4">
        <v>2819.0479999999998</v>
      </c>
      <c r="O138" s="4">
        <v>3307.4830000000002</v>
      </c>
      <c r="P138" s="4">
        <v>2123.81</v>
      </c>
      <c r="Q138" s="4">
        <v>2161.9050000000002</v>
      </c>
      <c r="R138" s="4">
        <v>-44580.95</v>
      </c>
      <c r="S138" s="4">
        <v>2657.143</v>
      </c>
      <c r="T138" s="4">
        <v>2574.15</v>
      </c>
      <c r="U138" s="4">
        <v>-44580.95</v>
      </c>
      <c r="V138" s="4">
        <v>2561.9050000000002</v>
      </c>
      <c r="W138" s="4">
        <v>2530.6120000000001</v>
      </c>
      <c r="X138" s="4">
        <v>2001.3610000000001</v>
      </c>
      <c r="Y138" s="4">
        <v>2017.6869999999999</v>
      </c>
      <c r="Z138" s="4">
        <v>2971.4290000000001</v>
      </c>
      <c r="AA138" s="4">
        <v>2216.3270000000002</v>
      </c>
      <c r="AB138" s="4">
        <v>2491.1559999999999</v>
      </c>
      <c r="AC138" s="4">
        <v>2518.3670000000002</v>
      </c>
      <c r="AD138" s="4">
        <v>1938.7760000000001</v>
      </c>
      <c r="AE138" s="4">
        <v>2617.6869999999999</v>
      </c>
      <c r="AF138" s="4">
        <v>2911.5650000000001</v>
      </c>
      <c r="AG138" s="4">
        <v>3385.0340000000001</v>
      </c>
      <c r="AH138" s="4">
        <v>2814.9659999999999</v>
      </c>
      <c r="AI138" s="4">
        <v>2538.7759999999998</v>
      </c>
      <c r="AJ138" s="4">
        <v>2242.1770000000001</v>
      </c>
      <c r="AK138" s="4">
        <v>2711.5650000000001</v>
      </c>
      <c r="AL138" s="4">
        <v>2066.6669999999999</v>
      </c>
      <c r="AM138" s="4">
        <v>2171.4290000000001</v>
      </c>
      <c r="AN138" s="4">
        <v>2155.1019999999999</v>
      </c>
      <c r="AO138" s="4">
        <v>1465.306</v>
      </c>
      <c r="AP138" s="4">
        <v>2718.3670000000002</v>
      </c>
      <c r="AQ138" s="4">
        <v>2677.5509999999999</v>
      </c>
      <c r="AR138" s="4">
        <v>2507.4830000000002</v>
      </c>
      <c r="AS138" s="4">
        <v>2465.306</v>
      </c>
      <c r="AT138" s="4">
        <v>2453.0610000000001</v>
      </c>
      <c r="AU138" s="4">
        <v>2764.6260000000002</v>
      </c>
      <c r="AV138" s="4">
        <v>2131.973</v>
      </c>
      <c r="AW138" s="4">
        <v>1677.5509999999999</v>
      </c>
      <c r="AX138" s="4">
        <v>2549.66</v>
      </c>
      <c r="AY138" s="4">
        <v>2201.3609999999999</v>
      </c>
      <c r="AZ138" s="4">
        <v>2959.1840000000002</v>
      </c>
      <c r="BA138" s="4">
        <v>1684.354</v>
      </c>
      <c r="BB138" s="4">
        <v>1751.02</v>
      </c>
      <c r="BC138" s="4">
        <v>2376.8710000000001</v>
      </c>
      <c r="BD138" s="4">
        <v>2534.694</v>
      </c>
      <c r="BE138" s="4">
        <v>2462.585</v>
      </c>
      <c r="BF138" s="4">
        <v>2725.17</v>
      </c>
      <c r="BG138" s="4">
        <v>2609.5239999999999</v>
      </c>
      <c r="BH138" s="4">
        <v>2131.973</v>
      </c>
      <c r="BI138" s="4">
        <v>1869.3879999999999</v>
      </c>
      <c r="BJ138" s="4">
        <v>2340.136</v>
      </c>
      <c r="BK138" s="4">
        <v>2031.2929999999999</v>
      </c>
      <c r="BL138" s="4">
        <v>2236.7350000000001</v>
      </c>
      <c r="BM138" s="4">
        <v>2257.143</v>
      </c>
      <c r="BN138" s="4">
        <v>2178.2310000000002</v>
      </c>
      <c r="BO138" s="4">
        <v>1557.8230000000001</v>
      </c>
      <c r="BP138" s="4">
        <v>-44580.95</v>
      </c>
      <c r="BQ138" s="4">
        <v>3598.6390000000001</v>
      </c>
      <c r="BR138" s="4">
        <v>-44580.95</v>
      </c>
      <c r="BS138" s="4">
        <v>10292.52</v>
      </c>
      <c r="BT138" s="4">
        <v>-44580.95</v>
      </c>
      <c r="BU138" s="4">
        <v>2507.4830000000002</v>
      </c>
      <c r="BV138" s="4">
        <v>2468.027</v>
      </c>
      <c r="BW138" s="4">
        <v>2495.2379999999998</v>
      </c>
      <c r="BX138" s="4">
        <v>2405.442</v>
      </c>
      <c r="BY138" s="4">
        <v>2669.3879999999999</v>
      </c>
      <c r="BZ138" s="4">
        <v>-964.6259</v>
      </c>
    </row>
    <row r="139" spans="1:78">
      <c r="A139" s="1">
        <v>855.85900000000004</v>
      </c>
      <c r="B139" s="2">
        <v>11.053000000000001</v>
      </c>
      <c r="C139" s="2">
        <v>9.1698879999999997E-2</v>
      </c>
      <c r="D139" s="2">
        <v>3.354116E-2</v>
      </c>
      <c r="E139" s="2">
        <v>1.567841E-2</v>
      </c>
      <c r="F139" s="2">
        <v>6.4505040000000001E-3</v>
      </c>
      <c r="G139" s="4">
        <v>3304.7620000000002</v>
      </c>
      <c r="H139" s="4">
        <v>2944.2179999999998</v>
      </c>
      <c r="I139" s="4">
        <v>3034.0140000000001</v>
      </c>
      <c r="J139" s="4">
        <v>2609.5239999999999</v>
      </c>
      <c r="K139" s="4">
        <v>3085.7139999999999</v>
      </c>
      <c r="L139" s="4">
        <v>3297.9589999999998</v>
      </c>
      <c r="M139" s="4">
        <v>2904.7620000000002</v>
      </c>
      <c r="N139" s="4">
        <v>2819.0479999999998</v>
      </c>
      <c r="O139" s="4">
        <v>3315.6460000000002</v>
      </c>
      <c r="P139" s="4">
        <v>2123.81</v>
      </c>
      <c r="Q139" s="4">
        <v>2160.5439999999999</v>
      </c>
      <c r="R139" s="4">
        <v>-44580.95</v>
      </c>
      <c r="S139" s="4">
        <v>2655.7820000000002</v>
      </c>
      <c r="T139" s="4">
        <v>2571.4290000000001</v>
      </c>
      <c r="U139" s="4">
        <v>-44580.95</v>
      </c>
      <c r="V139" s="4">
        <v>2561.9050000000002</v>
      </c>
      <c r="W139" s="4">
        <v>2527.8910000000001</v>
      </c>
      <c r="X139" s="4">
        <v>2002.721</v>
      </c>
      <c r="Y139" s="4">
        <v>2019.048</v>
      </c>
      <c r="Z139" s="4">
        <v>2970.0680000000002</v>
      </c>
      <c r="AA139" s="4">
        <v>2220.4079999999999</v>
      </c>
      <c r="AB139" s="4">
        <v>2491.1559999999999</v>
      </c>
      <c r="AC139" s="4">
        <v>2519.7280000000001</v>
      </c>
      <c r="AD139" s="4">
        <v>1938.7760000000001</v>
      </c>
      <c r="AE139" s="4">
        <v>2614.9659999999999</v>
      </c>
      <c r="AF139" s="4">
        <v>2908.8440000000001</v>
      </c>
      <c r="AG139" s="4">
        <v>3389.116</v>
      </c>
      <c r="AH139" s="4">
        <v>2810.884</v>
      </c>
      <c r="AI139" s="4">
        <v>2533.3330000000001</v>
      </c>
      <c r="AJ139" s="4">
        <v>2236.7350000000001</v>
      </c>
      <c r="AK139" s="4">
        <v>2704.7620000000002</v>
      </c>
      <c r="AL139" s="4">
        <v>2062.585</v>
      </c>
      <c r="AM139" s="4">
        <v>2168.7069999999999</v>
      </c>
      <c r="AN139" s="4">
        <v>2153.741</v>
      </c>
      <c r="AO139" s="4">
        <v>1463.9459999999999</v>
      </c>
      <c r="AP139" s="4">
        <v>2722.4490000000001</v>
      </c>
      <c r="AQ139" s="4">
        <v>2680.2719999999999</v>
      </c>
      <c r="AR139" s="4">
        <v>2517.0070000000001</v>
      </c>
      <c r="AS139" s="4">
        <v>2466.6669999999999</v>
      </c>
      <c r="AT139" s="4">
        <v>2453.0610000000001</v>
      </c>
      <c r="AU139" s="4">
        <v>2764.6260000000002</v>
      </c>
      <c r="AV139" s="4">
        <v>2129.252</v>
      </c>
      <c r="AW139" s="4">
        <v>1676.19</v>
      </c>
      <c r="AX139" s="4">
        <v>2549.66</v>
      </c>
      <c r="AY139" s="4">
        <v>2204.0819999999999</v>
      </c>
      <c r="AZ139" s="4">
        <v>2960.5439999999999</v>
      </c>
      <c r="BA139" s="4">
        <v>1687.075</v>
      </c>
      <c r="BB139" s="4">
        <v>1753.741</v>
      </c>
      <c r="BC139" s="4">
        <v>2374.15</v>
      </c>
      <c r="BD139" s="4">
        <v>2533.3330000000001</v>
      </c>
      <c r="BE139" s="4">
        <v>2468.027</v>
      </c>
      <c r="BF139" s="4">
        <v>2736.0540000000001</v>
      </c>
      <c r="BG139" s="4">
        <v>2609.5239999999999</v>
      </c>
      <c r="BH139" s="4">
        <v>2138.7759999999998</v>
      </c>
      <c r="BI139" s="4">
        <v>1869.3879999999999</v>
      </c>
      <c r="BJ139" s="4">
        <v>2340.136</v>
      </c>
      <c r="BK139" s="4">
        <v>2027.211</v>
      </c>
      <c r="BL139" s="4">
        <v>2242.1770000000001</v>
      </c>
      <c r="BM139" s="4">
        <v>2259.864</v>
      </c>
      <c r="BN139" s="4">
        <v>2178.2310000000002</v>
      </c>
      <c r="BO139" s="4">
        <v>1563.2650000000001</v>
      </c>
      <c r="BP139" s="4">
        <v>-44580.95</v>
      </c>
      <c r="BQ139" s="4">
        <v>3605.442</v>
      </c>
      <c r="BR139" s="4">
        <v>-44580.95</v>
      </c>
      <c r="BS139" s="4">
        <v>10297.959999999999</v>
      </c>
      <c r="BT139" s="4">
        <v>-44580.95</v>
      </c>
      <c r="BU139" s="4">
        <v>2504.7620000000002</v>
      </c>
      <c r="BV139" s="4">
        <v>2461.2240000000002</v>
      </c>
      <c r="BW139" s="4">
        <v>2491.1559999999999</v>
      </c>
      <c r="BX139" s="4">
        <v>2389.116</v>
      </c>
      <c r="BY139" s="4">
        <v>2670.748</v>
      </c>
      <c r="BZ139" s="4">
        <v>-1242.1769999999999</v>
      </c>
    </row>
    <row r="140" spans="1:78">
      <c r="A140" s="1">
        <v>870.35900000000004</v>
      </c>
      <c r="B140" s="2">
        <v>14.497</v>
      </c>
      <c r="C140" s="2">
        <v>0.1146708</v>
      </c>
      <c r="D140" s="2">
        <v>5.361221E-2</v>
      </c>
      <c r="E140" s="2">
        <v>1.9329860000000001E-2</v>
      </c>
      <c r="F140" s="2">
        <v>5.6650549999999996E-3</v>
      </c>
      <c r="G140" s="4">
        <v>3368.7069999999999</v>
      </c>
      <c r="H140" s="4">
        <v>3006.8029999999999</v>
      </c>
      <c r="I140" s="4">
        <v>3085.7139999999999</v>
      </c>
      <c r="J140" s="4">
        <v>2658.5030000000002</v>
      </c>
      <c r="K140" s="4">
        <v>3096.5990000000002</v>
      </c>
      <c r="L140" s="4">
        <v>3307.4830000000002</v>
      </c>
      <c r="M140" s="4">
        <v>2903.4009999999998</v>
      </c>
      <c r="N140" s="4">
        <v>2819.0479999999998</v>
      </c>
      <c r="O140" s="4">
        <v>3327.8910000000001</v>
      </c>
      <c r="P140" s="4">
        <v>2125.17</v>
      </c>
      <c r="Q140" s="4">
        <v>2160.5439999999999</v>
      </c>
      <c r="R140" s="4">
        <v>-44580.95</v>
      </c>
      <c r="S140" s="4">
        <v>2653.0610000000001</v>
      </c>
      <c r="T140" s="4">
        <v>2570.0680000000002</v>
      </c>
      <c r="U140" s="4">
        <v>-44580.95</v>
      </c>
      <c r="V140" s="4">
        <v>2561.9050000000002</v>
      </c>
      <c r="W140" s="4">
        <v>2531.973</v>
      </c>
      <c r="X140" s="4">
        <v>2005.442</v>
      </c>
      <c r="Y140" s="4">
        <v>2025.85</v>
      </c>
      <c r="Z140" s="4">
        <v>2972.7890000000002</v>
      </c>
      <c r="AA140" s="4">
        <v>2224.4899999999998</v>
      </c>
      <c r="AB140" s="4">
        <v>2493.8780000000002</v>
      </c>
      <c r="AC140" s="4">
        <v>2522.4490000000001</v>
      </c>
      <c r="AD140" s="4">
        <v>1944.2180000000001</v>
      </c>
      <c r="AE140" s="4">
        <v>2617.6869999999999</v>
      </c>
      <c r="AF140" s="4">
        <v>2912.9250000000002</v>
      </c>
      <c r="AG140" s="4">
        <v>3387.7550000000001</v>
      </c>
      <c r="AH140" s="4">
        <v>2805.442</v>
      </c>
      <c r="AI140" s="4">
        <v>2527.8910000000001</v>
      </c>
      <c r="AJ140" s="4">
        <v>2234.0140000000001</v>
      </c>
      <c r="AK140" s="4">
        <v>2703.4009999999998</v>
      </c>
      <c r="AL140" s="4">
        <v>2054.422</v>
      </c>
      <c r="AM140" s="4">
        <v>2164.6260000000002</v>
      </c>
      <c r="AN140" s="4">
        <v>2146.9389999999999</v>
      </c>
      <c r="AO140" s="4">
        <v>1466.6669999999999</v>
      </c>
      <c r="AP140" s="4">
        <v>2726.5309999999999</v>
      </c>
      <c r="AQ140" s="4">
        <v>2685.7139999999999</v>
      </c>
      <c r="AR140" s="4">
        <v>2519.7280000000001</v>
      </c>
      <c r="AS140" s="4">
        <v>2470.748</v>
      </c>
      <c r="AT140" s="4">
        <v>2457.143</v>
      </c>
      <c r="AU140" s="4">
        <v>2764.6260000000002</v>
      </c>
      <c r="AV140" s="4">
        <v>2130.6120000000001</v>
      </c>
      <c r="AW140" s="4">
        <v>1681.633</v>
      </c>
      <c r="AX140" s="4">
        <v>2553.741</v>
      </c>
      <c r="AY140" s="4">
        <v>2208.163</v>
      </c>
      <c r="AZ140" s="4">
        <v>2961.9050000000002</v>
      </c>
      <c r="BA140" s="4">
        <v>1692.5170000000001</v>
      </c>
      <c r="BB140" s="4">
        <v>1751.02</v>
      </c>
      <c r="BC140" s="4">
        <v>2376.8710000000001</v>
      </c>
      <c r="BD140" s="4">
        <v>2538.7759999999998</v>
      </c>
      <c r="BE140" s="4">
        <v>2474.83</v>
      </c>
      <c r="BF140" s="4">
        <v>2741.4969999999998</v>
      </c>
      <c r="BG140" s="4">
        <v>2608.163</v>
      </c>
      <c r="BH140" s="4">
        <v>2144.2179999999998</v>
      </c>
      <c r="BI140" s="4">
        <v>1874.83</v>
      </c>
      <c r="BJ140" s="4">
        <v>2341.4969999999998</v>
      </c>
      <c r="BK140" s="4">
        <v>2029.932</v>
      </c>
      <c r="BL140" s="4">
        <v>2248.98</v>
      </c>
      <c r="BM140" s="4">
        <v>2263.9459999999999</v>
      </c>
      <c r="BN140" s="4">
        <v>2180.9520000000002</v>
      </c>
      <c r="BO140" s="4">
        <v>1567.347</v>
      </c>
      <c r="BP140" s="4">
        <v>-44580.95</v>
      </c>
      <c r="BQ140" s="4">
        <v>3614.9659999999999</v>
      </c>
      <c r="BR140" s="4">
        <v>-44580.95</v>
      </c>
      <c r="BS140" s="4">
        <v>10344.219999999999</v>
      </c>
      <c r="BT140" s="4">
        <v>-44580.95</v>
      </c>
      <c r="BU140" s="4">
        <v>2499.3200000000002</v>
      </c>
      <c r="BV140" s="4">
        <v>2461.2240000000002</v>
      </c>
      <c r="BW140" s="4">
        <v>2493.8780000000002</v>
      </c>
      <c r="BX140" s="4">
        <v>2393.1970000000001</v>
      </c>
      <c r="BY140" s="4">
        <v>2672.1089999999999</v>
      </c>
      <c r="BZ140" s="4">
        <v>-1434.0139999999999</v>
      </c>
    </row>
    <row r="141" spans="1:78">
      <c r="A141" s="1">
        <v>884.85900000000004</v>
      </c>
      <c r="B141" s="2">
        <v>14.945</v>
      </c>
      <c r="C141" s="2">
        <v>0.1179897</v>
      </c>
      <c r="D141" s="2">
        <v>5.6593060000000001E-2</v>
      </c>
      <c r="E141" s="2">
        <v>2.0177520000000001E-2</v>
      </c>
      <c r="F141" s="2">
        <v>5.6650549999999996E-3</v>
      </c>
      <c r="G141" s="4">
        <v>3378.2310000000002</v>
      </c>
      <c r="H141" s="4">
        <v>3016.3270000000002</v>
      </c>
      <c r="I141" s="4">
        <v>3095.2379999999998</v>
      </c>
      <c r="J141" s="4">
        <v>2666.6669999999999</v>
      </c>
      <c r="K141" s="4">
        <v>3102.0410000000002</v>
      </c>
      <c r="L141" s="4">
        <v>3310.2040000000002</v>
      </c>
      <c r="M141" s="4">
        <v>2907.4830000000002</v>
      </c>
      <c r="N141" s="4">
        <v>2819.0479999999998</v>
      </c>
      <c r="O141" s="4">
        <v>3327.8910000000001</v>
      </c>
      <c r="P141" s="4">
        <v>2123.81</v>
      </c>
      <c r="Q141" s="4">
        <v>2161.9050000000002</v>
      </c>
      <c r="R141" s="4">
        <v>-44580.95</v>
      </c>
      <c r="S141" s="4">
        <v>2650.34</v>
      </c>
      <c r="T141" s="4">
        <v>2568.7069999999999</v>
      </c>
      <c r="U141" s="4">
        <v>-44580.95</v>
      </c>
      <c r="V141" s="4">
        <v>2561.9050000000002</v>
      </c>
      <c r="W141" s="4">
        <v>2530.6120000000001</v>
      </c>
      <c r="X141" s="4">
        <v>2005.442</v>
      </c>
      <c r="Y141" s="4">
        <v>2027.211</v>
      </c>
      <c r="Z141" s="4">
        <v>2976.8710000000001</v>
      </c>
      <c r="AA141" s="4">
        <v>2227.2109999999998</v>
      </c>
      <c r="AB141" s="4">
        <v>2496.5990000000002</v>
      </c>
      <c r="AC141" s="4">
        <v>2525.17</v>
      </c>
      <c r="AD141" s="4">
        <v>1946.9390000000001</v>
      </c>
      <c r="AE141" s="4">
        <v>2623.1289999999999</v>
      </c>
      <c r="AF141" s="4">
        <v>2917.0070000000001</v>
      </c>
      <c r="AG141" s="4">
        <v>3387.7550000000001</v>
      </c>
      <c r="AH141" s="4">
        <v>2808.163</v>
      </c>
      <c r="AI141" s="4">
        <v>2529.252</v>
      </c>
      <c r="AJ141" s="4">
        <v>2234.0140000000001</v>
      </c>
      <c r="AK141" s="4">
        <v>2700.68</v>
      </c>
      <c r="AL141" s="4">
        <v>2055.7820000000002</v>
      </c>
      <c r="AM141" s="4">
        <v>2167.3470000000002</v>
      </c>
      <c r="AN141" s="4">
        <v>2149.66</v>
      </c>
      <c r="AO141" s="4">
        <v>1468.027</v>
      </c>
      <c r="AP141" s="4">
        <v>2726.5309999999999</v>
      </c>
      <c r="AQ141" s="4">
        <v>2684.3539999999998</v>
      </c>
      <c r="AR141" s="4">
        <v>2522.4490000000001</v>
      </c>
      <c r="AS141" s="4">
        <v>2473.4690000000001</v>
      </c>
      <c r="AT141" s="4">
        <v>2459.864</v>
      </c>
      <c r="AU141" s="4">
        <v>2765.9859999999999</v>
      </c>
      <c r="AV141" s="4">
        <v>2131.973</v>
      </c>
      <c r="AW141" s="4">
        <v>1681.633</v>
      </c>
      <c r="AX141" s="4">
        <v>2556.4630000000002</v>
      </c>
      <c r="AY141" s="4">
        <v>2210.884</v>
      </c>
      <c r="AZ141" s="4">
        <v>2963.2649999999999</v>
      </c>
      <c r="BA141" s="4">
        <v>1695.2380000000001</v>
      </c>
      <c r="BB141" s="4">
        <v>1753.741</v>
      </c>
      <c r="BC141" s="4">
        <v>2375.5100000000002</v>
      </c>
      <c r="BD141" s="4">
        <v>2542.857</v>
      </c>
      <c r="BE141" s="4">
        <v>2476.19</v>
      </c>
      <c r="BF141" s="4">
        <v>2744.2179999999998</v>
      </c>
      <c r="BG141" s="4">
        <v>2609.5239999999999</v>
      </c>
      <c r="BH141" s="4">
        <v>2149.66</v>
      </c>
      <c r="BI141" s="4">
        <v>1872.1089999999999</v>
      </c>
      <c r="BJ141" s="4">
        <v>2340.136</v>
      </c>
      <c r="BK141" s="4">
        <v>2029.932</v>
      </c>
      <c r="BL141" s="4">
        <v>2251.701</v>
      </c>
      <c r="BM141" s="4">
        <v>2266.6669999999999</v>
      </c>
      <c r="BN141" s="4">
        <v>2185.0340000000001</v>
      </c>
      <c r="BO141" s="4">
        <v>1567.347</v>
      </c>
      <c r="BP141" s="4">
        <v>-44580.95</v>
      </c>
      <c r="BQ141" s="4">
        <v>3616.3270000000002</v>
      </c>
      <c r="BR141" s="4">
        <v>-44580.95</v>
      </c>
      <c r="BS141" s="4">
        <v>10364.629999999999</v>
      </c>
      <c r="BT141" s="4">
        <v>-44580.95</v>
      </c>
      <c r="BU141" s="4">
        <v>2502.0410000000002</v>
      </c>
      <c r="BV141" s="4">
        <v>2461.2240000000002</v>
      </c>
      <c r="BW141" s="4">
        <v>2493.8780000000002</v>
      </c>
      <c r="BX141" s="4">
        <v>2408.163</v>
      </c>
      <c r="BY141" s="4">
        <v>2674.83</v>
      </c>
      <c r="BZ141" s="4">
        <v>-1448.98</v>
      </c>
    </row>
    <row r="142" spans="1:78">
      <c r="A142" s="1">
        <v>899.375</v>
      </c>
      <c r="B142" s="2">
        <v>14.973000000000001</v>
      </c>
      <c r="C142" s="2">
        <v>0.1181198</v>
      </c>
      <c r="D142" s="2">
        <v>5.6858020000000002E-2</v>
      </c>
      <c r="E142" s="2">
        <v>2.0177520000000001E-2</v>
      </c>
      <c r="F142" s="2">
        <v>5.730509E-3</v>
      </c>
      <c r="G142" s="4">
        <v>3383.6729999999998</v>
      </c>
      <c r="H142" s="4">
        <v>3016.3270000000002</v>
      </c>
      <c r="I142" s="4">
        <v>3096.5990000000002</v>
      </c>
      <c r="J142" s="4">
        <v>2668.027</v>
      </c>
      <c r="K142" s="4">
        <v>3096.5990000000002</v>
      </c>
      <c r="L142" s="4">
        <v>3311.5650000000001</v>
      </c>
      <c r="M142" s="4">
        <v>2907.4830000000002</v>
      </c>
      <c r="N142" s="4">
        <v>2819.0479999999998</v>
      </c>
      <c r="O142" s="4">
        <v>3329.252</v>
      </c>
      <c r="P142" s="4">
        <v>2123.81</v>
      </c>
      <c r="Q142" s="4">
        <v>2161.9050000000002</v>
      </c>
      <c r="R142" s="4">
        <v>-44580.95</v>
      </c>
      <c r="S142" s="4">
        <v>2651.701</v>
      </c>
      <c r="T142" s="4">
        <v>2570.0680000000002</v>
      </c>
      <c r="U142" s="4">
        <v>-44580.95</v>
      </c>
      <c r="V142" s="4">
        <v>2557.8229999999999</v>
      </c>
      <c r="W142" s="4">
        <v>2529.252</v>
      </c>
      <c r="X142" s="4">
        <v>2002.721</v>
      </c>
      <c r="Y142" s="4">
        <v>2023.1289999999999</v>
      </c>
      <c r="Z142" s="4">
        <v>2976.8710000000001</v>
      </c>
      <c r="AA142" s="4">
        <v>2228.5709999999999</v>
      </c>
      <c r="AB142" s="4">
        <v>2495.2379999999998</v>
      </c>
      <c r="AC142" s="4">
        <v>2525.17</v>
      </c>
      <c r="AD142" s="4">
        <v>1948.299</v>
      </c>
      <c r="AE142" s="4">
        <v>2621.7689999999998</v>
      </c>
      <c r="AF142" s="4">
        <v>2917.0070000000001</v>
      </c>
      <c r="AG142" s="4">
        <v>3389.116</v>
      </c>
      <c r="AH142" s="4">
        <v>2806.8029999999999</v>
      </c>
      <c r="AI142" s="4">
        <v>2529.252</v>
      </c>
      <c r="AJ142" s="4">
        <v>2234.0140000000001</v>
      </c>
      <c r="AK142" s="4">
        <v>2700.68</v>
      </c>
      <c r="AL142" s="4">
        <v>2058.5030000000002</v>
      </c>
      <c r="AM142" s="4">
        <v>2167.3470000000002</v>
      </c>
      <c r="AN142" s="4">
        <v>2148.299</v>
      </c>
      <c r="AO142" s="4">
        <v>1470.748</v>
      </c>
      <c r="AP142" s="4">
        <v>2727.8910000000001</v>
      </c>
      <c r="AQ142" s="4">
        <v>2685.7139999999999</v>
      </c>
      <c r="AR142" s="4">
        <v>2525.17</v>
      </c>
      <c r="AS142" s="4">
        <v>2473.4690000000001</v>
      </c>
      <c r="AT142" s="4">
        <v>2461.2240000000002</v>
      </c>
      <c r="AU142" s="4">
        <v>2770.0680000000002</v>
      </c>
      <c r="AV142" s="4">
        <v>2131.973</v>
      </c>
      <c r="AW142" s="4">
        <v>1681.633</v>
      </c>
      <c r="AX142" s="4">
        <v>2556.4630000000002</v>
      </c>
      <c r="AY142" s="4">
        <v>2210.884</v>
      </c>
      <c r="AZ142" s="4">
        <v>2964.6260000000002</v>
      </c>
      <c r="BA142" s="4">
        <v>1697.9590000000001</v>
      </c>
      <c r="BB142" s="4">
        <v>1755.1020000000001</v>
      </c>
      <c r="BC142" s="4">
        <v>2376.8710000000001</v>
      </c>
      <c r="BD142" s="4">
        <v>2541.4969999999998</v>
      </c>
      <c r="BE142" s="4">
        <v>2476.19</v>
      </c>
      <c r="BF142" s="4">
        <v>2744.2179999999998</v>
      </c>
      <c r="BG142" s="4">
        <v>2610.884</v>
      </c>
      <c r="BH142" s="4">
        <v>2149.66</v>
      </c>
      <c r="BI142" s="4">
        <v>1870.748</v>
      </c>
      <c r="BJ142" s="4">
        <v>2340.136</v>
      </c>
      <c r="BK142" s="4">
        <v>2032.653</v>
      </c>
      <c r="BL142" s="4">
        <v>2250.34</v>
      </c>
      <c r="BM142" s="4">
        <v>2265.306</v>
      </c>
      <c r="BN142" s="4">
        <v>2185.0340000000001</v>
      </c>
      <c r="BO142" s="4">
        <v>1570.068</v>
      </c>
      <c r="BP142" s="4">
        <v>-44580.95</v>
      </c>
      <c r="BQ142" s="4">
        <v>3619.0479999999998</v>
      </c>
      <c r="BR142" s="4">
        <v>-44580.95</v>
      </c>
      <c r="BS142" s="4">
        <v>10356.459999999999</v>
      </c>
      <c r="BT142" s="4">
        <v>-44580.95</v>
      </c>
      <c r="BU142" s="4">
        <v>2502.0410000000002</v>
      </c>
      <c r="BV142" s="4">
        <v>2461.2240000000002</v>
      </c>
      <c r="BW142" s="4">
        <v>2493.8780000000002</v>
      </c>
      <c r="BX142" s="4">
        <v>2417.6869999999999</v>
      </c>
      <c r="BY142" s="4">
        <v>2674.83</v>
      </c>
      <c r="BZ142" s="4">
        <v>-1448.98</v>
      </c>
    </row>
    <row r="143" spans="1:78">
      <c r="A143" s="1">
        <v>913.875</v>
      </c>
      <c r="B143" s="2">
        <v>14.973000000000001</v>
      </c>
      <c r="C143" s="2">
        <v>0.1181198</v>
      </c>
      <c r="D143" s="2">
        <v>5.679178E-2</v>
      </c>
      <c r="E143" s="2">
        <v>2.037313E-2</v>
      </c>
      <c r="F143" s="2">
        <v>5.730509E-3</v>
      </c>
      <c r="G143" s="4">
        <v>3379.5920000000001</v>
      </c>
      <c r="H143" s="4">
        <v>3013.605</v>
      </c>
      <c r="I143" s="4">
        <v>3099.32</v>
      </c>
      <c r="J143" s="4">
        <v>2668.027</v>
      </c>
      <c r="K143" s="4">
        <v>3093.8780000000002</v>
      </c>
      <c r="L143" s="4">
        <v>3311.5650000000001</v>
      </c>
      <c r="M143" s="4">
        <v>2907.4830000000002</v>
      </c>
      <c r="N143" s="4">
        <v>2819.0479999999998</v>
      </c>
      <c r="O143" s="4">
        <v>3331.973</v>
      </c>
      <c r="P143" s="4">
        <v>2126.5309999999999</v>
      </c>
      <c r="Q143" s="4">
        <v>2160.5439999999999</v>
      </c>
      <c r="R143" s="4">
        <v>-44580.95</v>
      </c>
      <c r="S143" s="4">
        <v>2653.0610000000001</v>
      </c>
      <c r="T143" s="4">
        <v>2568.7069999999999</v>
      </c>
      <c r="U143" s="4">
        <v>-44580.95</v>
      </c>
      <c r="V143" s="4">
        <v>2559.1840000000002</v>
      </c>
      <c r="W143" s="4">
        <v>2531.973</v>
      </c>
      <c r="X143" s="4">
        <v>2008.163</v>
      </c>
      <c r="Y143" s="4">
        <v>2028.5709999999999</v>
      </c>
      <c r="Z143" s="4">
        <v>2978.2310000000002</v>
      </c>
      <c r="AA143" s="4">
        <v>2231.2930000000001</v>
      </c>
      <c r="AB143" s="4">
        <v>2497.9589999999998</v>
      </c>
      <c r="AC143" s="4">
        <v>2526.5309999999999</v>
      </c>
      <c r="AD143" s="4">
        <v>1945.578</v>
      </c>
      <c r="AE143" s="4">
        <v>2620.4079999999999</v>
      </c>
      <c r="AF143" s="4">
        <v>2917.0070000000001</v>
      </c>
      <c r="AG143" s="4">
        <v>3387.7550000000001</v>
      </c>
      <c r="AH143" s="4">
        <v>2808.163</v>
      </c>
      <c r="AI143" s="4">
        <v>2527.8910000000001</v>
      </c>
      <c r="AJ143" s="4">
        <v>2232.6529999999998</v>
      </c>
      <c r="AK143" s="4">
        <v>2700.68</v>
      </c>
      <c r="AL143" s="4">
        <v>2055.7820000000002</v>
      </c>
      <c r="AM143" s="4">
        <v>2167.3470000000002</v>
      </c>
      <c r="AN143" s="4">
        <v>2149.66</v>
      </c>
      <c r="AO143" s="4">
        <v>1469.3879999999999</v>
      </c>
      <c r="AP143" s="4">
        <v>2726.5309999999999</v>
      </c>
      <c r="AQ143" s="4">
        <v>2685.7139999999999</v>
      </c>
      <c r="AR143" s="4">
        <v>2522.4490000000001</v>
      </c>
      <c r="AS143" s="4">
        <v>2473.4690000000001</v>
      </c>
      <c r="AT143" s="4">
        <v>2459.864</v>
      </c>
      <c r="AU143" s="4">
        <v>2764.6260000000002</v>
      </c>
      <c r="AV143" s="4">
        <v>2131.973</v>
      </c>
      <c r="AW143" s="4">
        <v>1685.7139999999999</v>
      </c>
      <c r="AX143" s="4">
        <v>2559.1840000000002</v>
      </c>
      <c r="AY143" s="4">
        <v>2214.9659999999999</v>
      </c>
      <c r="AZ143" s="4">
        <v>2963.2649999999999</v>
      </c>
      <c r="BA143" s="4">
        <v>1699.32</v>
      </c>
      <c r="BB143" s="4">
        <v>1757.8230000000001</v>
      </c>
      <c r="BC143" s="4">
        <v>2372.7890000000002</v>
      </c>
      <c r="BD143" s="4">
        <v>2540.136</v>
      </c>
      <c r="BE143" s="4">
        <v>2478.9119999999998</v>
      </c>
      <c r="BF143" s="4">
        <v>2742.857</v>
      </c>
      <c r="BG143" s="4">
        <v>2610.884</v>
      </c>
      <c r="BH143" s="4">
        <v>2149.66</v>
      </c>
      <c r="BI143" s="4">
        <v>1874.83</v>
      </c>
      <c r="BJ143" s="4">
        <v>2338.7759999999998</v>
      </c>
      <c r="BK143" s="4">
        <v>2031.2929999999999</v>
      </c>
      <c r="BL143" s="4">
        <v>2248.98</v>
      </c>
      <c r="BM143" s="4">
        <v>2265.306</v>
      </c>
      <c r="BN143" s="4">
        <v>2180.9520000000002</v>
      </c>
      <c r="BO143" s="4">
        <v>1567.347</v>
      </c>
      <c r="BP143" s="4">
        <v>-44580.95</v>
      </c>
      <c r="BQ143" s="4">
        <v>3616.3270000000002</v>
      </c>
      <c r="BR143" s="4">
        <v>-44580.95</v>
      </c>
      <c r="BS143" s="4">
        <v>10372.790000000001</v>
      </c>
      <c r="BT143" s="4">
        <v>-44580.95</v>
      </c>
      <c r="BU143" s="4">
        <v>2504.7620000000002</v>
      </c>
      <c r="BV143" s="4">
        <v>2463.9459999999999</v>
      </c>
      <c r="BW143" s="4">
        <v>2493.8780000000002</v>
      </c>
      <c r="BX143" s="4">
        <v>2414.9659999999999</v>
      </c>
      <c r="BY143" s="4">
        <v>2674.83</v>
      </c>
      <c r="BZ143" s="4">
        <v>-1448.98</v>
      </c>
    </row>
    <row r="144" spans="1:78">
      <c r="A144" s="1">
        <v>928.375</v>
      </c>
      <c r="B144" s="2">
        <v>14.973000000000001</v>
      </c>
      <c r="C144" s="2">
        <v>0.1181849</v>
      </c>
      <c r="D144" s="2">
        <v>5.6858020000000002E-2</v>
      </c>
      <c r="E144" s="2">
        <v>2.0112310000000001E-2</v>
      </c>
      <c r="F144" s="2">
        <v>5.730509E-3</v>
      </c>
      <c r="G144" s="4">
        <v>3380.9520000000002</v>
      </c>
      <c r="H144" s="4">
        <v>3013.605</v>
      </c>
      <c r="I144" s="4">
        <v>3093.8780000000002</v>
      </c>
      <c r="J144" s="4">
        <v>2666.6669999999999</v>
      </c>
      <c r="K144" s="4">
        <v>3102.0410000000002</v>
      </c>
      <c r="L144" s="4">
        <v>3306.1219999999998</v>
      </c>
      <c r="M144" s="4">
        <v>2902.0410000000002</v>
      </c>
      <c r="N144" s="4">
        <v>2816.3270000000002</v>
      </c>
      <c r="O144" s="4">
        <v>3336.0540000000001</v>
      </c>
      <c r="P144" s="4">
        <v>2127.8910000000001</v>
      </c>
      <c r="Q144" s="4">
        <v>2161.9050000000002</v>
      </c>
      <c r="R144" s="4">
        <v>-44580.95</v>
      </c>
      <c r="S144" s="4">
        <v>2650.34</v>
      </c>
      <c r="T144" s="4">
        <v>2571.4290000000001</v>
      </c>
      <c r="U144" s="4">
        <v>-44580.95</v>
      </c>
      <c r="V144" s="4">
        <v>2559.1840000000002</v>
      </c>
      <c r="W144" s="4">
        <v>2530.6120000000001</v>
      </c>
      <c r="X144" s="4">
        <v>2008.163</v>
      </c>
      <c r="Y144" s="4">
        <v>2025.85</v>
      </c>
      <c r="Z144" s="4">
        <v>2976.8710000000001</v>
      </c>
      <c r="AA144" s="4">
        <v>2232.6529999999998</v>
      </c>
      <c r="AB144" s="4">
        <v>2497.9589999999998</v>
      </c>
      <c r="AC144" s="4">
        <v>2523.81</v>
      </c>
      <c r="AD144" s="4">
        <v>1948.299</v>
      </c>
      <c r="AE144" s="4">
        <v>2617.6869999999999</v>
      </c>
      <c r="AF144" s="4">
        <v>2914.2860000000001</v>
      </c>
      <c r="AG144" s="4">
        <v>3389.116</v>
      </c>
      <c r="AH144" s="4">
        <v>2809.5239999999999</v>
      </c>
      <c r="AI144" s="4">
        <v>2526.5309999999999</v>
      </c>
      <c r="AJ144" s="4">
        <v>2231.2930000000001</v>
      </c>
      <c r="AK144" s="4">
        <v>2697.9589999999998</v>
      </c>
      <c r="AL144" s="4">
        <v>2055.7820000000002</v>
      </c>
      <c r="AM144" s="4">
        <v>2167.3470000000002</v>
      </c>
      <c r="AN144" s="4">
        <v>2149.66</v>
      </c>
      <c r="AO144" s="4">
        <v>1470.748</v>
      </c>
      <c r="AP144" s="4">
        <v>2726.5309999999999</v>
      </c>
      <c r="AQ144" s="4">
        <v>2687.0749999999998</v>
      </c>
      <c r="AR144" s="4">
        <v>2522.4490000000001</v>
      </c>
      <c r="AS144" s="4">
        <v>2474.83</v>
      </c>
      <c r="AT144" s="4">
        <v>2458.5030000000002</v>
      </c>
      <c r="AU144" s="4">
        <v>2768.7069999999999</v>
      </c>
      <c r="AV144" s="4">
        <v>2133.3330000000001</v>
      </c>
      <c r="AW144" s="4">
        <v>1682.9929999999999</v>
      </c>
      <c r="AX144" s="4">
        <v>2561.9050000000002</v>
      </c>
      <c r="AY144" s="4">
        <v>2216.3270000000002</v>
      </c>
      <c r="AZ144" s="4">
        <v>2965.9859999999999</v>
      </c>
      <c r="BA144" s="4">
        <v>1704.7619999999999</v>
      </c>
      <c r="BB144" s="4">
        <v>1753.741</v>
      </c>
      <c r="BC144" s="4">
        <v>2372.7890000000002</v>
      </c>
      <c r="BD144" s="4">
        <v>2540.136</v>
      </c>
      <c r="BE144" s="4">
        <v>2473.4690000000001</v>
      </c>
      <c r="BF144" s="4">
        <v>2742.857</v>
      </c>
      <c r="BG144" s="4">
        <v>2608.163</v>
      </c>
      <c r="BH144" s="4">
        <v>2148.299</v>
      </c>
      <c r="BI144" s="4">
        <v>1876.19</v>
      </c>
      <c r="BJ144" s="4">
        <v>2337.415</v>
      </c>
      <c r="BK144" s="4">
        <v>2027.211</v>
      </c>
      <c r="BL144" s="4">
        <v>2247.6190000000001</v>
      </c>
      <c r="BM144" s="4">
        <v>2262.585</v>
      </c>
      <c r="BN144" s="4">
        <v>2179.5920000000001</v>
      </c>
      <c r="BO144" s="4">
        <v>1567.347</v>
      </c>
      <c r="BP144" s="4">
        <v>-44580.95</v>
      </c>
      <c r="BQ144" s="4">
        <v>3614.9659999999999</v>
      </c>
      <c r="BR144" s="4">
        <v>-44580.95</v>
      </c>
      <c r="BS144" s="4">
        <v>10345.58</v>
      </c>
      <c r="BT144" s="4">
        <v>-44580.95</v>
      </c>
      <c r="BU144" s="4">
        <v>2499.3200000000002</v>
      </c>
      <c r="BV144" s="4">
        <v>2459.864</v>
      </c>
      <c r="BW144" s="4">
        <v>2491.1559999999999</v>
      </c>
      <c r="BX144" s="4">
        <v>2389.116</v>
      </c>
      <c r="BY144" s="4">
        <v>2672.1089999999999</v>
      </c>
      <c r="BZ144" s="4">
        <v>-1450.34</v>
      </c>
    </row>
    <row r="145" spans="1:78">
      <c r="A145" s="1">
        <v>942.875</v>
      </c>
      <c r="B145" s="2">
        <v>14.987</v>
      </c>
      <c r="C145" s="2">
        <v>0.1181198</v>
      </c>
      <c r="D145" s="2">
        <v>5.6593060000000001E-2</v>
      </c>
      <c r="E145" s="2">
        <v>1.9590679999999999E-2</v>
      </c>
      <c r="F145" s="2">
        <v>6.0577799999999996E-3</v>
      </c>
      <c r="G145" s="4">
        <v>3379.5920000000001</v>
      </c>
      <c r="H145" s="4">
        <v>3014.9659999999999</v>
      </c>
      <c r="I145" s="4">
        <v>3095.2379999999998</v>
      </c>
      <c r="J145" s="4">
        <v>2668.027</v>
      </c>
      <c r="K145" s="4">
        <v>3100.68</v>
      </c>
      <c r="L145" s="4">
        <v>3307.4830000000002</v>
      </c>
      <c r="M145" s="4">
        <v>2903.4009999999998</v>
      </c>
      <c r="N145" s="4">
        <v>2820.4079999999999</v>
      </c>
      <c r="O145" s="4">
        <v>3337.415</v>
      </c>
      <c r="P145" s="4">
        <v>2129.252</v>
      </c>
      <c r="Q145" s="4">
        <v>2165.9859999999999</v>
      </c>
      <c r="R145" s="4">
        <v>-44580.95</v>
      </c>
      <c r="S145" s="4">
        <v>2654.422</v>
      </c>
      <c r="T145" s="4">
        <v>2575.5100000000002</v>
      </c>
      <c r="U145" s="4">
        <v>-44580.95</v>
      </c>
      <c r="V145" s="4">
        <v>2561.9050000000002</v>
      </c>
      <c r="W145" s="4">
        <v>2533.3330000000001</v>
      </c>
      <c r="X145" s="4">
        <v>2010.884</v>
      </c>
      <c r="Y145" s="4">
        <v>2028.5709999999999</v>
      </c>
      <c r="Z145" s="4">
        <v>2978.2310000000002</v>
      </c>
      <c r="AA145" s="4">
        <v>2234.0140000000001</v>
      </c>
      <c r="AB145" s="4">
        <v>2502.0410000000002</v>
      </c>
      <c r="AC145" s="4">
        <v>2527.8910000000001</v>
      </c>
      <c r="AD145" s="4">
        <v>1948.299</v>
      </c>
      <c r="AE145" s="4">
        <v>2625.85</v>
      </c>
      <c r="AF145" s="4">
        <v>2918.3670000000002</v>
      </c>
      <c r="AG145" s="4">
        <v>3387.7550000000001</v>
      </c>
      <c r="AH145" s="4">
        <v>2806.8029999999999</v>
      </c>
      <c r="AI145" s="4">
        <v>2529.252</v>
      </c>
      <c r="AJ145" s="4">
        <v>2234.0140000000001</v>
      </c>
      <c r="AK145" s="4">
        <v>2700.68</v>
      </c>
      <c r="AL145" s="4">
        <v>2055.7820000000002</v>
      </c>
      <c r="AM145" s="4">
        <v>2168.7069999999999</v>
      </c>
      <c r="AN145" s="4">
        <v>2152.3809999999999</v>
      </c>
      <c r="AO145" s="4">
        <v>1470.748</v>
      </c>
      <c r="AP145" s="4">
        <v>2729.252</v>
      </c>
      <c r="AQ145" s="4">
        <v>2684.3539999999998</v>
      </c>
      <c r="AR145" s="4">
        <v>2522.4490000000001</v>
      </c>
      <c r="AS145" s="4">
        <v>2473.4690000000001</v>
      </c>
      <c r="AT145" s="4">
        <v>2459.864</v>
      </c>
      <c r="AU145" s="4">
        <v>2767.3470000000002</v>
      </c>
      <c r="AV145" s="4">
        <v>2131.973</v>
      </c>
      <c r="AW145" s="4">
        <v>1682.9929999999999</v>
      </c>
      <c r="AX145" s="4">
        <v>2563.2649999999999</v>
      </c>
      <c r="AY145" s="4">
        <v>2221.7689999999998</v>
      </c>
      <c r="AZ145" s="4">
        <v>2967.3470000000002</v>
      </c>
      <c r="BA145" s="4">
        <v>1707.4829999999999</v>
      </c>
      <c r="BB145" s="4">
        <v>1756.463</v>
      </c>
      <c r="BC145" s="4">
        <v>2372.7890000000002</v>
      </c>
      <c r="BD145" s="4">
        <v>2538.7759999999998</v>
      </c>
      <c r="BE145" s="4">
        <v>2476.19</v>
      </c>
      <c r="BF145" s="4">
        <v>2744.2179999999998</v>
      </c>
      <c r="BG145" s="4">
        <v>2608.163</v>
      </c>
      <c r="BH145" s="4">
        <v>2151.02</v>
      </c>
      <c r="BI145" s="4">
        <v>1874.83</v>
      </c>
      <c r="BJ145" s="4">
        <v>2338.7759999999998</v>
      </c>
      <c r="BK145" s="4">
        <v>2029.932</v>
      </c>
      <c r="BL145" s="4">
        <v>2250.34</v>
      </c>
      <c r="BM145" s="4">
        <v>2265.306</v>
      </c>
      <c r="BN145" s="4">
        <v>2180.9520000000002</v>
      </c>
      <c r="BO145" s="4">
        <v>1565.9860000000001</v>
      </c>
      <c r="BP145" s="4">
        <v>-44580.95</v>
      </c>
      <c r="BQ145" s="4">
        <v>3613.605</v>
      </c>
      <c r="BR145" s="4">
        <v>-44580.95</v>
      </c>
      <c r="BS145" s="4">
        <v>10376.870000000001</v>
      </c>
      <c r="BT145" s="4">
        <v>-44580.95</v>
      </c>
      <c r="BU145" s="4">
        <v>2503.4009999999998</v>
      </c>
      <c r="BV145" s="4">
        <v>2459.864</v>
      </c>
      <c r="BW145" s="4">
        <v>2491.1559999999999</v>
      </c>
      <c r="BX145" s="4">
        <v>2402.721</v>
      </c>
      <c r="BY145" s="4">
        <v>2674.83</v>
      </c>
      <c r="BZ145" s="4">
        <v>-1448.98</v>
      </c>
    </row>
    <row r="146" spans="1:78">
      <c r="A146" s="1">
        <v>957.375</v>
      </c>
      <c r="B146" s="2">
        <v>14.987</v>
      </c>
      <c r="C146" s="2">
        <v>0.1179897</v>
      </c>
      <c r="D146" s="2">
        <v>5.6924259999999997E-2</v>
      </c>
      <c r="E146" s="2">
        <v>1.9590679999999999E-2</v>
      </c>
      <c r="F146" s="2">
        <v>5.6650549999999996E-3</v>
      </c>
      <c r="G146" s="4">
        <v>3380.9520000000002</v>
      </c>
      <c r="H146" s="4">
        <v>3014.9659999999999</v>
      </c>
      <c r="I146" s="4">
        <v>3093.8780000000002</v>
      </c>
      <c r="J146" s="4">
        <v>2669.3879999999999</v>
      </c>
      <c r="K146" s="4">
        <v>3107.4830000000002</v>
      </c>
      <c r="L146" s="4">
        <v>3306.1219999999998</v>
      </c>
      <c r="M146" s="4">
        <v>2903.4009999999998</v>
      </c>
      <c r="N146" s="4">
        <v>2817.6869999999999</v>
      </c>
      <c r="O146" s="4">
        <v>3333.3330000000001</v>
      </c>
      <c r="P146" s="4">
        <v>2129.252</v>
      </c>
      <c r="Q146" s="4">
        <v>2165.9859999999999</v>
      </c>
      <c r="R146" s="4">
        <v>-44580.95</v>
      </c>
      <c r="S146" s="4">
        <v>2654.422</v>
      </c>
      <c r="T146" s="4">
        <v>2575.5100000000002</v>
      </c>
      <c r="U146" s="4">
        <v>-44580.95</v>
      </c>
      <c r="V146" s="4">
        <v>2560.5439999999999</v>
      </c>
      <c r="W146" s="4">
        <v>2533.3330000000001</v>
      </c>
      <c r="X146" s="4">
        <v>2008.163</v>
      </c>
      <c r="Y146" s="4">
        <v>2025.85</v>
      </c>
      <c r="Z146" s="4">
        <v>2978.2310000000002</v>
      </c>
      <c r="AA146" s="4">
        <v>2234.0140000000001</v>
      </c>
      <c r="AB146" s="4">
        <v>2503.4009999999998</v>
      </c>
      <c r="AC146" s="4">
        <v>2530.6120000000001</v>
      </c>
      <c r="AD146" s="4">
        <v>1949.66</v>
      </c>
      <c r="AE146" s="4">
        <v>2625.85</v>
      </c>
      <c r="AF146" s="4">
        <v>2921.0880000000002</v>
      </c>
      <c r="AG146" s="4">
        <v>3385.0340000000001</v>
      </c>
      <c r="AH146" s="4">
        <v>2805.442</v>
      </c>
      <c r="AI146" s="4">
        <v>2529.252</v>
      </c>
      <c r="AJ146" s="4">
        <v>2231.2930000000001</v>
      </c>
      <c r="AK146" s="4">
        <v>2697.9589999999998</v>
      </c>
      <c r="AL146" s="4">
        <v>2058.5030000000002</v>
      </c>
      <c r="AM146" s="4">
        <v>2167.3470000000002</v>
      </c>
      <c r="AN146" s="4">
        <v>2152.3809999999999</v>
      </c>
      <c r="AO146" s="4">
        <v>1469.3879999999999</v>
      </c>
      <c r="AP146" s="4">
        <v>2727.8910000000001</v>
      </c>
      <c r="AQ146" s="4">
        <v>2685.7139999999999</v>
      </c>
      <c r="AR146" s="4">
        <v>2522.4490000000001</v>
      </c>
      <c r="AS146" s="4">
        <v>2473.4690000000001</v>
      </c>
      <c r="AT146" s="4">
        <v>2461.2240000000002</v>
      </c>
      <c r="AU146" s="4">
        <v>2767.3470000000002</v>
      </c>
      <c r="AV146" s="4">
        <v>2131.973</v>
      </c>
      <c r="AW146" s="4">
        <v>1684.354</v>
      </c>
      <c r="AX146" s="4">
        <v>2560.5439999999999</v>
      </c>
      <c r="AY146" s="4">
        <v>2223.1289999999999</v>
      </c>
      <c r="AZ146" s="4">
        <v>2968.7069999999999</v>
      </c>
      <c r="BA146" s="4">
        <v>1711.5650000000001</v>
      </c>
      <c r="BB146" s="4">
        <v>1757.8230000000001</v>
      </c>
      <c r="BC146" s="4">
        <v>2371.4290000000001</v>
      </c>
      <c r="BD146" s="4">
        <v>2538.7759999999998</v>
      </c>
      <c r="BE146" s="4">
        <v>2477.5509999999999</v>
      </c>
      <c r="BF146" s="4">
        <v>2744.2179999999998</v>
      </c>
      <c r="BG146" s="4">
        <v>2608.163</v>
      </c>
      <c r="BH146" s="4">
        <v>2149.66</v>
      </c>
      <c r="BI146" s="4">
        <v>1872.1089999999999</v>
      </c>
      <c r="BJ146" s="4">
        <v>2340.136</v>
      </c>
      <c r="BK146" s="4">
        <v>2027.211</v>
      </c>
      <c r="BL146" s="4">
        <v>2250.34</v>
      </c>
      <c r="BM146" s="4">
        <v>2265.306</v>
      </c>
      <c r="BN146" s="4">
        <v>2182.3130000000001</v>
      </c>
      <c r="BO146" s="4">
        <v>1564.626</v>
      </c>
      <c r="BP146" s="4">
        <v>-44580.95</v>
      </c>
      <c r="BQ146" s="4">
        <v>3613.605</v>
      </c>
      <c r="BR146" s="4">
        <v>-44580.95</v>
      </c>
      <c r="BS146" s="4">
        <v>10387.76</v>
      </c>
      <c r="BT146" s="4">
        <v>-44580.95</v>
      </c>
      <c r="BU146" s="4">
        <v>2499.3200000000002</v>
      </c>
      <c r="BV146" s="4">
        <v>2458.5030000000002</v>
      </c>
      <c r="BW146" s="4">
        <v>2492.5169999999998</v>
      </c>
      <c r="BX146" s="4">
        <v>2401.3609999999999</v>
      </c>
      <c r="BY146" s="4">
        <v>2676.19</v>
      </c>
      <c r="BZ146" s="4">
        <v>-1448.98</v>
      </c>
    </row>
    <row r="147" spans="1:78">
      <c r="A147" s="1">
        <v>971.89099999999996</v>
      </c>
      <c r="B147" s="2">
        <v>14.959</v>
      </c>
      <c r="C147" s="2">
        <v>0.1180547</v>
      </c>
      <c r="D147" s="2">
        <v>5.6725539999999998E-2</v>
      </c>
      <c r="E147" s="2">
        <v>2.0112310000000001E-2</v>
      </c>
      <c r="F147" s="2">
        <v>6.1886880000000003E-3</v>
      </c>
      <c r="G147" s="4">
        <v>3380.9520000000002</v>
      </c>
      <c r="H147" s="4">
        <v>3013.605</v>
      </c>
      <c r="I147" s="4">
        <v>3096.5990000000002</v>
      </c>
      <c r="J147" s="4">
        <v>2668.027</v>
      </c>
      <c r="K147" s="4">
        <v>3104.7620000000002</v>
      </c>
      <c r="L147" s="4">
        <v>3307.4830000000002</v>
      </c>
      <c r="M147" s="4">
        <v>2903.4009999999998</v>
      </c>
      <c r="N147" s="4">
        <v>2819.0479999999998</v>
      </c>
      <c r="O147" s="4">
        <v>3336.0540000000001</v>
      </c>
      <c r="P147" s="4">
        <v>2129.252</v>
      </c>
      <c r="Q147" s="4">
        <v>2167.3470000000002</v>
      </c>
      <c r="R147" s="4">
        <v>-44580.95</v>
      </c>
      <c r="S147" s="4">
        <v>2655.7820000000002</v>
      </c>
      <c r="T147" s="4">
        <v>2574.15</v>
      </c>
      <c r="U147" s="4">
        <v>-44580.95</v>
      </c>
      <c r="V147" s="4">
        <v>2564.6260000000002</v>
      </c>
      <c r="W147" s="4">
        <v>2533.3330000000001</v>
      </c>
      <c r="X147" s="4">
        <v>2012.2449999999999</v>
      </c>
      <c r="Y147" s="4">
        <v>2029.932</v>
      </c>
      <c r="Z147" s="4">
        <v>2980.9520000000002</v>
      </c>
      <c r="AA147" s="4">
        <v>2238.0949999999998</v>
      </c>
      <c r="AB147" s="4">
        <v>2503.4009999999998</v>
      </c>
      <c r="AC147" s="4">
        <v>2530.6120000000001</v>
      </c>
      <c r="AD147" s="4">
        <v>1951.02</v>
      </c>
      <c r="AE147" s="4">
        <v>2625.85</v>
      </c>
      <c r="AF147" s="4">
        <v>2919.7280000000001</v>
      </c>
      <c r="AG147" s="4">
        <v>3386.395</v>
      </c>
      <c r="AH147" s="4">
        <v>2809.5239999999999</v>
      </c>
      <c r="AI147" s="4">
        <v>2527.8910000000001</v>
      </c>
      <c r="AJ147" s="4">
        <v>2236.7350000000001</v>
      </c>
      <c r="AK147" s="4">
        <v>2700.68</v>
      </c>
      <c r="AL147" s="4">
        <v>2061.2240000000002</v>
      </c>
      <c r="AM147" s="4">
        <v>2172.7890000000002</v>
      </c>
      <c r="AN147" s="4">
        <v>2155.1019999999999</v>
      </c>
      <c r="AO147" s="4">
        <v>1472.1089999999999</v>
      </c>
      <c r="AP147" s="4">
        <v>2727.8910000000001</v>
      </c>
      <c r="AQ147" s="4">
        <v>2688.4349999999999</v>
      </c>
      <c r="AR147" s="4">
        <v>2525.17</v>
      </c>
      <c r="AS147" s="4">
        <v>2476.19</v>
      </c>
      <c r="AT147" s="4">
        <v>2462.585</v>
      </c>
      <c r="AU147" s="4">
        <v>2770.0680000000002</v>
      </c>
      <c r="AV147" s="4">
        <v>2131.973</v>
      </c>
      <c r="AW147" s="4">
        <v>1689.796</v>
      </c>
      <c r="AX147" s="4">
        <v>2564.6260000000002</v>
      </c>
      <c r="AY147" s="4">
        <v>2225.85</v>
      </c>
      <c r="AZ147" s="4">
        <v>2975.51</v>
      </c>
      <c r="BA147" s="4">
        <v>1719.7280000000001</v>
      </c>
      <c r="BB147" s="4">
        <v>1759.184</v>
      </c>
      <c r="BC147" s="4">
        <v>2371.4290000000001</v>
      </c>
      <c r="BD147" s="4">
        <v>2538.7759999999998</v>
      </c>
      <c r="BE147" s="4">
        <v>2477.5509999999999</v>
      </c>
      <c r="BF147" s="4">
        <v>2745.578</v>
      </c>
      <c r="BG147" s="4">
        <v>2610.884</v>
      </c>
      <c r="BH147" s="4">
        <v>2155.1019999999999</v>
      </c>
      <c r="BI147" s="4">
        <v>1874.83</v>
      </c>
      <c r="BJ147" s="4">
        <v>2340.136</v>
      </c>
      <c r="BK147" s="4">
        <v>2029.932</v>
      </c>
      <c r="BL147" s="4">
        <v>2253.0610000000001</v>
      </c>
      <c r="BM147" s="4">
        <v>2268.027</v>
      </c>
      <c r="BN147" s="4">
        <v>2180.9520000000002</v>
      </c>
      <c r="BO147" s="4">
        <v>1567.347</v>
      </c>
      <c r="BP147" s="4">
        <v>-44580.95</v>
      </c>
      <c r="BQ147" s="4">
        <v>3616.3270000000002</v>
      </c>
      <c r="BR147" s="4">
        <v>-44580.95</v>
      </c>
      <c r="BS147" s="4">
        <v>10508.84</v>
      </c>
      <c r="BT147" s="4">
        <v>-44580.95</v>
      </c>
      <c r="BU147" s="4">
        <v>2504.7620000000002</v>
      </c>
      <c r="BV147" s="4">
        <v>2461.2240000000002</v>
      </c>
      <c r="BW147" s="4">
        <v>2491.1559999999999</v>
      </c>
      <c r="BX147" s="4">
        <v>2397.279</v>
      </c>
      <c r="BY147" s="4">
        <v>2676.19</v>
      </c>
      <c r="BZ147" s="4">
        <v>-1448.98</v>
      </c>
    </row>
    <row r="148" spans="1:78">
      <c r="A148" s="1">
        <v>986.39099999999996</v>
      </c>
      <c r="B148" s="2">
        <v>14.987</v>
      </c>
      <c r="C148" s="2">
        <v>0.1181849</v>
      </c>
      <c r="D148" s="2">
        <v>5.7189230000000001E-2</v>
      </c>
      <c r="E148" s="2">
        <v>1.9786290000000002E-2</v>
      </c>
      <c r="F148" s="2">
        <v>5.7959630000000003E-3</v>
      </c>
      <c r="G148" s="4">
        <v>3379.5920000000001</v>
      </c>
      <c r="H148" s="4">
        <v>3013.605</v>
      </c>
      <c r="I148" s="4">
        <v>3097.9589999999998</v>
      </c>
      <c r="J148" s="4">
        <v>2666.6669999999999</v>
      </c>
      <c r="K148" s="4">
        <v>3107.4830000000002</v>
      </c>
      <c r="L148" s="4">
        <v>3308.8440000000001</v>
      </c>
      <c r="M148" s="4">
        <v>2907.4830000000002</v>
      </c>
      <c r="N148" s="4">
        <v>2819.0479999999998</v>
      </c>
      <c r="O148" s="4">
        <v>3338.7759999999998</v>
      </c>
      <c r="P148" s="4">
        <v>2129.252</v>
      </c>
      <c r="Q148" s="4">
        <v>2164.6260000000002</v>
      </c>
      <c r="R148" s="4">
        <v>-44580.95</v>
      </c>
      <c r="S148" s="4">
        <v>2655.7820000000002</v>
      </c>
      <c r="T148" s="4">
        <v>2576.8710000000001</v>
      </c>
      <c r="U148" s="4">
        <v>-44580.95</v>
      </c>
      <c r="V148" s="4">
        <v>2561.9050000000002</v>
      </c>
      <c r="W148" s="4">
        <v>2534.694</v>
      </c>
      <c r="X148" s="4">
        <v>2010.884</v>
      </c>
      <c r="Y148" s="4">
        <v>2032.653</v>
      </c>
      <c r="Z148" s="4">
        <v>2980.9520000000002</v>
      </c>
      <c r="AA148" s="4">
        <v>2238.0949999999998</v>
      </c>
      <c r="AB148" s="4">
        <v>2504.7620000000002</v>
      </c>
      <c r="AC148" s="4">
        <v>2530.6120000000001</v>
      </c>
      <c r="AD148" s="4">
        <v>1951.02</v>
      </c>
      <c r="AE148" s="4">
        <v>2625.85</v>
      </c>
      <c r="AF148" s="4">
        <v>2918.3670000000002</v>
      </c>
      <c r="AG148" s="4">
        <v>3386.395</v>
      </c>
      <c r="AH148" s="4">
        <v>2809.5239999999999</v>
      </c>
      <c r="AI148" s="4">
        <v>2527.8910000000001</v>
      </c>
      <c r="AJ148" s="4">
        <v>2232.6529999999998</v>
      </c>
      <c r="AK148" s="4">
        <v>2700.68</v>
      </c>
      <c r="AL148" s="4">
        <v>2059.864</v>
      </c>
      <c r="AM148" s="4">
        <v>2170.0680000000002</v>
      </c>
      <c r="AN148" s="4">
        <v>2155.1019999999999</v>
      </c>
      <c r="AO148" s="4">
        <v>1474.83</v>
      </c>
      <c r="AP148" s="4">
        <v>2730.6120000000001</v>
      </c>
      <c r="AQ148" s="4">
        <v>2691.1559999999999</v>
      </c>
      <c r="AR148" s="4">
        <v>2525.17</v>
      </c>
      <c r="AS148" s="4">
        <v>2480.2719999999999</v>
      </c>
      <c r="AT148" s="4">
        <v>2463.9459999999999</v>
      </c>
      <c r="AU148" s="4">
        <v>2770.0680000000002</v>
      </c>
      <c r="AV148" s="4">
        <v>2137.415</v>
      </c>
      <c r="AW148" s="4">
        <v>1691.1559999999999</v>
      </c>
      <c r="AX148" s="4">
        <v>2565.9859999999999</v>
      </c>
      <c r="AY148" s="4">
        <v>2229.9319999999998</v>
      </c>
      <c r="AZ148" s="4">
        <v>2975.51</v>
      </c>
      <c r="BA148" s="4">
        <v>1722.4490000000001</v>
      </c>
      <c r="BB148" s="4">
        <v>1760.5440000000001</v>
      </c>
      <c r="BC148" s="4">
        <v>2368.7069999999999</v>
      </c>
      <c r="BD148" s="4">
        <v>2540.136</v>
      </c>
      <c r="BE148" s="4">
        <v>2478.9119999999998</v>
      </c>
      <c r="BF148" s="4">
        <v>2748.299</v>
      </c>
      <c r="BG148" s="4">
        <v>2610.884</v>
      </c>
      <c r="BH148" s="4">
        <v>2155.1019999999999</v>
      </c>
      <c r="BI148" s="4">
        <v>1876.19</v>
      </c>
      <c r="BJ148" s="4">
        <v>2338.7759999999998</v>
      </c>
      <c r="BK148" s="4">
        <v>2031.2929999999999</v>
      </c>
      <c r="BL148" s="4">
        <v>2253.0610000000001</v>
      </c>
      <c r="BM148" s="4">
        <v>2268.027</v>
      </c>
      <c r="BN148" s="4">
        <v>2180.9520000000002</v>
      </c>
      <c r="BO148" s="4">
        <v>1568.7070000000001</v>
      </c>
      <c r="BP148" s="4">
        <v>-44580.95</v>
      </c>
      <c r="BQ148" s="4">
        <v>3617.6869999999999</v>
      </c>
      <c r="BR148" s="4">
        <v>-44580.95</v>
      </c>
      <c r="BS148" s="4">
        <v>10567.35</v>
      </c>
      <c r="BT148" s="4">
        <v>-44580.95</v>
      </c>
      <c r="BU148" s="4">
        <v>2502.0410000000002</v>
      </c>
      <c r="BV148" s="4">
        <v>2462.585</v>
      </c>
      <c r="BW148" s="4">
        <v>2493.8780000000002</v>
      </c>
      <c r="BX148" s="4">
        <v>2410.884</v>
      </c>
      <c r="BY148" s="4">
        <v>2677.5509999999999</v>
      </c>
      <c r="BZ148" s="4">
        <v>-1448.98</v>
      </c>
    </row>
    <row r="149" spans="1:78">
      <c r="A149" s="1">
        <v>1000.891</v>
      </c>
      <c r="B149" s="2">
        <v>14.973000000000001</v>
      </c>
      <c r="C149" s="2">
        <v>0.1181198</v>
      </c>
      <c r="D149" s="2">
        <v>5.6924259999999997E-2</v>
      </c>
      <c r="E149" s="2">
        <v>2.0112310000000001E-2</v>
      </c>
      <c r="F149" s="2">
        <v>6.0577799999999996E-3</v>
      </c>
      <c r="G149" s="4">
        <v>3379.5920000000001</v>
      </c>
      <c r="H149" s="4">
        <v>3013.605</v>
      </c>
      <c r="I149" s="4">
        <v>3097.9589999999998</v>
      </c>
      <c r="J149" s="4">
        <v>2668.027</v>
      </c>
      <c r="K149" s="4">
        <v>3106.1219999999998</v>
      </c>
      <c r="L149" s="4">
        <v>3310.2040000000002</v>
      </c>
      <c r="M149" s="4">
        <v>2903.4009999999998</v>
      </c>
      <c r="N149" s="4">
        <v>2819.0479999999998</v>
      </c>
      <c r="O149" s="4">
        <v>3342.857</v>
      </c>
      <c r="P149" s="4">
        <v>2131.973</v>
      </c>
      <c r="Q149" s="4">
        <v>2165.9859999999999</v>
      </c>
      <c r="R149" s="4">
        <v>-44580.95</v>
      </c>
      <c r="S149" s="4">
        <v>2657.143</v>
      </c>
      <c r="T149" s="4">
        <v>2580.9520000000002</v>
      </c>
      <c r="U149" s="4">
        <v>-44580.95</v>
      </c>
      <c r="V149" s="4">
        <v>2564.6260000000002</v>
      </c>
      <c r="W149" s="4">
        <v>2538.7759999999998</v>
      </c>
      <c r="X149" s="4">
        <v>2013.605</v>
      </c>
      <c r="Y149" s="4">
        <v>2031.2929999999999</v>
      </c>
      <c r="Z149" s="4">
        <v>2980.9520000000002</v>
      </c>
      <c r="AA149" s="4">
        <v>2236.7350000000001</v>
      </c>
      <c r="AB149" s="4">
        <v>2506.1219999999998</v>
      </c>
      <c r="AC149" s="4">
        <v>2531.973</v>
      </c>
      <c r="AD149" s="4">
        <v>1951.02</v>
      </c>
      <c r="AE149" s="4">
        <v>2625.85</v>
      </c>
      <c r="AF149" s="4">
        <v>2918.3670000000002</v>
      </c>
      <c r="AG149" s="4">
        <v>3389.116</v>
      </c>
      <c r="AH149" s="4">
        <v>2808.163</v>
      </c>
      <c r="AI149" s="4">
        <v>2527.8910000000001</v>
      </c>
      <c r="AJ149" s="4">
        <v>2234.0140000000001</v>
      </c>
      <c r="AK149" s="4">
        <v>2700.68</v>
      </c>
      <c r="AL149" s="4">
        <v>2059.864</v>
      </c>
      <c r="AM149" s="4">
        <v>2174.15</v>
      </c>
      <c r="AN149" s="4">
        <v>2155.1019999999999</v>
      </c>
      <c r="AO149" s="4">
        <v>1473.4690000000001</v>
      </c>
      <c r="AP149" s="4">
        <v>2730.6120000000001</v>
      </c>
      <c r="AQ149" s="4">
        <v>2689.7959999999998</v>
      </c>
      <c r="AR149" s="4">
        <v>2527.8910000000001</v>
      </c>
      <c r="AS149" s="4">
        <v>2478.9119999999998</v>
      </c>
      <c r="AT149" s="4">
        <v>2463.9459999999999</v>
      </c>
      <c r="AU149" s="4">
        <v>2771.4290000000001</v>
      </c>
      <c r="AV149" s="4">
        <v>2134.694</v>
      </c>
      <c r="AW149" s="4">
        <v>1687.075</v>
      </c>
      <c r="AX149" s="4">
        <v>2570.0680000000002</v>
      </c>
      <c r="AY149" s="4">
        <v>2231.2930000000001</v>
      </c>
      <c r="AZ149" s="4">
        <v>2976.8710000000001</v>
      </c>
      <c r="BA149" s="4">
        <v>1727.8910000000001</v>
      </c>
      <c r="BB149" s="4">
        <v>1759.184</v>
      </c>
      <c r="BC149" s="4">
        <v>2368.7069999999999</v>
      </c>
      <c r="BD149" s="4">
        <v>2540.136</v>
      </c>
      <c r="BE149" s="4">
        <v>2478.9119999999998</v>
      </c>
      <c r="BF149" s="4">
        <v>2748.299</v>
      </c>
      <c r="BG149" s="4">
        <v>2610.884</v>
      </c>
      <c r="BH149" s="4">
        <v>2153.741</v>
      </c>
      <c r="BI149" s="4">
        <v>1881.633</v>
      </c>
      <c r="BJ149" s="4">
        <v>2340.136</v>
      </c>
      <c r="BK149" s="4">
        <v>2032.653</v>
      </c>
      <c r="BL149" s="4">
        <v>2253.0610000000001</v>
      </c>
      <c r="BM149" s="4">
        <v>2268.027</v>
      </c>
      <c r="BN149" s="4">
        <v>2185.0340000000001</v>
      </c>
      <c r="BO149" s="4">
        <v>1567.347</v>
      </c>
      <c r="BP149" s="4">
        <v>-44580.95</v>
      </c>
      <c r="BQ149" s="4">
        <v>3617.6869999999999</v>
      </c>
      <c r="BR149" s="4">
        <v>-44580.95</v>
      </c>
      <c r="BS149" s="4">
        <v>10601.36</v>
      </c>
      <c r="BT149" s="4">
        <v>-44580.95</v>
      </c>
      <c r="BU149" s="4">
        <v>2502.0410000000002</v>
      </c>
      <c r="BV149" s="4">
        <v>2461.2240000000002</v>
      </c>
      <c r="BW149" s="4">
        <v>2491.1559999999999</v>
      </c>
      <c r="BX149" s="4">
        <v>2402.721</v>
      </c>
      <c r="BY149" s="4">
        <v>2676.19</v>
      </c>
      <c r="BZ149" s="4">
        <v>-1450.34</v>
      </c>
    </row>
    <row r="150" spans="1:78">
      <c r="A150" s="1">
        <v>1015.391</v>
      </c>
      <c r="B150" s="2">
        <v>14.973000000000001</v>
      </c>
      <c r="C150" s="2">
        <v>0.1181849</v>
      </c>
      <c r="D150" s="2">
        <v>5.7255470000000003E-2</v>
      </c>
      <c r="E150" s="2">
        <v>2.004711E-2</v>
      </c>
      <c r="F150" s="2">
        <v>6.1886880000000003E-3</v>
      </c>
      <c r="G150" s="4">
        <v>3379.5920000000001</v>
      </c>
      <c r="H150" s="4">
        <v>3016.3270000000002</v>
      </c>
      <c r="I150" s="4">
        <v>3097.9589999999998</v>
      </c>
      <c r="J150" s="4">
        <v>2668.027</v>
      </c>
      <c r="K150" s="4">
        <v>3108.8440000000001</v>
      </c>
      <c r="L150" s="4">
        <v>3307.4830000000002</v>
      </c>
      <c r="M150" s="4">
        <v>2906.1219999999998</v>
      </c>
      <c r="N150" s="4">
        <v>2821.7689999999998</v>
      </c>
      <c r="O150" s="4">
        <v>3348.299</v>
      </c>
      <c r="P150" s="4">
        <v>2134.694</v>
      </c>
      <c r="Q150" s="4">
        <v>2171.4290000000001</v>
      </c>
      <c r="R150" s="4">
        <v>-44580.95</v>
      </c>
      <c r="S150" s="4">
        <v>2659.864</v>
      </c>
      <c r="T150" s="4">
        <v>2583.6729999999998</v>
      </c>
      <c r="U150" s="4">
        <v>-44580.95</v>
      </c>
      <c r="V150" s="4">
        <v>2570.0680000000002</v>
      </c>
      <c r="W150" s="4">
        <v>2541.4969999999998</v>
      </c>
      <c r="X150" s="4">
        <v>2020.4079999999999</v>
      </c>
      <c r="Y150" s="4">
        <v>2036.7349999999999</v>
      </c>
      <c r="Z150" s="4">
        <v>2987.7550000000001</v>
      </c>
      <c r="AA150" s="4">
        <v>2240.8159999999998</v>
      </c>
      <c r="AB150" s="4">
        <v>2512.9250000000002</v>
      </c>
      <c r="AC150" s="4">
        <v>2536.0540000000001</v>
      </c>
      <c r="AD150" s="4">
        <v>1959.184</v>
      </c>
      <c r="AE150" s="4">
        <v>2632.6529999999998</v>
      </c>
      <c r="AF150" s="4">
        <v>2925.17</v>
      </c>
      <c r="AG150" s="4">
        <v>3387.7550000000001</v>
      </c>
      <c r="AH150" s="4">
        <v>2809.5239999999999</v>
      </c>
      <c r="AI150" s="4">
        <v>2530.6120000000001</v>
      </c>
      <c r="AJ150" s="4">
        <v>2236.7350000000001</v>
      </c>
      <c r="AK150" s="4">
        <v>2703.4009999999998</v>
      </c>
      <c r="AL150" s="4">
        <v>2063.9459999999999</v>
      </c>
      <c r="AM150" s="4">
        <v>2171.4290000000001</v>
      </c>
      <c r="AN150" s="4">
        <v>2157.8229999999999</v>
      </c>
      <c r="AO150" s="4">
        <v>1476.19</v>
      </c>
      <c r="AP150" s="4">
        <v>2730.6120000000001</v>
      </c>
      <c r="AQ150" s="4">
        <v>2691.1559999999999</v>
      </c>
      <c r="AR150" s="4">
        <v>2527.8910000000001</v>
      </c>
      <c r="AS150" s="4">
        <v>2481.6329999999998</v>
      </c>
      <c r="AT150" s="4">
        <v>2463.9459999999999</v>
      </c>
      <c r="AU150" s="4">
        <v>2771.4290000000001</v>
      </c>
      <c r="AV150" s="4">
        <v>2137.415</v>
      </c>
      <c r="AW150" s="4">
        <v>1692.5170000000001</v>
      </c>
      <c r="AX150" s="4">
        <v>2576.8710000000001</v>
      </c>
      <c r="AY150" s="4">
        <v>2238.0949999999998</v>
      </c>
      <c r="AZ150" s="4">
        <v>2980.9520000000002</v>
      </c>
      <c r="BA150" s="4">
        <v>1734.694</v>
      </c>
      <c r="BB150" s="4">
        <v>1760.5440000000001</v>
      </c>
      <c r="BC150" s="4">
        <v>2370.0680000000002</v>
      </c>
      <c r="BD150" s="4">
        <v>2542.857</v>
      </c>
      <c r="BE150" s="4">
        <v>2481.6329999999998</v>
      </c>
      <c r="BF150" s="4">
        <v>2749.66</v>
      </c>
      <c r="BG150" s="4">
        <v>2612.2449999999999</v>
      </c>
      <c r="BH150" s="4">
        <v>2159.1840000000002</v>
      </c>
      <c r="BI150" s="4">
        <v>1887.075</v>
      </c>
      <c r="BJ150" s="4">
        <v>2344.2179999999998</v>
      </c>
      <c r="BK150" s="4">
        <v>2031.2929999999999</v>
      </c>
      <c r="BL150" s="4">
        <v>2255.7820000000002</v>
      </c>
      <c r="BM150" s="4">
        <v>2269.3879999999999</v>
      </c>
      <c r="BN150" s="4">
        <v>2183.6729999999998</v>
      </c>
      <c r="BO150" s="4">
        <v>1567.347</v>
      </c>
      <c r="BP150" s="4">
        <v>-44580.95</v>
      </c>
      <c r="BQ150" s="4">
        <v>3616.3270000000002</v>
      </c>
      <c r="BR150" s="4">
        <v>-44580.95</v>
      </c>
      <c r="BS150" s="4">
        <v>10692.52</v>
      </c>
      <c r="BT150" s="4">
        <v>-44580.95</v>
      </c>
      <c r="BU150" s="4">
        <v>2506.1219999999998</v>
      </c>
      <c r="BV150" s="4">
        <v>2463.9459999999999</v>
      </c>
      <c r="BW150" s="4">
        <v>2493.8780000000002</v>
      </c>
      <c r="BX150" s="4">
        <v>2406.8029999999999</v>
      </c>
      <c r="BY150" s="4">
        <v>2677.5509999999999</v>
      </c>
      <c r="BZ150" s="4">
        <v>-1448.98</v>
      </c>
    </row>
    <row r="151" spans="1:78">
      <c r="A151" s="1">
        <v>1029.8910000000001</v>
      </c>
      <c r="B151" s="2">
        <v>14.973000000000001</v>
      </c>
      <c r="C151" s="2">
        <v>0.1183801</v>
      </c>
      <c r="D151" s="2">
        <v>5.7122979999999997E-2</v>
      </c>
      <c r="E151" s="2">
        <v>2.004711E-2</v>
      </c>
      <c r="F151" s="2">
        <v>5.8614169999999998E-3</v>
      </c>
      <c r="G151" s="4">
        <v>3380.9520000000002</v>
      </c>
      <c r="H151" s="4">
        <v>3013.605</v>
      </c>
      <c r="I151" s="4">
        <v>3097.9589999999998</v>
      </c>
      <c r="J151" s="4">
        <v>2666.6669999999999</v>
      </c>
      <c r="K151" s="4">
        <v>3107.4830000000002</v>
      </c>
      <c r="L151" s="4">
        <v>3310.2040000000002</v>
      </c>
      <c r="M151" s="4">
        <v>2907.4830000000002</v>
      </c>
      <c r="N151" s="4">
        <v>2819.0479999999998</v>
      </c>
      <c r="O151" s="4">
        <v>3345.578</v>
      </c>
      <c r="P151" s="4">
        <v>2133.3330000000001</v>
      </c>
      <c r="Q151" s="4">
        <v>2170.0680000000002</v>
      </c>
      <c r="R151" s="4">
        <v>-44580.95</v>
      </c>
      <c r="S151" s="4">
        <v>2658.5030000000002</v>
      </c>
      <c r="T151" s="4">
        <v>2583.6729999999998</v>
      </c>
      <c r="U151" s="4">
        <v>-44580.95</v>
      </c>
      <c r="V151" s="4">
        <v>2571.4290000000001</v>
      </c>
      <c r="W151" s="4">
        <v>2542.857</v>
      </c>
      <c r="X151" s="4">
        <v>2020.4079999999999</v>
      </c>
      <c r="Y151" s="4">
        <v>2036.7349999999999</v>
      </c>
      <c r="Z151" s="4">
        <v>2989.116</v>
      </c>
      <c r="AA151" s="4">
        <v>2240.8159999999998</v>
      </c>
      <c r="AB151" s="4">
        <v>2512.9250000000002</v>
      </c>
      <c r="AC151" s="4">
        <v>2538.7759999999998</v>
      </c>
      <c r="AD151" s="4">
        <v>1960.5440000000001</v>
      </c>
      <c r="AE151" s="4">
        <v>2635.3739999999998</v>
      </c>
      <c r="AF151" s="4">
        <v>2927.8910000000001</v>
      </c>
      <c r="AG151" s="4">
        <v>3387.7550000000001</v>
      </c>
      <c r="AH151" s="4">
        <v>2808.163</v>
      </c>
      <c r="AI151" s="4">
        <v>2530.6120000000001</v>
      </c>
      <c r="AJ151" s="4">
        <v>2234.0140000000001</v>
      </c>
      <c r="AK151" s="4">
        <v>2700.68</v>
      </c>
      <c r="AL151" s="4">
        <v>2062.585</v>
      </c>
      <c r="AM151" s="4">
        <v>2172.7890000000002</v>
      </c>
      <c r="AN151" s="4">
        <v>2157.8229999999999</v>
      </c>
      <c r="AO151" s="4">
        <v>1476.19</v>
      </c>
      <c r="AP151" s="4">
        <v>2731.973</v>
      </c>
      <c r="AQ151" s="4">
        <v>2693.8780000000002</v>
      </c>
      <c r="AR151" s="4">
        <v>2530.6120000000001</v>
      </c>
      <c r="AS151" s="4">
        <v>2480.2719999999999</v>
      </c>
      <c r="AT151" s="4">
        <v>2466.6669999999999</v>
      </c>
      <c r="AU151" s="4">
        <v>2771.4290000000001</v>
      </c>
      <c r="AV151" s="4">
        <v>2137.415</v>
      </c>
      <c r="AW151" s="4">
        <v>1689.796</v>
      </c>
      <c r="AX151" s="4">
        <v>2576.8710000000001</v>
      </c>
      <c r="AY151" s="4">
        <v>2238.0949999999998</v>
      </c>
      <c r="AZ151" s="4">
        <v>2979.5920000000001</v>
      </c>
      <c r="BA151" s="4">
        <v>1738.7760000000001</v>
      </c>
      <c r="BB151" s="4">
        <v>1764.626</v>
      </c>
      <c r="BC151" s="4">
        <v>2365.9859999999999</v>
      </c>
      <c r="BD151" s="4">
        <v>2541.4969999999998</v>
      </c>
      <c r="BE151" s="4">
        <v>2480.2719999999999</v>
      </c>
      <c r="BF151" s="4">
        <v>2749.66</v>
      </c>
      <c r="BG151" s="4">
        <v>2613.605</v>
      </c>
      <c r="BH151" s="4">
        <v>2157.8229999999999</v>
      </c>
      <c r="BI151" s="4">
        <v>1884.354</v>
      </c>
      <c r="BJ151" s="4">
        <v>2340.136</v>
      </c>
      <c r="BK151" s="4">
        <v>2034.0139999999999</v>
      </c>
      <c r="BL151" s="4">
        <v>2255.7820000000002</v>
      </c>
      <c r="BM151" s="4">
        <v>2270.748</v>
      </c>
      <c r="BN151" s="4">
        <v>2183.6729999999998</v>
      </c>
      <c r="BO151" s="4">
        <v>1570.068</v>
      </c>
      <c r="BP151" s="4">
        <v>-44580.95</v>
      </c>
      <c r="BQ151" s="4">
        <v>3617.6869999999999</v>
      </c>
      <c r="BR151" s="4">
        <v>-44580.95</v>
      </c>
      <c r="BS151" s="4">
        <v>10748.3</v>
      </c>
      <c r="BT151" s="4">
        <v>-44580.95</v>
      </c>
      <c r="BU151" s="4">
        <v>2503.4009999999998</v>
      </c>
      <c r="BV151" s="4">
        <v>2463.9459999999999</v>
      </c>
      <c r="BW151" s="4">
        <v>2491.1559999999999</v>
      </c>
      <c r="BX151" s="4">
        <v>2397.279</v>
      </c>
      <c r="BY151" s="4">
        <v>2676.19</v>
      </c>
      <c r="BZ151" s="4">
        <v>-1448.98</v>
      </c>
    </row>
    <row r="152" spans="1:78">
      <c r="A152" s="1">
        <v>1044.3910000000001</v>
      </c>
      <c r="B152" s="2">
        <v>18.123000000000001</v>
      </c>
      <c r="C152" s="2">
        <v>0.1391394</v>
      </c>
      <c r="D152" s="2">
        <v>7.4941830000000001E-2</v>
      </c>
      <c r="E152" s="2">
        <v>2.3111719999999999E-2</v>
      </c>
      <c r="F152" s="2">
        <v>5.2723300000000004E-3</v>
      </c>
      <c r="G152" s="4">
        <v>3443.5369999999998</v>
      </c>
      <c r="H152" s="4">
        <v>3073.4690000000001</v>
      </c>
      <c r="I152" s="4">
        <v>3145.578</v>
      </c>
      <c r="J152" s="4">
        <v>2721.0880000000002</v>
      </c>
      <c r="K152" s="4">
        <v>3117.0070000000001</v>
      </c>
      <c r="L152" s="4">
        <v>3318.3670000000002</v>
      </c>
      <c r="M152" s="4">
        <v>2906.1219999999998</v>
      </c>
      <c r="N152" s="4">
        <v>2816.3270000000002</v>
      </c>
      <c r="O152" s="4">
        <v>3351.02</v>
      </c>
      <c r="P152" s="4">
        <v>2129.252</v>
      </c>
      <c r="Q152" s="4">
        <v>2167.3470000000002</v>
      </c>
      <c r="R152" s="4">
        <v>-44580.95</v>
      </c>
      <c r="S152" s="4">
        <v>2658.5030000000002</v>
      </c>
      <c r="T152" s="4">
        <v>2579.5920000000001</v>
      </c>
      <c r="U152" s="4">
        <v>-44580.95</v>
      </c>
      <c r="V152" s="4">
        <v>2570.0680000000002</v>
      </c>
      <c r="W152" s="4">
        <v>2540.136</v>
      </c>
      <c r="X152" s="4">
        <v>2019.048</v>
      </c>
      <c r="Y152" s="4">
        <v>2039.4559999999999</v>
      </c>
      <c r="Z152" s="4">
        <v>2987.7550000000001</v>
      </c>
      <c r="AA152" s="4">
        <v>2242.1770000000001</v>
      </c>
      <c r="AB152" s="4">
        <v>2511.5650000000001</v>
      </c>
      <c r="AC152" s="4">
        <v>2541.4969999999998</v>
      </c>
      <c r="AD152" s="4">
        <v>1961.905</v>
      </c>
      <c r="AE152" s="4">
        <v>2636.7350000000001</v>
      </c>
      <c r="AF152" s="4">
        <v>2931.973</v>
      </c>
      <c r="AG152" s="4">
        <v>3387.7550000000001</v>
      </c>
      <c r="AH152" s="4">
        <v>2802.721</v>
      </c>
      <c r="AI152" s="4">
        <v>2522.4490000000001</v>
      </c>
      <c r="AJ152" s="4">
        <v>2228.5709999999999</v>
      </c>
      <c r="AK152" s="4">
        <v>2692.5169999999998</v>
      </c>
      <c r="AL152" s="4">
        <v>2051.701</v>
      </c>
      <c r="AM152" s="4">
        <v>2168.7069999999999</v>
      </c>
      <c r="AN152" s="4">
        <v>2155.1019999999999</v>
      </c>
      <c r="AO152" s="4">
        <v>1477.5509999999999</v>
      </c>
      <c r="AP152" s="4">
        <v>2738.7759999999998</v>
      </c>
      <c r="AQ152" s="4">
        <v>2699.32</v>
      </c>
      <c r="AR152" s="4">
        <v>2536.0540000000001</v>
      </c>
      <c r="AS152" s="4">
        <v>2487.0749999999998</v>
      </c>
      <c r="AT152" s="4">
        <v>2469.3879999999999</v>
      </c>
      <c r="AU152" s="4">
        <v>2775.51</v>
      </c>
      <c r="AV152" s="4">
        <v>2137.415</v>
      </c>
      <c r="AW152" s="4">
        <v>1695.2380000000001</v>
      </c>
      <c r="AX152" s="4">
        <v>2576.8710000000001</v>
      </c>
      <c r="AY152" s="4">
        <v>2242.1770000000001</v>
      </c>
      <c r="AZ152" s="4">
        <v>2980.9520000000002</v>
      </c>
      <c r="BA152" s="4">
        <v>1742.857</v>
      </c>
      <c r="BB152" s="4">
        <v>1764.626</v>
      </c>
      <c r="BC152" s="4">
        <v>2363.2649999999999</v>
      </c>
      <c r="BD152" s="4">
        <v>2546.9389999999999</v>
      </c>
      <c r="BE152" s="4">
        <v>2491.1559999999999</v>
      </c>
      <c r="BF152" s="4">
        <v>2759.1840000000002</v>
      </c>
      <c r="BG152" s="4">
        <v>2609.5239999999999</v>
      </c>
      <c r="BH152" s="4">
        <v>2168.7069999999999</v>
      </c>
      <c r="BI152" s="4">
        <v>1881.633</v>
      </c>
      <c r="BJ152" s="4">
        <v>2340.136</v>
      </c>
      <c r="BK152" s="4">
        <v>2032.653</v>
      </c>
      <c r="BL152" s="4">
        <v>2262.585</v>
      </c>
      <c r="BM152" s="4">
        <v>2276.19</v>
      </c>
      <c r="BN152" s="4">
        <v>2187.7550000000001</v>
      </c>
      <c r="BO152" s="4">
        <v>1579.5920000000001</v>
      </c>
      <c r="BP152" s="4">
        <v>-44580.95</v>
      </c>
      <c r="BQ152" s="4">
        <v>3628.5709999999999</v>
      </c>
      <c r="BR152" s="4">
        <v>-44580.95</v>
      </c>
      <c r="BS152" s="4">
        <v>10872.11</v>
      </c>
      <c r="BT152" s="4">
        <v>-44580.95</v>
      </c>
      <c r="BU152" s="4">
        <v>2499.3200000000002</v>
      </c>
      <c r="BV152" s="4">
        <v>2459.864</v>
      </c>
      <c r="BW152" s="4">
        <v>2493.8780000000002</v>
      </c>
      <c r="BX152" s="4">
        <v>2401.3609999999999</v>
      </c>
      <c r="BY152" s="4">
        <v>2682.9929999999999</v>
      </c>
      <c r="BZ152" s="4">
        <v>-1846.259</v>
      </c>
    </row>
    <row r="153" spans="1:78">
      <c r="A153" s="1">
        <v>1058.9059999999999</v>
      </c>
      <c r="B153" s="2">
        <v>19.928999999999998</v>
      </c>
      <c r="C153" s="2">
        <v>0.15098329999999999</v>
      </c>
      <c r="D153" s="2">
        <v>8.6202810000000005E-2</v>
      </c>
      <c r="E153" s="2">
        <v>2.5067849999999999E-2</v>
      </c>
      <c r="F153" s="2">
        <v>4.9450589999999999E-3</v>
      </c>
      <c r="G153" s="4">
        <v>3478.9119999999998</v>
      </c>
      <c r="H153" s="4">
        <v>3104.7620000000002</v>
      </c>
      <c r="I153" s="4">
        <v>3174.15</v>
      </c>
      <c r="J153" s="4">
        <v>2746.9389999999999</v>
      </c>
      <c r="K153" s="4">
        <v>3114.2860000000001</v>
      </c>
      <c r="L153" s="4">
        <v>3319.7280000000001</v>
      </c>
      <c r="M153" s="4">
        <v>2903.4009999999998</v>
      </c>
      <c r="N153" s="4">
        <v>2816.3270000000002</v>
      </c>
      <c r="O153" s="4">
        <v>3359.1840000000002</v>
      </c>
      <c r="P153" s="4">
        <v>2130.6120000000001</v>
      </c>
      <c r="Q153" s="4">
        <v>2168.7069999999999</v>
      </c>
      <c r="R153" s="4">
        <v>-44580.95</v>
      </c>
      <c r="S153" s="4">
        <v>2654.422</v>
      </c>
      <c r="T153" s="4">
        <v>2576.8710000000001</v>
      </c>
      <c r="U153" s="4">
        <v>-44580.95</v>
      </c>
      <c r="V153" s="4">
        <v>2567.3470000000002</v>
      </c>
      <c r="W153" s="4">
        <v>2540.136</v>
      </c>
      <c r="X153" s="4">
        <v>2016.327</v>
      </c>
      <c r="Y153" s="4">
        <v>2038.095</v>
      </c>
      <c r="Z153" s="4">
        <v>2986.395</v>
      </c>
      <c r="AA153" s="4">
        <v>2240.8159999999998</v>
      </c>
      <c r="AB153" s="4">
        <v>2508.8440000000001</v>
      </c>
      <c r="AC153" s="4">
        <v>2537.415</v>
      </c>
      <c r="AD153" s="4">
        <v>1959.184</v>
      </c>
      <c r="AE153" s="4">
        <v>2631.2930000000001</v>
      </c>
      <c r="AF153" s="4">
        <v>2929.252</v>
      </c>
      <c r="AG153" s="4">
        <v>3389.116</v>
      </c>
      <c r="AH153" s="4">
        <v>2804.0819999999999</v>
      </c>
      <c r="AI153" s="4">
        <v>2522.4490000000001</v>
      </c>
      <c r="AJ153" s="4">
        <v>2225.85</v>
      </c>
      <c r="AK153" s="4">
        <v>2692.5169999999998</v>
      </c>
      <c r="AL153" s="4">
        <v>2048.98</v>
      </c>
      <c r="AM153" s="4">
        <v>2168.7069999999999</v>
      </c>
      <c r="AN153" s="4">
        <v>2152.3809999999999</v>
      </c>
      <c r="AO153" s="4">
        <v>1481.633</v>
      </c>
      <c r="AP153" s="4">
        <v>2738.7759999999998</v>
      </c>
      <c r="AQ153" s="4">
        <v>2697.9589999999998</v>
      </c>
      <c r="AR153" s="4">
        <v>2538.7759999999998</v>
      </c>
      <c r="AS153" s="4">
        <v>2489.7959999999998</v>
      </c>
      <c r="AT153" s="4">
        <v>2470.748</v>
      </c>
      <c r="AU153" s="4">
        <v>2774.15</v>
      </c>
      <c r="AV153" s="4">
        <v>2140.136</v>
      </c>
      <c r="AW153" s="4">
        <v>1693.8779999999999</v>
      </c>
      <c r="AX153" s="4">
        <v>2580.9520000000002</v>
      </c>
      <c r="AY153" s="4">
        <v>2242.1770000000001</v>
      </c>
      <c r="AZ153" s="4">
        <v>2983.6729999999998</v>
      </c>
      <c r="BA153" s="4">
        <v>1745.578</v>
      </c>
      <c r="BB153" s="4">
        <v>1767.347</v>
      </c>
      <c r="BC153" s="4">
        <v>2361.9050000000002</v>
      </c>
      <c r="BD153" s="4">
        <v>2548.299</v>
      </c>
      <c r="BE153" s="4">
        <v>2492.5169999999998</v>
      </c>
      <c r="BF153" s="4">
        <v>2761.9050000000002</v>
      </c>
      <c r="BG153" s="4">
        <v>2609.5239999999999</v>
      </c>
      <c r="BH153" s="4">
        <v>2170.0680000000002</v>
      </c>
      <c r="BI153" s="4">
        <v>1885.7139999999999</v>
      </c>
      <c r="BJ153" s="4">
        <v>2341.4969999999998</v>
      </c>
      <c r="BK153" s="4">
        <v>2031.2929999999999</v>
      </c>
      <c r="BL153" s="4">
        <v>2262.585</v>
      </c>
      <c r="BM153" s="4">
        <v>2274.83</v>
      </c>
      <c r="BN153" s="4">
        <v>2185.0340000000001</v>
      </c>
      <c r="BO153" s="4">
        <v>1579.5920000000001</v>
      </c>
      <c r="BP153" s="4">
        <v>-44580.95</v>
      </c>
      <c r="BQ153" s="4">
        <v>3631.2930000000001</v>
      </c>
      <c r="BR153" s="4">
        <v>-44580.95</v>
      </c>
      <c r="BS153" s="4">
        <v>11005.44</v>
      </c>
      <c r="BT153" s="4">
        <v>-44580.95</v>
      </c>
      <c r="BU153" s="4">
        <v>2496.5990000000002</v>
      </c>
      <c r="BV153" s="4">
        <v>2458.5030000000002</v>
      </c>
      <c r="BW153" s="4">
        <v>2492.5169999999998</v>
      </c>
      <c r="BX153" s="4">
        <v>2413.605</v>
      </c>
      <c r="BY153" s="4">
        <v>2680.2719999999999</v>
      </c>
      <c r="BZ153" s="4">
        <v>-1938.7760000000001</v>
      </c>
    </row>
    <row r="154" spans="1:78">
      <c r="A154" s="1">
        <v>1073.422</v>
      </c>
      <c r="B154" s="2">
        <v>19.998999999999999</v>
      </c>
      <c r="C154" s="2">
        <v>0.15117849999999999</v>
      </c>
      <c r="D154" s="2">
        <v>8.5805370000000006E-2</v>
      </c>
      <c r="E154" s="2">
        <v>2.5067849999999999E-2</v>
      </c>
      <c r="F154" s="2">
        <v>5.1414219999999997E-3</v>
      </c>
      <c r="G154" s="4">
        <v>3481.6329999999998</v>
      </c>
      <c r="H154" s="4">
        <v>3106.1219999999998</v>
      </c>
      <c r="I154" s="4">
        <v>3176.8710000000001</v>
      </c>
      <c r="J154" s="4">
        <v>2749.66</v>
      </c>
      <c r="K154" s="4">
        <v>3122.4490000000001</v>
      </c>
      <c r="L154" s="4">
        <v>3325.17</v>
      </c>
      <c r="M154" s="4">
        <v>2907.4830000000002</v>
      </c>
      <c r="N154" s="4">
        <v>2819.0479999999998</v>
      </c>
      <c r="O154" s="4">
        <v>3363.2649999999999</v>
      </c>
      <c r="P154" s="4">
        <v>2131.973</v>
      </c>
      <c r="Q154" s="4">
        <v>2170.0680000000002</v>
      </c>
      <c r="R154" s="4">
        <v>-44580.95</v>
      </c>
      <c r="S154" s="4">
        <v>2658.5030000000002</v>
      </c>
      <c r="T154" s="4">
        <v>2583.6729999999998</v>
      </c>
      <c r="U154" s="4">
        <v>-44580.95</v>
      </c>
      <c r="V154" s="4">
        <v>2572.7890000000002</v>
      </c>
      <c r="W154" s="4">
        <v>2544.2179999999998</v>
      </c>
      <c r="X154" s="4">
        <v>2019.048</v>
      </c>
      <c r="Y154" s="4">
        <v>2039.4559999999999</v>
      </c>
      <c r="Z154" s="4">
        <v>2987.7550000000001</v>
      </c>
      <c r="AA154" s="4">
        <v>2244.8980000000001</v>
      </c>
      <c r="AB154" s="4">
        <v>2515.6460000000002</v>
      </c>
      <c r="AC154" s="4">
        <v>2541.4969999999998</v>
      </c>
      <c r="AD154" s="4">
        <v>1967.347</v>
      </c>
      <c r="AE154" s="4">
        <v>2638.0949999999998</v>
      </c>
      <c r="AF154" s="4">
        <v>2933.3330000000001</v>
      </c>
      <c r="AG154" s="4">
        <v>3387.7550000000001</v>
      </c>
      <c r="AH154" s="4">
        <v>2804.0819999999999</v>
      </c>
      <c r="AI154" s="4">
        <v>2521.0880000000002</v>
      </c>
      <c r="AJ154" s="4">
        <v>2228.5709999999999</v>
      </c>
      <c r="AK154" s="4">
        <v>2691.1559999999999</v>
      </c>
      <c r="AL154" s="4">
        <v>2048.98</v>
      </c>
      <c r="AM154" s="4">
        <v>2168.7069999999999</v>
      </c>
      <c r="AN154" s="4">
        <v>2153.741</v>
      </c>
      <c r="AO154" s="4">
        <v>1480.2719999999999</v>
      </c>
      <c r="AP154" s="4">
        <v>2740.136</v>
      </c>
      <c r="AQ154" s="4">
        <v>2703.4009999999998</v>
      </c>
      <c r="AR154" s="4">
        <v>2541.4969999999998</v>
      </c>
      <c r="AS154" s="4">
        <v>2492.5169999999998</v>
      </c>
      <c r="AT154" s="4">
        <v>2474.83</v>
      </c>
      <c r="AU154" s="4">
        <v>2776.8710000000001</v>
      </c>
      <c r="AV154" s="4">
        <v>2141.4969999999998</v>
      </c>
      <c r="AW154" s="4">
        <v>1696.5989999999999</v>
      </c>
      <c r="AX154" s="4">
        <v>2585.0340000000001</v>
      </c>
      <c r="AY154" s="4">
        <v>2244.8980000000001</v>
      </c>
      <c r="AZ154" s="4">
        <v>2986.395</v>
      </c>
      <c r="BA154" s="4">
        <v>1755.1020000000001</v>
      </c>
      <c r="BB154" s="4">
        <v>1765.9860000000001</v>
      </c>
      <c r="BC154" s="4">
        <v>2359.1840000000002</v>
      </c>
      <c r="BD154" s="4">
        <v>2551.02</v>
      </c>
      <c r="BE154" s="4">
        <v>2496.5990000000002</v>
      </c>
      <c r="BF154" s="4">
        <v>2763.2649999999999</v>
      </c>
      <c r="BG154" s="4">
        <v>2613.605</v>
      </c>
      <c r="BH154" s="4">
        <v>2170.0680000000002</v>
      </c>
      <c r="BI154" s="4">
        <v>1884.354</v>
      </c>
      <c r="BJ154" s="4">
        <v>2340.136</v>
      </c>
      <c r="BK154" s="4">
        <v>2031.2929999999999</v>
      </c>
      <c r="BL154" s="4">
        <v>2268.027</v>
      </c>
      <c r="BM154" s="4">
        <v>2278.9119999999998</v>
      </c>
      <c r="BN154" s="4">
        <v>2187.7550000000001</v>
      </c>
      <c r="BO154" s="4">
        <v>1578.231</v>
      </c>
      <c r="BP154" s="4">
        <v>-44580.95</v>
      </c>
      <c r="BQ154" s="4">
        <v>3632.6529999999998</v>
      </c>
      <c r="BR154" s="4">
        <v>-44580.95</v>
      </c>
      <c r="BS154" s="4">
        <v>10774.15</v>
      </c>
      <c r="BT154" s="4">
        <v>-44580.95</v>
      </c>
      <c r="BU154" s="4">
        <v>2499.3200000000002</v>
      </c>
      <c r="BV154" s="4">
        <v>2458.5030000000002</v>
      </c>
      <c r="BW154" s="4">
        <v>2493.8780000000002</v>
      </c>
      <c r="BX154" s="4">
        <v>2409.5239999999999</v>
      </c>
      <c r="BY154" s="4">
        <v>2681.6329999999998</v>
      </c>
      <c r="BZ154" s="4">
        <v>-1937.415</v>
      </c>
    </row>
    <row r="155" spans="1:78">
      <c r="A155" s="1">
        <v>1087.9380000000001</v>
      </c>
      <c r="B155" s="2">
        <v>19.971</v>
      </c>
      <c r="C155" s="2">
        <v>0.15124360000000001</v>
      </c>
      <c r="D155" s="2">
        <v>8.5739129999999997E-2</v>
      </c>
      <c r="E155" s="2">
        <v>2.5067849999999999E-2</v>
      </c>
      <c r="F155" s="2">
        <v>5.1414219999999997E-3</v>
      </c>
      <c r="G155" s="4">
        <v>3481.6329999999998</v>
      </c>
      <c r="H155" s="4">
        <v>3106.1219999999998</v>
      </c>
      <c r="I155" s="4">
        <v>3176.8710000000001</v>
      </c>
      <c r="J155" s="4">
        <v>2749.66</v>
      </c>
      <c r="K155" s="4">
        <v>3119.7280000000001</v>
      </c>
      <c r="L155" s="4">
        <v>3325.17</v>
      </c>
      <c r="M155" s="4">
        <v>2906.1219999999998</v>
      </c>
      <c r="N155" s="4">
        <v>2819.0479999999998</v>
      </c>
      <c r="O155" s="4">
        <v>3361.9050000000002</v>
      </c>
      <c r="P155" s="4">
        <v>2133.3330000000001</v>
      </c>
      <c r="Q155" s="4">
        <v>2170.0680000000002</v>
      </c>
      <c r="R155" s="4">
        <v>-44580.95</v>
      </c>
      <c r="S155" s="4">
        <v>2659.864</v>
      </c>
      <c r="T155" s="4">
        <v>2585.0340000000001</v>
      </c>
      <c r="U155" s="4">
        <v>-44580.95</v>
      </c>
      <c r="V155" s="4">
        <v>2567.3470000000002</v>
      </c>
      <c r="W155" s="4">
        <v>2544.2179999999998</v>
      </c>
      <c r="X155" s="4">
        <v>2021.769</v>
      </c>
      <c r="Y155" s="4">
        <v>2039.4559999999999</v>
      </c>
      <c r="Z155" s="4">
        <v>2990.4760000000001</v>
      </c>
      <c r="AA155" s="4">
        <v>2243.5369999999998</v>
      </c>
      <c r="AB155" s="4">
        <v>2512.9250000000002</v>
      </c>
      <c r="AC155" s="4">
        <v>2540.136</v>
      </c>
      <c r="AD155" s="4">
        <v>1964.626</v>
      </c>
      <c r="AE155" s="4">
        <v>2634.0140000000001</v>
      </c>
      <c r="AF155" s="4">
        <v>2929.252</v>
      </c>
      <c r="AG155" s="4">
        <v>3387.7550000000001</v>
      </c>
      <c r="AH155" s="4">
        <v>2804.0819999999999</v>
      </c>
      <c r="AI155" s="4">
        <v>2519.7280000000001</v>
      </c>
      <c r="AJ155" s="4">
        <v>2225.85</v>
      </c>
      <c r="AK155" s="4">
        <v>2692.5169999999998</v>
      </c>
      <c r="AL155" s="4">
        <v>2051.701</v>
      </c>
      <c r="AM155" s="4">
        <v>2170.0680000000002</v>
      </c>
      <c r="AN155" s="4">
        <v>2155.1019999999999</v>
      </c>
      <c r="AO155" s="4">
        <v>1481.633</v>
      </c>
      <c r="AP155" s="4">
        <v>2740.136</v>
      </c>
      <c r="AQ155" s="4">
        <v>2703.4009999999998</v>
      </c>
      <c r="AR155" s="4">
        <v>2542.857</v>
      </c>
      <c r="AS155" s="4">
        <v>2491.1559999999999</v>
      </c>
      <c r="AT155" s="4">
        <v>2473.4690000000001</v>
      </c>
      <c r="AU155" s="4">
        <v>2775.51</v>
      </c>
      <c r="AV155" s="4">
        <v>2138.7759999999998</v>
      </c>
      <c r="AW155" s="4">
        <v>1696.5989999999999</v>
      </c>
      <c r="AX155" s="4">
        <v>2582.3130000000001</v>
      </c>
      <c r="AY155" s="4">
        <v>2247.6190000000001</v>
      </c>
      <c r="AZ155" s="4">
        <v>2987.7550000000001</v>
      </c>
      <c r="BA155" s="4">
        <v>1759.184</v>
      </c>
      <c r="BB155" s="4">
        <v>1768.7070000000001</v>
      </c>
      <c r="BC155" s="4">
        <v>2355.1019999999999</v>
      </c>
      <c r="BD155" s="4">
        <v>2552.3809999999999</v>
      </c>
      <c r="BE155" s="4">
        <v>2493.8780000000002</v>
      </c>
      <c r="BF155" s="4">
        <v>2764.6260000000002</v>
      </c>
      <c r="BG155" s="4">
        <v>2610.884</v>
      </c>
      <c r="BH155" s="4">
        <v>2170.0680000000002</v>
      </c>
      <c r="BI155" s="4">
        <v>1887.075</v>
      </c>
      <c r="BJ155" s="4">
        <v>2342.857</v>
      </c>
      <c r="BK155" s="4">
        <v>2031.2929999999999</v>
      </c>
      <c r="BL155" s="4">
        <v>2265.306</v>
      </c>
      <c r="BM155" s="4">
        <v>2278.9119999999998</v>
      </c>
      <c r="BN155" s="4">
        <v>2189.116</v>
      </c>
      <c r="BO155" s="4">
        <v>1578.231</v>
      </c>
      <c r="BP155" s="4">
        <v>-44580.95</v>
      </c>
      <c r="BQ155" s="4">
        <v>3631.2930000000001</v>
      </c>
      <c r="BR155" s="4">
        <v>-44580.95</v>
      </c>
      <c r="BS155" s="4">
        <v>10604.08</v>
      </c>
      <c r="BT155" s="4">
        <v>-44580.95</v>
      </c>
      <c r="BU155" s="4">
        <v>2499.3200000000002</v>
      </c>
      <c r="BV155" s="4">
        <v>2461.2240000000002</v>
      </c>
      <c r="BW155" s="4">
        <v>2491.1559999999999</v>
      </c>
      <c r="BX155" s="4">
        <v>2404.0819999999999</v>
      </c>
      <c r="BY155" s="4">
        <v>2681.6329999999998</v>
      </c>
      <c r="BZ155" s="4">
        <v>-1936.0540000000001</v>
      </c>
    </row>
    <row r="156" spans="1:78">
      <c r="A156" s="1">
        <v>1102.453</v>
      </c>
      <c r="B156" s="2">
        <v>19.984999999999999</v>
      </c>
      <c r="C156" s="2">
        <v>0.15124360000000001</v>
      </c>
      <c r="D156" s="2">
        <v>8.5937849999999996E-2</v>
      </c>
      <c r="E156" s="2">
        <v>2.5067849999999999E-2</v>
      </c>
      <c r="F156" s="2">
        <v>5.206876E-3</v>
      </c>
      <c r="G156" s="4">
        <v>3478.9119999999998</v>
      </c>
      <c r="H156" s="4">
        <v>3106.1219999999998</v>
      </c>
      <c r="I156" s="4">
        <v>3176.8710000000001</v>
      </c>
      <c r="J156" s="4">
        <v>2749.66</v>
      </c>
      <c r="K156" s="4">
        <v>3111.5650000000001</v>
      </c>
      <c r="L156" s="4">
        <v>3322.4490000000001</v>
      </c>
      <c r="M156" s="4">
        <v>2908.8440000000001</v>
      </c>
      <c r="N156" s="4">
        <v>2819.0479999999998</v>
      </c>
      <c r="O156" s="4">
        <v>3367.3470000000002</v>
      </c>
      <c r="P156" s="4">
        <v>2133.3330000000001</v>
      </c>
      <c r="Q156" s="4">
        <v>2172.7890000000002</v>
      </c>
      <c r="R156" s="4">
        <v>-44580.95</v>
      </c>
      <c r="S156" s="4">
        <v>2658.5030000000002</v>
      </c>
      <c r="T156" s="4">
        <v>2585.0340000000001</v>
      </c>
      <c r="U156" s="4">
        <v>-44580.95</v>
      </c>
      <c r="V156" s="4">
        <v>2570.0680000000002</v>
      </c>
      <c r="W156" s="4">
        <v>2542.857</v>
      </c>
      <c r="X156" s="4">
        <v>2023.1289999999999</v>
      </c>
      <c r="Y156" s="4">
        <v>2042.1769999999999</v>
      </c>
      <c r="Z156" s="4">
        <v>2990.4760000000001</v>
      </c>
      <c r="AA156" s="4">
        <v>2247.6190000000001</v>
      </c>
      <c r="AB156" s="4">
        <v>2515.6460000000002</v>
      </c>
      <c r="AC156" s="4">
        <v>2542.857</v>
      </c>
      <c r="AD156" s="4">
        <v>1965.9860000000001</v>
      </c>
      <c r="AE156" s="4">
        <v>2635.3739999999998</v>
      </c>
      <c r="AF156" s="4">
        <v>2934.694</v>
      </c>
      <c r="AG156" s="4">
        <v>3387.7550000000001</v>
      </c>
      <c r="AH156" s="4">
        <v>2802.721</v>
      </c>
      <c r="AI156" s="4">
        <v>2522.4490000000001</v>
      </c>
      <c r="AJ156" s="4">
        <v>2227.2109999999998</v>
      </c>
      <c r="AK156" s="4">
        <v>2691.1559999999999</v>
      </c>
      <c r="AL156" s="4">
        <v>2048.98</v>
      </c>
      <c r="AM156" s="4">
        <v>2170.0680000000002</v>
      </c>
      <c r="AN156" s="4">
        <v>2155.1019999999999</v>
      </c>
      <c r="AO156" s="4">
        <v>1480.2719999999999</v>
      </c>
      <c r="AP156" s="4">
        <v>2742.857</v>
      </c>
      <c r="AQ156" s="4">
        <v>2703.4009999999998</v>
      </c>
      <c r="AR156" s="4">
        <v>2544.2179999999998</v>
      </c>
      <c r="AS156" s="4">
        <v>2493.8780000000002</v>
      </c>
      <c r="AT156" s="4">
        <v>2474.83</v>
      </c>
      <c r="AU156" s="4">
        <v>2778.2310000000002</v>
      </c>
      <c r="AV156" s="4">
        <v>2142.857</v>
      </c>
      <c r="AW156" s="4">
        <v>1695.2380000000001</v>
      </c>
      <c r="AX156" s="4">
        <v>2585.0340000000001</v>
      </c>
      <c r="AY156" s="4">
        <v>2250.34</v>
      </c>
      <c r="AZ156" s="4">
        <v>2987.7550000000001</v>
      </c>
      <c r="BA156" s="4">
        <v>1764.626</v>
      </c>
      <c r="BB156" s="4">
        <v>1770.068</v>
      </c>
      <c r="BC156" s="4">
        <v>2351.02</v>
      </c>
      <c r="BD156" s="4">
        <v>2553.741</v>
      </c>
      <c r="BE156" s="4">
        <v>2496.5990000000002</v>
      </c>
      <c r="BF156" s="4">
        <v>2764.6260000000002</v>
      </c>
      <c r="BG156" s="4">
        <v>2612.2449999999999</v>
      </c>
      <c r="BH156" s="4">
        <v>2171.4290000000001</v>
      </c>
      <c r="BI156" s="4">
        <v>1889.796</v>
      </c>
      <c r="BJ156" s="4">
        <v>2342.857</v>
      </c>
      <c r="BK156" s="4">
        <v>2031.2929999999999</v>
      </c>
      <c r="BL156" s="4">
        <v>2268.027</v>
      </c>
      <c r="BM156" s="4">
        <v>2278.9119999999998</v>
      </c>
      <c r="BN156" s="4">
        <v>2189.116</v>
      </c>
      <c r="BO156" s="4">
        <v>1579.5920000000001</v>
      </c>
      <c r="BP156" s="4">
        <v>-44580.95</v>
      </c>
      <c r="BQ156" s="4">
        <v>3631.2930000000001</v>
      </c>
      <c r="BR156" s="4">
        <v>-44580.95</v>
      </c>
      <c r="BS156" s="4">
        <v>10572.79</v>
      </c>
      <c r="BT156" s="4">
        <v>-44580.95</v>
      </c>
      <c r="BU156" s="4">
        <v>2499.3200000000002</v>
      </c>
      <c r="BV156" s="4">
        <v>2459.864</v>
      </c>
      <c r="BW156" s="4">
        <v>2491.1559999999999</v>
      </c>
      <c r="BX156" s="4">
        <v>2419.0479999999998</v>
      </c>
      <c r="BY156" s="4">
        <v>2684.3539999999998</v>
      </c>
      <c r="BZ156" s="4">
        <v>-1934.694</v>
      </c>
    </row>
    <row r="157" spans="1:78">
      <c r="A157" s="1">
        <v>1116.953</v>
      </c>
      <c r="B157" s="2">
        <v>19.957000000000001</v>
      </c>
      <c r="C157" s="2">
        <v>0.15085309999999999</v>
      </c>
      <c r="D157" s="2">
        <v>8.6004090000000005E-2</v>
      </c>
      <c r="E157" s="2">
        <v>2.5328670000000001E-2</v>
      </c>
      <c r="F157" s="2">
        <v>5.206876E-3</v>
      </c>
      <c r="G157" s="4">
        <v>3481.6329999999998</v>
      </c>
      <c r="H157" s="4">
        <v>3106.1219999999998</v>
      </c>
      <c r="I157" s="4">
        <v>3176.8710000000001</v>
      </c>
      <c r="J157" s="4">
        <v>2749.66</v>
      </c>
      <c r="K157" s="4">
        <v>3121.0880000000002</v>
      </c>
      <c r="L157" s="4">
        <v>3323.81</v>
      </c>
      <c r="M157" s="4">
        <v>2906.1219999999998</v>
      </c>
      <c r="N157" s="4">
        <v>2819.0479999999998</v>
      </c>
      <c r="O157" s="4">
        <v>3368.7069999999999</v>
      </c>
      <c r="P157" s="4">
        <v>2136.0540000000001</v>
      </c>
      <c r="Q157" s="4">
        <v>2170.0680000000002</v>
      </c>
      <c r="R157" s="4">
        <v>-44580.95</v>
      </c>
      <c r="S157" s="4">
        <v>2658.5030000000002</v>
      </c>
      <c r="T157" s="4">
        <v>2585.0340000000001</v>
      </c>
      <c r="U157" s="4">
        <v>-44580.95</v>
      </c>
      <c r="V157" s="4">
        <v>2571.4290000000001</v>
      </c>
      <c r="W157" s="4">
        <v>2542.857</v>
      </c>
      <c r="X157" s="4">
        <v>2025.85</v>
      </c>
      <c r="Y157" s="4">
        <v>2042.1769999999999</v>
      </c>
      <c r="Z157" s="4">
        <v>2991.837</v>
      </c>
      <c r="AA157" s="4">
        <v>2244.8980000000001</v>
      </c>
      <c r="AB157" s="4">
        <v>2515.6460000000002</v>
      </c>
      <c r="AC157" s="4">
        <v>2540.136</v>
      </c>
      <c r="AD157" s="4">
        <v>1963.2650000000001</v>
      </c>
      <c r="AE157" s="4">
        <v>2635.3739999999998</v>
      </c>
      <c r="AF157" s="4">
        <v>2929.252</v>
      </c>
      <c r="AG157" s="4">
        <v>3387.7550000000001</v>
      </c>
      <c r="AH157" s="4">
        <v>2802.721</v>
      </c>
      <c r="AI157" s="4">
        <v>2519.7280000000001</v>
      </c>
      <c r="AJ157" s="4">
        <v>2228.5709999999999</v>
      </c>
      <c r="AK157" s="4">
        <v>2691.1559999999999</v>
      </c>
      <c r="AL157" s="4">
        <v>2050.34</v>
      </c>
      <c r="AM157" s="4">
        <v>2171.4290000000001</v>
      </c>
      <c r="AN157" s="4">
        <v>2155.1019999999999</v>
      </c>
      <c r="AO157" s="4">
        <v>1481.633</v>
      </c>
      <c r="AP157" s="4">
        <v>2740.136</v>
      </c>
      <c r="AQ157" s="4">
        <v>2703.4009999999998</v>
      </c>
      <c r="AR157" s="4">
        <v>2541.4969999999998</v>
      </c>
      <c r="AS157" s="4">
        <v>2491.1559999999999</v>
      </c>
      <c r="AT157" s="4">
        <v>2473.4690000000001</v>
      </c>
      <c r="AU157" s="4">
        <v>2776.8710000000001</v>
      </c>
      <c r="AV157" s="4">
        <v>2141.4969999999998</v>
      </c>
      <c r="AW157" s="4">
        <v>1695.2380000000001</v>
      </c>
      <c r="AX157" s="4">
        <v>2585.0340000000001</v>
      </c>
      <c r="AY157" s="4">
        <v>2251.701</v>
      </c>
      <c r="AZ157" s="4">
        <v>2987.7550000000001</v>
      </c>
      <c r="BA157" s="4">
        <v>1765.9860000000001</v>
      </c>
      <c r="BB157" s="4">
        <v>1768.7070000000001</v>
      </c>
      <c r="BC157" s="4">
        <v>2349.66</v>
      </c>
      <c r="BD157" s="4">
        <v>2551.02</v>
      </c>
      <c r="BE157" s="4">
        <v>2495.2379999999998</v>
      </c>
      <c r="BF157" s="4">
        <v>2764.6260000000002</v>
      </c>
      <c r="BG157" s="4">
        <v>2613.605</v>
      </c>
      <c r="BH157" s="4">
        <v>2170.0680000000002</v>
      </c>
      <c r="BI157" s="4">
        <v>1889.796</v>
      </c>
      <c r="BJ157" s="4">
        <v>2342.857</v>
      </c>
      <c r="BK157" s="4">
        <v>2032.653</v>
      </c>
      <c r="BL157" s="4">
        <v>2263.9459999999999</v>
      </c>
      <c r="BM157" s="4">
        <v>2278.9119999999998</v>
      </c>
      <c r="BN157" s="4">
        <v>2185.0340000000001</v>
      </c>
      <c r="BO157" s="4">
        <v>1576.8710000000001</v>
      </c>
      <c r="BP157" s="4">
        <v>-44580.95</v>
      </c>
      <c r="BQ157" s="4">
        <v>3629.9319999999998</v>
      </c>
      <c r="BR157" s="4">
        <v>-44580.95</v>
      </c>
      <c r="BS157" s="4">
        <v>10632.65</v>
      </c>
      <c r="BT157" s="4">
        <v>-44580.95</v>
      </c>
      <c r="BU157" s="4">
        <v>2500.6799999999998</v>
      </c>
      <c r="BV157" s="4">
        <v>2461.2240000000002</v>
      </c>
      <c r="BW157" s="4">
        <v>2491.1559999999999</v>
      </c>
      <c r="BX157" s="4">
        <v>2417.6869999999999</v>
      </c>
      <c r="BY157" s="4">
        <v>2681.6329999999998</v>
      </c>
      <c r="BZ157" s="4">
        <v>-1934.694</v>
      </c>
    </row>
    <row r="158" spans="1:78">
      <c r="A158" s="1">
        <v>1131.453</v>
      </c>
      <c r="B158" s="2">
        <v>19.943000000000001</v>
      </c>
      <c r="C158" s="2">
        <v>0.15078810000000001</v>
      </c>
      <c r="D158" s="2">
        <v>8.5805370000000006E-2</v>
      </c>
      <c r="E158" s="2">
        <v>2.5067849999999999E-2</v>
      </c>
      <c r="F158" s="2">
        <v>4.9450589999999999E-3</v>
      </c>
      <c r="G158" s="4">
        <v>3480.2719999999999</v>
      </c>
      <c r="H158" s="4">
        <v>3106.1219999999998</v>
      </c>
      <c r="I158" s="4">
        <v>3176.8710000000001</v>
      </c>
      <c r="J158" s="4">
        <v>2751.02</v>
      </c>
      <c r="K158" s="4">
        <v>3115.6460000000002</v>
      </c>
      <c r="L158" s="4">
        <v>3325.17</v>
      </c>
      <c r="M158" s="4">
        <v>2907.4830000000002</v>
      </c>
      <c r="N158" s="4">
        <v>2817.6869999999999</v>
      </c>
      <c r="O158" s="4">
        <v>3368.7069999999999</v>
      </c>
      <c r="P158" s="4">
        <v>2138.7759999999998</v>
      </c>
      <c r="Q158" s="4">
        <v>2176.8710000000001</v>
      </c>
      <c r="R158" s="4">
        <v>-44580.95</v>
      </c>
      <c r="S158" s="4">
        <v>2661.2240000000002</v>
      </c>
      <c r="T158" s="4">
        <v>2586.395</v>
      </c>
      <c r="U158" s="4">
        <v>-44580.95</v>
      </c>
      <c r="V158" s="4">
        <v>2574.15</v>
      </c>
      <c r="W158" s="4">
        <v>2549.66</v>
      </c>
      <c r="X158" s="4">
        <v>2031.2929999999999</v>
      </c>
      <c r="Y158" s="4">
        <v>2046.259</v>
      </c>
      <c r="Z158" s="4">
        <v>2998.6390000000001</v>
      </c>
      <c r="AA158" s="4">
        <v>2247.6190000000001</v>
      </c>
      <c r="AB158" s="4">
        <v>2522.4490000000001</v>
      </c>
      <c r="AC158" s="4">
        <v>2549.66</v>
      </c>
      <c r="AD158" s="4">
        <v>1970.068</v>
      </c>
      <c r="AE158" s="4">
        <v>2640.8159999999998</v>
      </c>
      <c r="AF158" s="4">
        <v>2937.415</v>
      </c>
      <c r="AG158" s="4">
        <v>3387.7550000000001</v>
      </c>
      <c r="AH158" s="4">
        <v>2802.721</v>
      </c>
      <c r="AI158" s="4">
        <v>2521.0880000000002</v>
      </c>
      <c r="AJ158" s="4">
        <v>2227.2109999999998</v>
      </c>
      <c r="AK158" s="4">
        <v>2693.8780000000002</v>
      </c>
      <c r="AL158" s="4">
        <v>2053.0610000000001</v>
      </c>
      <c r="AM158" s="4">
        <v>2170.0680000000002</v>
      </c>
      <c r="AN158" s="4">
        <v>2157.8229999999999</v>
      </c>
      <c r="AO158" s="4">
        <v>1482.9929999999999</v>
      </c>
      <c r="AP158" s="4">
        <v>2741.4969999999998</v>
      </c>
      <c r="AQ158" s="4">
        <v>2700.68</v>
      </c>
      <c r="AR158" s="4">
        <v>2544.2179999999998</v>
      </c>
      <c r="AS158" s="4">
        <v>2492.5169999999998</v>
      </c>
      <c r="AT158" s="4">
        <v>2476.19</v>
      </c>
      <c r="AU158" s="4">
        <v>2779.5920000000001</v>
      </c>
      <c r="AV158" s="4">
        <v>2142.857</v>
      </c>
      <c r="AW158" s="4">
        <v>1696.5989999999999</v>
      </c>
      <c r="AX158" s="4">
        <v>2587.7550000000001</v>
      </c>
      <c r="AY158" s="4">
        <v>2257.143</v>
      </c>
      <c r="AZ158" s="4">
        <v>2993.1970000000001</v>
      </c>
      <c r="BA158" s="4">
        <v>1775.51</v>
      </c>
      <c r="BB158" s="4">
        <v>1767.347</v>
      </c>
      <c r="BC158" s="4">
        <v>2346.9389999999999</v>
      </c>
      <c r="BD158" s="4">
        <v>2551.02</v>
      </c>
      <c r="BE158" s="4">
        <v>2496.5990000000002</v>
      </c>
      <c r="BF158" s="4">
        <v>2765.9859999999999</v>
      </c>
      <c r="BG158" s="4">
        <v>2614.9659999999999</v>
      </c>
      <c r="BH158" s="4">
        <v>2172.7890000000002</v>
      </c>
      <c r="BI158" s="4">
        <v>1889.796</v>
      </c>
      <c r="BJ158" s="4">
        <v>2341.4969999999998</v>
      </c>
      <c r="BK158" s="4">
        <v>2032.653</v>
      </c>
      <c r="BL158" s="4">
        <v>2268.027</v>
      </c>
      <c r="BM158" s="4">
        <v>2278.9119999999998</v>
      </c>
      <c r="BN158" s="4">
        <v>2186.395</v>
      </c>
      <c r="BO158" s="4">
        <v>1578.231</v>
      </c>
      <c r="BP158" s="4">
        <v>-44580.95</v>
      </c>
      <c r="BQ158" s="4">
        <v>3631.2930000000001</v>
      </c>
      <c r="BR158" s="4">
        <v>-44580.95</v>
      </c>
      <c r="BS158" s="4">
        <v>10884.35</v>
      </c>
      <c r="BT158" s="4">
        <v>-44580.95</v>
      </c>
      <c r="BU158" s="4">
        <v>2502.0410000000002</v>
      </c>
      <c r="BV158" s="4">
        <v>2461.2240000000002</v>
      </c>
      <c r="BW158" s="4">
        <v>2491.1559999999999</v>
      </c>
      <c r="BX158" s="4">
        <v>2414.9659999999999</v>
      </c>
      <c r="BY158" s="4">
        <v>2684.3539999999998</v>
      </c>
      <c r="BZ158" s="4">
        <v>-1937.415</v>
      </c>
    </row>
    <row r="159" spans="1:78">
      <c r="A159" s="1">
        <v>1145.953</v>
      </c>
      <c r="B159" s="2">
        <v>19.984999999999999</v>
      </c>
      <c r="C159" s="2">
        <v>0.15124360000000001</v>
      </c>
      <c r="D159" s="2">
        <v>8.607033E-2</v>
      </c>
      <c r="E159" s="2">
        <v>2.5067849999999999E-2</v>
      </c>
      <c r="F159" s="2">
        <v>5.1414219999999997E-3</v>
      </c>
      <c r="G159" s="4">
        <v>3482.9929999999999</v>
      </c>
      <c r="H159" s="4">
        <v>3110.2040000000002</v>
      </c>
      <c r="I159" s="4">
        <v>3176.8710000000001</v>
      </c>
      <c r="J159" s="4">
        <v>2751.02</v>
      </c>
      <c r="K159" s="4">
        <v>3115.6460000000002</v>
      </c>
      <c r="L159" s="4">
        <v>3325.17</v>
      </c>
      <c r="M159" s="4">
        <v>2908.8440000000001</v>
      </c>
      <c r="N159" s="4">
        <v>2819.0479999999998</v>
      </c>
      <c r="O159" s="4">
        <v>3371.4290000000001</v>
      </c>
      <c r="P159" s="4">
        <v>2138.7759999999998</v>
      </c>
      <c r="Q159" s="4">
        <v>2178.2310000000002</v>
      </c>
      <c r="R159" s="4">
        <v>-44580.95</v>
      </c>
      <c r="S159" s="4">
        <v>2663.9459999999999</v>
      </c>
      <c r="T159" s="4">
        <v>2589.116</v>
      </c>
      <c r="U159" s="4">
        <v>-44580.95</v>
      </c>
      <c r="V159" s="4">
        <v>2575.5100000000002</v>
      </c>
      <c r="W159" s="4">
        <v>2548.299</v>
      </c>
      <c r="X159" s="4">
        <v>2031.2929999999999</v>
      </c>
      <c r="Y159" s="4">
        <v>2048.98</v>
      </c>
      <c r="Z159" s="4">
        <v>2998.6390000000001</v>
      </c>
      <c r="AA159" s="4">
        <v>2250.34</v>
      </c>
      <c r="AB159" s="4">
        <v>2523.81</v>
      </c>
      <c r="AC159" s="4">
        <v>2551.02</v>
      </c>
      <c r="AD159" s="4">
        <v>1972.789</v>
      </c>
      <c r="AE159" s="4">
        <v>2643.5369999999998</v>
      </c>
      <c r="AF159" s="4">
        <v>2938.7759999999998</v>
      </c>
      <c r="AG159" s="4">
        <v>3387.7550000000001</v>
      </c>
      <c r="AH159" s="4">
        <v>2802.721</v>
      </c>
      <c r="AI159" s="4">
        <v>2519.7280000000001</v>
      </c>
      <c r="AJ159" s="4">
        <v>2227.2109999999998</v>
      </c>
      <c r="AK159" s="4">
        <v>2693.8780000000002</v>
      </c>
      <c r="AL159" s="4">
        <v>2051.701</v>
      </c>
      <c r="AM159" s="4">
        <v>2172.7890000000002</v>
      </c>
      <c r="AN159" s="4">
        <v>2156.4630000000002</v>
      </c>
      <c r="AO159" s="4">
        <v>1482.9929999999999</v>
      </c>
      <c r="AP159" s="4">
        <v>2741.4969999999998</v>
      </c>
      <c r="AQ159" s="4">
        <v>2704.7620000000002</v>
      </c>
      <c r="AR159" s="4">
        <v>2542.857</v>
      </c>
      <c r="AS159" s="4">
        <v>2492.5169999999998</v>
      </c>
      <c r="AT159" s="4">
        <v>2476.19</v>
      </c>
      <c r="AU159" s="4">
        <v>2779.5920000000001</v>
      </c>
      <c r="AV159" s="4">
        <v>2146.9389999999999</v>
      </c>
      <c r="AW159" s="4">
        <v>1696.5989999999999</v>
      </c>
      <c r="AX159" s="4">
        <v>2586.395</v>
      </c>
      <c r="AY159" s="4">
        <v>2257.143</v>
      </c>
      <c r="AZ159" s="4">
        <v>2994.558</v>
      </c>
      <c r="BA159" s="4">
        <v>1779.5920000000001</v>
      </c>
      <c r="BB159" s="4">
        <v>1765.9860000000001</v>
      </c>
      <c r="BC159" s="4">
        <v>2344.2179999999998</v>
      </c>
      <c r="BD159" s="4">
        <v>2551.02</v>
      </c>
      <c r="BE159" s="4">
        <v>2497.9589999999998</v>
      </c>
      <c r="BF159" s="4">
        <v>2768.7069999999999</v>
      </c>
      <c r="BG159" s="4">
        <v>2613.605</v>
      </c>
      <c r="BH159" s="4">
        <v>2175.5100000000002</v>
      </c>
      <c r="BI159" s="4">
        <v>1889.796</v>
      </c>
      <c r="BJ159" s="4">
        <v>2344.2179999999998</v>
      </c>
      <c r="BK159" s="4">
        <v>2031.2929999999999</v>
      </c>
      <c r="BL159" s="4">
        <v>2269.3879999999999</v>
      </c>
      <c r="BM159" s="4">
        <v>2281.6329999999998</v>
      </c>
      <c r="BN159" s="4">
        <v>2187.7550000000001</v>
      </c>
      <c r="BO159" s="4">
        <v>1576.8710000000001</v>
      </c>
      <c r="BP159" s="4">
        <v>-44580.95</v>
      </c>
      <c r="BQ159" s="4">
        <v>3631.2930000000001</v>
      </c>
      <c r="BR159" s="4">
        <v>-44580.95</v>
      </c>
      <c r="BS159" s="4">
        <v>11054.42</v>
      </c>
      <c r="BT159" s="4">
        <v>-44580.95</v>
      </c>
      <c r="BU159" s="4">
        <v>2499.3200000000002</v>
      </c>
      <c r="BV159" s="4">
        <v>2458.5030000000002</v>
      </c>
      <c r="BW159" s="4">
        <v>2492.5169999999998</v>
      </c>
      <c r="BX159" s="4">
        <v>2412.2449999999999</v>
      </c>
      <c r="BY159" s="4">
        <v>2685.7139999999999</v>
      </c>
      <c r="BZ159" s="4">
        <v>-1937.415</v>
      </c>
    </row>
    <row r="160" spans="1:78">
      <c r="A160" s="1">
        <v>1160.453</v>
      </c>
      <c r="B160" s="2">
        <v>19.984999999999999</v>
      </c>
      <c r="C160" s="2">
        <v>0.15124360000000001</v>
      </c>
      <c r="D160" s="2">
        <v>8.607033E-2</v>
      </c>
      <c r="E160" s="2">
        <v>2.5067849999999999E-2</v>
      </c>
      <c r="F160" s="2">
        <v>5.2723300000000004E-3</v>
      </c>
      <c r="G160" s="4">
        <v>3482.9929999999999</v>
      </c>
      <c r="H160" s="4">
        <v>3108.8440000000001</v>
      </c>
      <c r="I160" s="4">
        <v>3178.2310000000002</v>
      </c>
      <c r="J160" s="4">
        <v>2751.02</v>
      </c>
      <c r="K160" s="4">
        <v>3115.6460000000002</v>
      </c>
      <c r="L160" s="4">
        <v>3323.81</v>
      </c>
      <c r="M160" s="4">
        <v>2908.8440000000001</v>
      </c>
      <c r="N160" s="4">
        <v>2819.0479999999998</v>
      </c>
      <c r="O160" s="4">
        <v>3367.3470000000002</v>
      </c>
      <c r="P160" s="4">
        <v>2140.136</v>
      </c>
      <c r="Q160" s="4">
        <v>2176.8710000000001</v>
      </c>
      <c r="R160" s="4">
        <v>-44580.95</v>
      </c>
      <c r="S160" s="4">
        <v>2661.2240000000002</v>
      </c>
      <c r="T160" s="4">
        <v>2586.395</v>
      </c>
      <c r="U160" s="4">
        <v>-44580.95</v>
      </c>
      <c r="V160" s="4">
        <v>2576.8710000000001</v>
      </c>
      <c r="W160" s="4">
        <v>2549.66</v>
      </c>
      <c r="X160" s="4">
        <v>2029.932</v>
      </c>
      <c r="Y160" s="4">
        <v>2046.259</v>
      </c>
      <c r="Z160" s="4">
        <v>2998.6390000000001</v>
      </c>
      <c r="AA160" s="4">
        <v>2251.701</v>
      </c>
      <c r="AB160" s="4">
        <v>2523.81</v>
      </c>
      <c r="AC160" s="4">
        <v>2553.741</v>
      </c>
      <c r="AD160" s="4">
        <v>1972.789</v>
      </c>
      <c r="AE160" s="4">
        <v>2644.8980000000001</v>
      </c>
      <c r="AF160" s="4">
        <v>2941.4969999999998</v>
      </c>
      <c r="AG160" s="4">
        <v>3391.837</v>
      </c>
      <c r="AH160" s="4">
        <v>2805.442</v>
      </c>
      <c r="AI160" s="4">
        <v>2522.4490000000001</v>
      </c>
      <c r="AJ160" s="4">
        <v>2231.2930000000001</v>
      </c>
      <c r="AK160" s="4">
        <v>2695.2379999999998</v>
      </c>
      <c r="AL160" s="4">
        <v>2054.422</v>
      </c>
      <c r="AM160" s="4">
        <v>2172.7890000000002</v>
      </c>
      <c r="AN160" s="4">
        <v>2153.741</v>
      </c>
      <c r="AO160" s="4">
        <v>1484.354</v>
      </c>
      <c r="AP160" s="4">
        <v>2741.4969999999998</v>
      </c>
      <c r="AQ160" s="4">
        <v>2700.68</v>
      </c>
      <c r="AR160" s="4">
        <v>2542.857</v>
      </c>
      <c r="AS160" s="4">
        <v>2493.8780000000002</v>
      </c>
      <c r="AT160" s="4">
        <v>2476.19</v>
      </c>
      <c r="AU160" s="4">
        <v>2780.9520000000002</v>
      </c>
      <c r="AV160" s="4">
        <v>2148.299</v>
      </c>
      <c r="AW160" s="4">
        <v>1697.9590000000001</v>
      </c>
      <c r="AX160" s="4">
        <v>2586.395</v>
      </c>
      <c r="AY160" s="4">
        <v>2259.864</v>
      </c>
      <c r="AZ160" s="4">
        <v>2998.6390000000001</v>
      </c>
      <c r="BA160" s="4">
        <v>1782.3130000000001</v>
      </c>
      <c r="BB160" s="4">
        <v>1764.626</v>
      </c>
      <c r="BC160" s="4">
        <v>2342.857</v>
      </c>
      <c r="BD160" s="4">
        <v>2553.741</v>
      </c>
      <c r="BE160" s="4">
        <v>2500.6799999999998</v>
      </c>
      <c r="BF160" s="4">
        <v>2768.7069999999999</v>
      </c>
      <c r="BG160" s="4">
        <v>2612.2449999999999</v>
      </c>
      <c r="BH160" s="4">
        <v>2175.5100000000002</v>
      </c>
      <c r="BI160" s="4">
        <v>1885.7139999999999</v>
      </c>
      <c r="BJ160" s="4">
        <v>2342.857</v>
      </c>
      <c r="BK160" s="4">
        <v>2034.0139999999999</v>
      </c>
      <c r="BL160" s="4">
        <v>2270.748</v>
      </c>
      <c r="BM160" s="4">
        <v>2280.2719999999999</v>
      </c>
      <c r="BN160" s="4">
        <v>2189.116</v>
      </c>
      <c r="BO160" s="4">
        <v>1579.5920000000001</v>
      </c>
      <c r="BP160" s="4">
        <v>-44580.95</v>
      </c>
      <c r="BQ160" s="4">
        <v>3632.6529999999998</v>
      </c>
      <c r="BR160" s="4">
        <v>-44580.95</v>
      </c>
      <c r="BS160" s="4">
        <v>11002.72</v>
      </c>
      <c r="BT160" s="4">
        <v>-44580.95</v>
      </c>
      <c r="BU160" s="4">
        <v>2502.0410000000002</v>
      </c>
      <c r="BV160" s="4">
        <v>2461.2240000000002</v>
      </c>
      <c r="BW160" s="4">
        <v>2493.8780000000002</v>
      </c>
      <c r="BX160" s="4">
        <v>2412.2449999999999</v>
      </c>
      <c r="BY160" s="4">
        <v>2687.0749999999998</v>
      </c>
      <c r="BZ160" s="4">
        <v>-1936.0540000000001</v>
      </c>
    </row>
    <row r="161" spans="1:78">
      <c r="A161" s="1">
        <v>1174.953</v>
      </c>
      <c r="B161" s="2">
        <v>20.013000000000002</v>
      </c>
      <c r="C161" s="2">
        <v>0.15124360000000001</v>
      </c>
      <c r="D161" s="2">
        <v>8.6004090000000005E-2</v>
      </c>
      <c r="E161" s="2">
        <v>2.4807039999999999E-2</v>
      </c>
      <c r="F161" s="2">
        <v>5.2723300000000004E-3</v>
      </c>
      <c r="G161" s="4">
        <v>3482.9929999999999</v>
      </c>
      <c r="H161" s="4">
        <v>3107.4830000000002</v>
      </c>
      <c r="I161" s="4">
        <v>3176.8710000000001</v>
      </c>
      <c r="J161" s="4">
        <v>2752.3809999999999</v>
      </c>
      <c r="K161" s="4">
        <v>3115.6460000000002</v>
      </c>
      <c r="L161" s="4">
        <v>3326.5309999999999</v>
      </c>
      <c r="M161" s="4">
        <v>2906.1219999999998</v>
      </c>
      <c r="N161" s="4">
        <v>2821.7689999999998</v>
      </c>
      <c r="O161" s="4">
        <v>3363.2649999999999</v>
      </c>
      <c r="P161" s="4">
        <v>2138.7759999999998</v>
      </c>
      <c r="Q161" s="4">
        <v>2174.15</v>
      </c>
      <c r="R161" s="4">
        <v>-44580.95</v>
      </c>
      <c r="S161" s="4">
        <v>2663.9459999999999</v>
      </c>
      <c r="T161" s="4">
        <v>2586.395</v>
      </c>
      <c r="U161" s="4">
        <v>-44580.95</v>
      </c>
      <c r="V161" s="4">
        <v>2571.4290000000001</v>
      </c>
      <c r="W161" s="4">
        <v>2546.9389999999999</v>
      </c>
      <c r="X161" s="4">
        <v>2027.211</v>
      </c>
      <c r="Y161" s="4">
        <v>2043.537</v>
      </c>
      <c r="Z161" s="4">
        <v>2998.6390000000001</v>
      </c>
      <c r="AA161" s="4">
        <v>2251.701</v>
      </c>
      <c r="AB161" s="4">
        <v>2525.17</v>
      </c>
      <c r="AC161" s="4">
        <v>2553.741</v>
      </c>
      <c r="AD161" s="4">
        <v>1971.4290000000001</v>
      </c>
      <c r="AE161" s="4">
        <v>2647.6190000000001</v>
      </c>
      <c r="AF161" s="4">
        <v>2942.857</v>
      </c>
      <c r="AG161" s="4">
        <v>3389.116</v>
      </c>
      <c r="AH161" s="4">
        <v>2806.8029999999999</v>
      </c>
      <c r="AI161" s="4">
        <v>2522.4490000000001</v>
      </c>
      <c r="AJ161" s="4">
        <v>2228.5709999999999</v>
      </c>
      <c r="AK161" s="4">
        <v>2692.5169999999998</v>
      </c>
      <c r="AL161" s="4">
        <v>2054.422</v>
      </c>
      <c r="AM161" s="4">
        <v>2172.7890000000002</v>
      </c>
      <c r="AN161" s="4">
        <v>2149.66</v>
      </c>
      <c r="AO161" s="4">
        <v>1477.5509999999999</v>
      </c>
      <c r="AP161" s="4">
        <v>2738.7759999999998</v>
      </c>
      <c r="AQ161" s="4">
        <v>2697.9589999999998</v>
      </c>
      <c r="AR161" s="4">
        <v>2540.136</v>
      </c>
      <c r="AS161" s="4">
        <v>2491.1559999999999</v>
      </c>
      <c r="AT161" s="4">
        <v>2477.5509999999999</v>
      </c>
      <c r="AU161" s="4">
        <v>2779.5920000000001</v>
      </c>
      <c r="AV161" s="4">
        <v>2151.02</v>
      </c>
      <c r="AW161" s="4">
        <v>1699.32</v>
      </c>
      <c r="AX161" s="4">
        <v>2586.395</v>
      </c>
      <c r="AY161" s="4">
        <v>2259.864</v>
      </c>
      <c r="AZ161" s="4">
        <v>2998.6390000000001</v>
      </c>
      <c r="BA161" s="4">
        <v>1787.7550000000001</v>
      </c>
      <c r="BB161" s="4">
        <v>1759.184</v>
      </c>
      <c r="BC161" s="4">
        <v>2340.136</v>
      </c>
      <c r="BD161" s="4">
        <v>2553.741</v>
      </c>
      <c r="BE161" s="4">
        <v>2499.3200000000002</v>
      </c>
      <c r="BF161" s="4">
        <v>2768.7069999999999</v>
      </c>
      <c r="BG161" s="4">
        <v>2616.3270000000002</v>
      </c>
      <c r="BH161" s="4">
        <v>2175.5100000000002</v>
      </c>
      <c r="BI161" s="4">
        <v>1881.633</v>
      </c>
      <c r="BJ161" s="4">
        <v>2342.857</v>
      </c>
      <c r="BK161" s="4">
        <v>2032.653</v>
      </c>
      <c r="BL161" s="4">
        <v>2270.748</v>
      </c>
      <c r="BM161" s="4">
        <v>2280.2719999999999</v>
      </c>
      <c r="BN161" s="4">
        <v>2186.395</v>
      </c>
      <c r="BO161" s="4">
        <v>1576.8710000000001</v>
      </c>
      <c r="BP161" s="4">
        <v>-44580.95</v>
      </c>
      <c r="BQ161" s="4">
        <v>3632.6529999999998</v>
      </c>
      <c r="BR161" s="4">
        <v>-44580.95</v>
      </c>
      <c r="BS161" s="4">
        <v>10987.76</v>
      </c>
      <c r="BT161" s="4">
        <v>-44580.95</v>
      </c>
      <c r="BU161" s="4">
        <v>2502.0410000000002</v>
      </c>
      <c r="BV161" s="4">
        <v>2461.2240000000002</v>
      </c>
      <c r="BW161" s="4">
        <v>2491.1559999999999</v>
      </c>
      <c r="BX161" s="4">
        <v>2419.0479999999998</v>
      </c>
      <c r="BY161" s="4">
        <v>2684.3539999999998</v>
      </c>
      <c r="BZ161" s="4">
        <v>-1936.0540000000001</v>
      </c>
    </row>
    <row r="162" spans="1:78">
      <c r="A162" s="1">
        <v>1189.453</v>
      </c>
      <c r="B162" s="2">
        <v>19.998999999999999</v>
      </c>
      <c r="C162" s="2">
        <v>0.15143880000000001</v>
      </c>
      <c r="D162" s="2">
        <v>8.607033E-2</v>
      </c>
      <c r="E162" s="2">
        <v>2.4741829999999999E-2</v>
      </c>
      <c r="F162" s="2">
        <v>5.6650549999999996E-3</v>
      </c>
      <c r="G162" s="4">
        <v>3482.9929999999999</v>
      </c>
      <c r="H162" s="4">
        <v>3110.2040000000002</v>
      </c>
      <c r="I162" s="4">
        <v>3176.8710000000001</v>
      </c>
      <c r="J162" s="4">
        <v>2751.02</v>
      </c>
      <c r="K162" s="4">
        <v>3114.2860000000001</v>
      </c>
      <c r="L162" s="4">
        <v>3323.81</v>
      </c>
      <c r="M162" s="4">
        <v>2908.8440000000001</v>
      </c>
      <c r="N162" s="4">
        <v>2820.4079999999999</v>
      </c>
      <c r="O162" s="4">
        <v>3361.9050000000002</v>
      </c>
      <c r="P162" s="4">
        <v>2138.7759999999998</v>
      </c>
      <c r="Q162" s="4">
        <v>2176.8710000000001</v>
      </c>
      <c r="R162" s="4">
        <v>-44580.95</v>
      </c>
      <c r="S162" s="4">
        <v>2663.9459999999999</v>
      </c>
      <c r="T162" s="4">
        <v>2587.7550000000001</v>
      </c>
      <c r="U162" s="4">
        <v>-44580.95</v>
      </c>
      <c r="V162" s="4">
        <v>2574.15</v>
      </c>
      <c r="W162" s="4">
        <v>2548.299</v>
      </c>
      <c r="X162" s="4">
        <v>2024.49</v>
      </c>
      <c r="Y162" s="4">
        <v>2042.1769999999999</v>
      </c>
      <c r="Z162" s="4">
        <v>2998.6390000000001</v>
      </c>
      <c r="AA162" s="4">
        <v>2250.34</v>
      </c>
      <c r="AB162" s="4">
        <v>2523.81</v>
      </c>
      <c r="AC162" s="4">
        <v>2552.3809999999999</v>
      </c>
      <c r="AD162" s="4">
        <v>1971.4290000000001</v>
      </c>
      <c r="AE162" s="4">
        <v>2642.1770000000001</v>
      </c>
      <c r="AF162" s="4">
        <v>2940.136</v>
      </c>
      <c r="AG162" s="4">
        <v>3387.7550000000001</v>
      </c>
      <c r="AH162" s="4">
        <v>2805.442</v>
      </c>
      <c r="AI162" s="4">
        <v>2522.4490000000001</v>
      </c>
      <c r="AJ162" s="4">
        <v>2228.5709999999999</v>
      </c>
      <c r="AK162" s="4">
        <v>2695.2379999999998</v>
      </c>
      <c r="AL162" s="4">
        <v>2054.422</v>
      </c>
      <c r="AM162" s="4">
        <v>2174.15</v>
      </c>
      <c r="AN162" s="4">
        <v>2144.2179999999998</v>
      </c>
      <c r="AO162" s="4">
        <v>1476.19</v>
      </c>
      <c r="AP162" s="4">
        <v>2733.3330000000001</v>
      </c>
      <c r="AQ162" s="4">
        <v>2693.8780000000002</v>
      </c>
      <c r="AR162" s="4">
        <v>2536.0540000000001</v>
      </c>
      <c r="AS162" s="4">
        <v>2485.7139999999999</v>
      </c>
      <c r="AT162" s="4">
        <v>2470.748</v>
      </c>
      <c r="AU162" s="4">
        <v>2775.51</v>
      </c>
      <c r="AV162" s="4">
        <v>2149.66</v>
      </c>
      <c r="AW162" s="4">
        <v>1697.9590000000001</v>
      </c>
      <c r="AX162" s="4">
        <v>2585.0340000000001</v>
      </c>
      <c r="AY162" s="4">
        <v>2261.2240000000002</v>
      </c>
      <c r="AZ162" s="4">
        <v>3002.721</v>
      </c>
      <c r="BA162" s="4">
        <v>1789.116</v>
      </c>
      <c r="BB162" s="4">
        <v>1753.741</v>
      </c>
      <c r="BC162" s="4">
        <v>2338.7759999999998</v>
      </c>
      <c r="BD162" s="4">
        <v>2552.3809999999999</v>
      </c>
      <c r="BE162" s="4">
        <v>2500.6799999999998</v>
      </c>
      <c r="BF162" s="4">
        <v>2768.7069999999999</v>
      </c>
      <c r="BG162" s="4">
        <v>2613.605</v>
      </c>
      <c r="BH162" s="4">
        <v>2176.8710000000001</v>
      </c>
      <c r="BI162" s="4">
        <v>1880.2719999999999</v>
      </c>
      <c r="BJ162" s="4">
        <v>2341.4969999999998</v>
      </c>
      <c r="BK162" s="4">
        <v>2032.653</v>
      </c>
      <c r="BL162" s="4">
        <v>2272.1089999999999</v>
      </c>
      <c r="BM162" s="4">
        <v>2280.2719999999999</v>
      </c>
      <c r="BN162" s="4">
        <v>2185.0340000000001</v>
      </c>
      <c r="BO162" s="4">
        <v>1579.5920000000001</v>
      </c>
      <c r="BP162" s="4">
        <v>-44580.95</v>
      </c>
      <c r="BQ162" s="4">
        <v>3631.2930000000001</v>
      </c>
      <c r="BR162" s="4">
        <v>-44580.95</v>
      </c>
      <c r="BS162" s="4">
        <v>11198.64</v>
      </c>
      <c r="BT162" s="4">
        <v>-44580.95</v>
      </c>
      <c r="BU162" s="4">
        <v>2499.3200000000002</v>
      </c>
      <c r="BV162" s="4">
        <v>2461.2240000000002</v>
      </c>
      <c r="BW162" s="4">
        <v>2489.7959999999998</v>
      </c>
      <c r="BX162" s="4">
        <v>2429.9319999999998</v>
      </c>
      <c r="BY162" s="4">
        <v>2684.3539999999998</v>
      </c>
      <c r="BZ162" s="4">
        <v>-1937.415</v>
      </c>
    </row>
    <row r="163" spans="1:78">
      <c r="A163" s="1">
        <v>1203.953</v>
      </c>
      <c r="B163" s="2">
        <v>19.984999999999999</v>
      </c>
      <c r="C163" s="2">
        <v>0.15117849999999999</v>
      </c>
      <c r="D163" s="2">
        <v>8.5871610000000001E-2</v>
      </c>
      <c r="E163" s="2">
        <v>2.4741829999999999E-2</v>
      </c>
      <c r="F163" s="2">
        <v>5.5341469999999997E-3</v>
      </c>
      <c r="G163" s="4">
        <v>3480.2719999999999</v>
      </c>
      <c r="H163" s="4">
        <v>3106.1219999999998</v>
      </c>
      <c r="I163" s="4">
        <v>3176.8710000000001</v>
      </c>
      <c r="J163" s="4">
        <v>2751.02</v>
      </c>
      <c r="K163" s="4">
        <v>3112.9250000000002</v>
      </c>
      <c r="L163" s="4">
        <v>3322.4490000000001</v>
      </c>
      <c r="M163" s="4">
        <v>2908.8440000000001</v>
      </c>
      <c r="N163" s="4">
        <v>2819.0479999999998</v>
      </c>
      <c r="O163" s="4">
        <v>3361.9050000000002</v>
      </c>
      <c r="P163" s="4">
        <v>2137.415</v>
      </c>
      <c r="Q163" s="4">
        <v>2175.5100000000002</v>
      </c>
      <c r="R163" s="4">
        <v>-44580.95</v>
      </c>
      <c r="S163" s="4">
        <v>2661.2240000000002</v>
      </c>
      <c r="T163" s="4">
        <v>2586.395</v>
      </c>
      <c r="U163" s="4">
        <v>-44580.95</v>
      </c>
      <c r="V163" s="4">
        <v>2572.7890000000002</v>
      </c>
      <c r="W163" s="4">
        <v>2542.857</v>
      </c>
      <c r="X163" s="4">
        <v>2024.49</v>
      </c>
      <c r="Y163" s="4">
        <v>2039.4559999999999</v>
      </c>
      <c r="Z163" s="4">
        <v>2994.558</v>
      </c>
      <c r="AA163" s="4">
        <v>2251.701</v>
      </c>
      <c r="AB163" s="4">
        <v>2519.7280000000001</v>
      </c>
      <c r="AC163" s="4">
        <v>2552.3809999999999</v>
      </c>
      <c r="AD163" s="4">
        <v>1971.4290000000001</v>
      </c>
      <c r="AE163" s="4">
        <v>2643.5369999999998</v>
      </c>
      <c r="AF163" s="4">
        <v>2937.415</v>
      </c>
      <c r="AG163" s="4">
        <v>3387.7550000000001</v>
      </c>
      <c r="AH163" s="4">
        <v>2804.0819999999999</v>
      </c>
      <c r="AI163" s="4">
        <v>2519.7280000000001</v>
      </c>
      <c r="AJ163" s="4">
        <v>2228.5709999999999</v>
      </c>
      <c r="AK163" s="4">
        <v>2689.7959999999998</v>
      </c>
      <c r="AL163" s="4">
        <v>2051.701</v>
      </c>
      <c r="AM163" s="4">
        <v>2172.7890000000002</v>
      </c>
      <c r="AN163" s="4">
        <v>2140.136</v>
      </c>
      <c r="AO163" s="4">
        <v>1470.748</v>
      </c>
      <c r="AP163" s="4">
        <v>2730.6120000000001</v>
      </c>
      <c r="AQ163" s="4">
        <v>2691.1559999999999</v>
      </c>
      <c r="AR163" s="4">
        <v>2530.6120000000001</v>
      </c>
      <c r="AS163" s="4">
        <v>2480.2719999999999</v>
      </c>
      <c r="AT163" s="4">
        <v>2469.3879999999999</v>
      </c>
      <c r="AU163" s="4">
        <v>2774.15</v>
      </c>
      <c r="AV163" s="4">
        <v>2151.02</v>
      </c>
      <c r="AW163" s="4">
        <v>1699.32</v>
      </c>
      <c r="AX163" s="4">
        <v>2586.395</v>
      </c>
      <c r="AY163" s="4">
        <v>2262.585</v>
      </c>
      <c r="AZ163" s="4">
        <v>3001.3609999999999</v>
      </c>
      <c r="BA163" s="4">
        <v>1793.1969999999999</v>
      </c>
      <c r="BB163" s="4">
        <v>1748.299</v>
      </c>
      <c r="BC163" s="4">
        <v>2340.136</v>
      </c>
      <c r="BD163" s="4">
        <v>2553.741</v>
      </c>
      <c r="BE163" s="4">
        <v>2502.0410000000002</v>
      </c>
      <c r="BF163" s="4">
        <v>2772.7890000000002</v>
      </c>
      <c r="BG163" s="4">
        <v>2612.2449999999999</v>
      </c>
      <c r="BH163" s="4">
        <v>2178.2310000000002</v>
      </c>
      <c r="BI163" s="4">
        <v>1878.912</v>
      </c>
      <c r="BJ163" s="4">
        <v>2340.136</v>
      </c>
      <c r="BK163" s="4">
        <v>2031.2929999999999</v>
      </c>
      <c r="BL163" s="4">
        <v>2272.1089999999999</v>
      </c>
      <c r="BM163" s="4">
        <v>2282.9929999999999</v>
      </c>
      <c r="BN163" s="4">
        <v>2185.0340000000001</v>
      </c>
      <c r="BO163" s="4">
        <v>1579.5920000000001</v>
      </c>
      <c r="BP163" s="4">
        <v>-44580.95</v>
      </c>
      <c r="BQ163" s="4">
        <v>3635.3739999999998</v>
      </c>
      <c r="BR163" s="4">
        <v>-44580.95</v>
      </c>
      <c r="BS163" s="4">
        <v>11276.19</v>
      </c>
      <c r="BT163" s="4">
        <v>-44580.95</v>
      </c>
      <c r="BU163" s="4">
        <v>2499.3200000000002</v>
      </c>
      <c r="BV163" s="4">
        <v>2458.5030000000002</v>
      </c>
      <c r="BW163" s="4">
        <v>2489.7959999999998</v>
      </c>
      <c r="BX163" s="4">
        <v>2416.3270000000002</v>
      </c>
      <c r="BY163" s="4">
        <v>2688.4349999999999</v>
      </c>
      <c r="BZ163" s="4">
        <v>-2054.422</v>
      </c>
    </row>
    <row r="164" spans="1:78">
      <c r="A164" s="1">
        <v>1218.453</v>
      </c>
      <c r="B164" s="2">
        <v>22.420999999999999</v>
      </c>
      <c r="C164" s="2">
        <v>0.1674476</v>
      </c>
      <c r="D164" s="2">
        <v>9.9848469999999995E-2</v>
      </c>
      <c r="E164" s="2">
        <v>2.72196E-2</v>
      </c>
      <c r="F164" s="2">
        <v>5.1414219999999997E-3</v>
      </c>
      <c r="G164" s="4">
        <v>3530.6120000000001</v>
      </c>
      <c r="H164" s="4">
        <v>3151.02</v>
      </c>
      <c r="I164" s="4">
        <v>3214.9659999999999</v>
      </c>
      <c r="J164" s="4">
        <v>2790.4760000000001</v>
      </c>
      <c r="K164" s="4">
        <v>3122.4490000000001</v>
      </c>
      <c r="L164" s="4">
        <v>3331.973</v>
      </c>
      <c r="M164" s="4">
        <v>2908.8440000000001</v>
      </c>
      <c r="N164" s="4">
        <v>2819.0479999999998</v>
      </c>
      <c r="O164" s="4">
        <v>3368.7069999999999</v>
      </c>
      <c r="P164" s="4">
        <v>2137.415</v>
      </c>
      <c r="Q164" s="4">
        <v>2172.7890000000002</v>
      </c>
      <c r="R164" s="4">
        <v>-44580.95</v>
      </c>
      <c r="S164" s="4">
        <v>2661.2240000000002</v>
      </c>
      <c r="T164" s="4">
        <v>2585.0340000000001</v>
      </c>
      <c r="U164" s="4">
        <v>-44580.95</v>
      </c>
      <c r="V164" s="4">
        <v>2568.7069999999999</v>
      </c>
      <c r="W164" s="4">
        <v>2542.857</v>
      </c>
      <c r="X164" s="4">
        <v>2024.49</v>
      </c>
      <c r="Y164" s="4">
        <v>2043.537</v>
      </c>
      <c r="Z164" s="4">
        <v>2993.1970000000001</v>
      </c>
      <c r="AA164" s="4">
        <v>2247.6190000000001</v>
      </c>
      <c r="AB164" s="4">
        <v>2521.0880000000002</v>
      </c>
      <c r="AC164" s="4">
        <v>2549.66</v>
      </c>
      <c r="AD164" s="4">
        <v>1967.347</v>
      </c>
      <c r="AE164" s="4">
        <v>2638.0949999999998</v>
      </c>
      <c r="AF164" s="4">
        <v>2931.973</v>
      </c>
      <c r="AG164" s="4">
        <v>3387.7550000000001</v>
      </c>
      <c r="AH164" s="4">
        <v>2800</v>
      </c>
      <c r="AI164" s="4">
        <v>2517.0070000000001</v>
      </c>
      <c r="AJ164" s="4">
        <v>2225.85</v>
      </c>
      <c r="AK164" s="4">
        <v>2688.4349999999999</v>
      </c>
      <c r="AL164" s="4">
        <v>2048.98</v>
      </c>
      <c r="AM164" s="4">
        <v>2170.0680000000002</v>
      </c>
      <c r="AN164" s="4">
        <v>2131.973</v>
      </c>
      <c r="AO164" s="4">
        <v>1465.306</v>
      </c>
      <c r="AP164" s="4">
        <v>2726.5309999999999</v>
      </c>
      <c r="AQ164" s="4">
        <v>2687.0749999999998</v>
      </c>
      <c r="AR164" s="4">
        <v>2530.6120000000001</v>
      </c>
      <c r="AS164" s="4">
        <v>2477.5509999999999</v>
      </c>
      <c r="AT164" s="4">
        <v>2468.027</v>
      </c>
      <c r="AU164" s="4">
        <v>2774.15</v>
      </c>
      <c r="AV164" s="4">
        <v>2146.9389999999999</v>
      </c>
      <c r="AW164" s="4">
        <v>1702.0409999999999</v>
      </c>
      <c r="AX164" s="4">
        <v>2589.116</v>
      </c>
      <c r="AY164" s="4">
        <v>2268.027</v>
      </c>
      <c r="AZ164" s="4">
        <v>3004.0819999999999</v>
      </c>
      <c r="BA164" s="4">
        <v>1800</v>
      </c>
      <c r="BB164" s="4">
        <v>1740.136</v>
      </c>
      <c r="BC164" s="4">
        <v>2342.857</v>
      </c>
      <c r="BD164" s="4">
        <v>2556.4630000000002</v>
      </c>
      <c r="BE164" s="4">
        <v>2504.7620000000002</v>
      </c>
      <c r="BF164" s="4">
        <v>2775.51</v>
      </c>
      <c r="BG164" s="4">
        <v>2612.2449999999999</v>
      </c>
      <c r="BH164" s="4">
        <v>2180.9520000000002</v>
      </c>
      <c r="BI164" s="4">
        <v>1885.7139999999999</v>
      </c>
      <c r="BJ164" s="4">
        <v>2340.136</v>
      </c>
      <c r="BK164" s="4">
        <v>2031.2929999999999</v>
      </c>
      <c r="BL164" s="4">
        <v>2274.83</v>
      </c>
      <c r="BM164" s="4">
        <v>2282.9929999999999</v>
      </c>
      <c r="BN164" s="4">
        <v>2190.4760000000001</v>
      </c>
      <c r="BO164" s="4">
        <v>1583.673</v>
      </c>
      <c r="BP164" s="4">
        <v>-44580.95</v>
      </c>
      <c r="BQ164" s="4">
        <v>3640.8159999999998</v>
      </c>
      <c r="BR164" s="4">
        <v>-44580.95</v>
      </c>
      <c r="BS164" s="4">
        <v>10780.95</v>
      </c>
      <c r="BT164" s="4">
        <v>-44580.95</v>
      </c>
      <c r="BU164" s="4">
        <v>2499.3200000000002</v>
      </c>
      <c r="BV164" s="4">
        <v>2459.864</v>
      </c>
      <c r="BW164" s="4">
        <v>2492.5169999999998</v>
      </c>
      <c r="BX164" s="4">
        <v>2409.5239999999999</v>
      </c>
      <c r="BY164" s="4">
        <v>2689.7959999999998</v>
      </c>
      <c r="BZ164" s="4">
        <v>-2179.5920000000001</v>
      </c>
    </row>
    <row r="165" spans="1:78">
      <c r="A165" s="1">
        <v>1232.953</v>
      </c>
      <c r="B165" s="2">
        <v>22.477</v>
      </c>
      <c r="C165" s="2">
        <v>0.16751269999999999</v>
      </c>
      <c r="D165" s="2">
        <v>9.9914710000000004E-2</v>
      </c>
      <c r="E165" s="2">
        <v>2.7023990000000001E-2</v>
      </c>
      <c r="F165" s="2">
        <v>4.6832430000000001E-3</v>
      </c>
      <c r="G165" s="4">
        <v>3530.6120000000001</v>
      </c>
      <c r="H165" s="4">
        <v>3152.3809999999999</v>
      </c>
      <c r="I165" s="4">
        <v>3219.0479999999998</v>
      </c>
      <c r="J165" s="4">
        <v>2790.4760000000001</v>
      </c>
      <c r="K165" s="4">
        <v>3122.4490000000001</v>
      </c>
      <c r="L165" s="4">
        <v>3331.973</v>
      </c>
      <c r="M165" s="4">
        <v>2908.8440000000001</v>
      </c>
      <c r="N165" s="4">
        <v>2819.0479999999998</v>
      </c>
      <c r="O165" s="4">
        <v>3376.8710000000001</v>
      </c>
      <c r="P165" s="4">
        <v>2138.7759999999998</v>
      </c>
      <c r="Q165" s="4">
        <v>2175.5100000000002</v>
      </c>
      <c r="R165" s="4">
        <v>-44580.95</v>
      </c>
      <c r="S165" s="4">
        <v>2663.9459999999999</v>
      </c>
      <c r="T165" s="4">
        <v>2589.116</v>
      </c>
      <c r="U165" s="4">
        <v>-44580.95</v>
      </c>
      <c r="V165" s="4">
        <v>2574.15</v>
      </c>
      <c r="W165" s="4">
        <v>2548.299</v>
      </c>
      <c r="X165" s="4">
        <v>2031.2929999999999</v>
      </c>
      <c r="Y165" s="4">
        <v>2047.6189999999999</v>
      </c>
      <c r="Z165" s="4">
        <v>2998.6390000000001</v>
      </c>
      <c r="AA165" s="4">
        <v>2254.422</v>
      </c>
      <c r="AB165" s="4">
        <v>2525.17</v>
      </c>
      <c r="AC165" s="4">
        <v>2556.4630000000002</v>
      </c>
      <c r="AD165" s="4">
        <v>1971.4290000000001</v>
      </c>
      <c r="AE165" s="4">
        <v>2643.5369999999998</v>
      </c>
      <c r="AF165" s="4">
        <v>2940.136</v>
      </c>
      <c r="AG165" s="4">
        <v>3389.116</v>
      </c>
      <c r="AH165" s="4">
        <v>2802.721</v>
      </c>
      <c r="AI165" s="4">
        <v>2519.7280000000001</v>
      </c>
      <c r="AJ165" s="4">
        <v>2224.4899999999998</v>
      </c>
      <c r="AK165" s="4">
        <v>2689.7959999999998</v>
      </c>
      <c r="AL165" s="4">
        <v>2051.701</v>
      </c>
      <c r="AM165" s="4">
        <v>2171.4290000000001</v>
      </c>
      <c r="AN165" s="4">
        <v>2126.5309999999999</v>
      </c>
      <c r="AO165" s="4">
        <v>1459.864</v>
      </c>
      <c r="AP165" s="4">
        <v>2721.0880000000002</v>
      </c>
      <c r="AQ165" s="4">
        <v>2680.2719999999999</v>
      </c>
      <c r="AR165" s="4">
        <v>2521.0880000000002</v>
      </c>
      <c r="AS165" s="4">
        <v>2466.6669999999999</v>
      </c>
      <c r="AT165" s="4">
        <v>2462.585</v>
      </c>
      <c r="AU165" s="4">
        <v>2764.6260000000002</v>
      </c>
      <c r="AV165" s="4">
        <v>2146.9389999999999</v>
      </c>
      <c r="AW165" s="4">
        <v>1702.0409999999999</v>
      </c>
      <c r="AX165" s="4">
        <v>2594.558</v>
      </c>
      <c r="AY165" s="4">
        <v>2270.748</v>
      </c>
      <c r="AZ165" s="4">
        <v>3009.5239999999999</v>
      </c>
      <c r="BA165" s="4">
        <v>1806.8030000000001</v>
      </c>
      <c r="BB165" s="4">
        <v>1736.0540000000001</v>
      </c>
      <c r="BC165" s="4">
        <v>2345.578</v>
      </c>
      <c r="BD165" s="4">
        <v>2560.5439999999999</v>
      </c>
      <c r="BE165" s="4">
        <v>2510.2040000000002</v>
      </c>
      <c r="BF165" s="4">
        <v>2776.8710000000001</v>
      </c>
      <c r="BG165" s="4">
        <v>2617.6869999999999</v>
      </c>
      <c r="BH165" s="4">
        <v>2183.6729999999998</v>
      </c>
      <c r="BI165" s="4">
        <v>1889.796</v>
      </c>
      <c r="BJ165" s="4">
        <v>2341.4969999999998</v>
      </c>
      <c r="BK165" s="4">
        <v>2034.0139999999999</v>
      </c>
      <c r="BL165" s="4">
        <v>2277.5509999999999</v>
      </c>
      <c r="BM165" s="4">
        <v>2287.0749999999998</v>
      </c>
      <c r="BN165" s="4">
        <v>2190.4760000000001</v>
      </c>
      <c r="BO165" s="4">
        <v>1583.673</v>
      </c>
      <c r="BP165" s="4">
        <v>-44580.95</v>
      </c>
      <c r="BQ165" s="4">
        <v>3639.4560000000001</v>
      </c>
      <c r="BR165" s="4">
        <v>-44580.95</v>
      </c>
      <c r="BS165" s="4">
        <v>10462.59</v>
      </c>
      <c r="BT165" s="4">
        <v>-44580.95</v>
      </c>
      <c r="BU165" s="4">
        <v>2502.0410000000002</v>
      </c>
      <c r="BV165" s="4">
        <v>2459.864</v>
      </c>
      <c r="BW165" s="4">
        <v>2493.8780000000002</v>
      </c>
      <c r="BX165" s="4">
        <v>2414.9659999999999</v>
      </c>
      <c r="BY165" s="4">
        <v>2687.0749999999998</v>
      </c>
      <c r="BZ165" s="4">
        <v>-2178.2310000000002</v>
      </c>
    </row>
    <row r="166" spans="1:78">
      <c r="A166" s="1">
        <v>1247.453</v>
      </c>
      <c r="B166" s="2">
        <v>22.477</v>
      </c>
      <c r="C166" s="2">
        <v>0.16751269999999999</v>
      </c>
      <c r="D166" s="2">
        <v>9.9914710000000004E-2</v>
      </c>
      <c r="E166" s="2">
        <v>2.72196E-2</v>
      </c>
      <c r="F166" s="2">
        <v>5.1414219999999997E-3</v>
      </c>
      <c r="G166" s="4">
        <v>3529.252</v>
      </c>
      <c r="H166" s="4">
        <v>3152.3809999999999</v>
      </c>
      <c r="I166" s="4">
        <v>3217.6869999999999</v>
      </c>
      <c r="J166" s="4">
        <v>2793.1970000000001</v>
      </c>
      <c r="K166" s="4">
        <v>3123.81</v>
      </c>
      <c r="L166" s="4">
        <v>3331.973</v>
      </c>
      <c r="M166" s="4">
        <v>2908.8440000000001</v>
      </c>
      <c r="N166" s="4">
        <v>2819.0479999999998</v>
      </c>
      <c r="O166" s="4">
        <v>3374.15</v>
      </c>
      <c r="P166" s="4">
        <v>2138.7759999999998</v>
      </c>
      <c r="Q166" s="4">
        <v>2178.2310000000002</v>
      </c>
      <c r="R166" s="4">
        <v>-44580.95</v>
      </c>
      <c r="S166" s="4">
        <v>2663.9459999999999</v>
      </c>
      <c r="T166" s="4">
        <v>2586.395</v>
      </c>
      <c r="U166" s="4">
        <v>-44580.95</v>
      </c>
      <c r="V166" s="4">
        <v>2574.15</v>
      </c>
      <c r="W166" s="4">
        <v>2548.299</v>
      </c>
      <c r="X166" s="4">
        <v>2028.5709999999999</v>
      </c>
      <c r="Y166" s="4">
        <v>2047.6189999999999</v>
      </c>
      <c r="Z166" s="4">
        <v>3001.3609999999999</v>
      </c>
      <c r="AA166" s="4">
        <v>2255.7820000000002</v>
      </c>
      <c r="AB166" s="4">
        <v>2525.17</v>
      </c>
      <c r="AC166" s="4">
        <v>2556.4630000000002</v>
      </c>
      <c r="AD166" s="4">
        <v>1974.15</v>
      </c>
      <c r="AE166" s="4">
        <v>2643.5369999999998</v>
      </c>
      <c r="AF166" s="4">
        <v>2940.136</v>
      </c>
      <c r="AG166" s="4">
        <v>3389.116</v>
      </c>
      <c r="AH166" s="4">
        <v>2804.0819999999999</v>
      </c>
      <c r="AI166" s="4">
        <v>2519.7280000000001</v>
      </c>
      <c r="AJ166" s="4">
        <v>2227.2109999999998</v>
      </c>
      <c r="AK166" s="4">
        <v>2689.7959999999998</v>
      </c>
      <c r="AL166" s="4">
        <v>2048.98</v>
      </c>
      <c r="AM166" s="4">
        <v>2171.4290000000001</v>
      </c>
      <c r="AN166" s="4">
        <v>2121.0880000000002</v>
      </c>
      <c r="AO166" s="4">
        <v>1455.7819999999999</v>
      </c>
      <c r="AP166" s="4">
        <v>2717.0070000000001</v>
      </c>
      <c r="AQ166" s="4">
        <v>2674.83</v>
      </c>
      <c r="AR166" s="4">
        <v>2515.6460000000002</v>
      </c>
      <c r="AS166" s="4">
        <v>2455.7820000000002</v>
      </c>
      <c r="AT166" s="4">
        <v>2455.7820000000002</v>
      </c>
      <c r="AU166" s="4">
        <v>2753.741</v>
      </c>
      <c r="AV166" s="4">
        <v>2141.4969999999998</v>
      </c>
      <c r="AW166" s="4">
        <v>1704.7619999999999</v>
      </c>
      <c r="AX166" s="4">
        <v>2594.558</v>
      </c>
      <c r="AY166" s="4">
        <v>2273.4690000000001</v>
      </c>
      <c r="AZ166" s="4">
        <v>3009.5239999999999</v>
      </c>
      <c r="BA166" s="4">
        <v>1806.8030000000001</v>
      </c>
      <c r="BB166" s="4">
        <v>1730.6120000000001</v>
      </c>
      <c r="BC166" s="4">
        <v>2348.299</v>
      </c>
      <c r="BD166" s="4">
        <v>2559.1840000000002</v>
      </c>
      <c r="BE166" s="4">
        <v>2507.4830000000002</v>
      </c>
      <c r="BF166" s="4">
        <v>2779.5920000000001</v>
      </c>
      <c r="BG166" s="4">
        <v>2614.9659999999999</v>
      </c>
      <c r="BH166" s="4">
        <v>2185.0340000000001</v>
      </c>
      <c r="BI166" s="4">
        <v>1891.1559999999999</v>
      </c>
      <c r="BJ166" s="4">
        <v>2342.857</v>
      </c>
      <c r="BK166" s="4">
        <v>2034.0139999999999</v>
      </c>
      <c r="BL166" s="4">
        <v>2276.19</v>
      </c>
      <c r="BM166" s="4">
        <v>2288.4349999999999</v>
      </c>
      <c r="BN166" s="4">
        <v>2190.4760000000001</v>
      </c>
      <c r="BO166" s="4">
        <v>1583.673</v>
      </c>
      <c r="BP166" s="4">
        <v>-44580.95</v>
      </c>
      <c r="BQ166" s="4">
        <v>3640.8159999999998</v>
      </c>
      <c r="BR166" s="4">
        <v>-44580.95</v>
      </c>
      <c r="BS166" s="4">
        <v>10575.51</v>
      </c>
      <c r="BT166" s="4">
        <v>-44580.95</v>
      </c>
      <c r="BU166" s="4">
        <v>2499.3200000000002</v>
      </c>
      <c r="BV166" s="4">
        <v>2462.585</v>
      </c>
      <c r="BW166" s="4">
        <v>2491.1559999999999</v>
      </c>
      <c r="BX166" s="4">
        <v>2419.0479999999998</v>
      </c>
      <c r="BY166" s="4">
        <v>2687.0749999999998</v>
      </c>
      <c r="BZ166" s="4">
        <v>-2179.5920000000001</v>
      </c>
    </row>
    <row r="167" spans="1:78">
      <c r="A167" s="1">
        <v>1261.953</v>
      </c>
      <c r="B167" s="2">
        <v>22.449000000000002</v>
      </c>
      <c r="C167" s="2">
        <v>0.1679031</v>
      </c>
      <c r="D167" s="2">
        <v>9.9848469999999995E-2</v>
      </c>
      <c r="E167" s="2">
        <v>2.7089189999999999E-2</v>
      </c>
      <c r="F167" s="2">
        <v>5.1414219999999997E-3</v>
      </c>
      <c r="G167" s="4">
        <v>3530.6120000000001</v>
      </c>
      <c r="H167" s="4">
        <v>3152.3809999999999</v>
      </c>
      <c r="I167" s="4">
        <v>3219.0479999999998</v>
      </c>
      <c r="J167" s="4">
        <v>2790.4760000000001</v>
      </c>
      <c r="K167" s="4">
        <v>3123.81</v>
      </c>
      <c r="L167" s="4">
        <v>3331.973</v>
      </c>
      <c r="M167" s="4">
        <v>2908.8440000000001</v>
      </c>
      <c r="N167" s="4">
        <v>2819.0479999999998</v>
      </c>
      <c r="O167" s="4">
        <v>3376.8710000000001</v>
      </c>
      <c r="P167" s="4">
        <v>2138.7759999999998</v>
      </c>
      <c r="Q167" s="4">
        <v>2175.5100000000002</v>
      </c>
      <c r="R167" s="4">
        <v>-44580.95</v>
      </c>
      <c r="S167" s="4">
        <v>2663.9459999999999</v>
      </c>
      <c r="T167" s="4">
        <v>2590.4760000000001</v>
      </c>
      <c r="U167" s="4">
        <v>-44580.95</v>
      </c>
      <c r="V167" s="4">
        <v>2574.15</v>
      </c>
      <c r="W167" s="4">
        <v>2548.299</v>
      </c>
      <c r="X167" s="4">
        <v>2031.2929999999999</v>
      </c>
      <c r="Y167" s="4">
        <v>2050.34</v>
      </c>
      <c r="Z167" s="4">
        <v>3002.721</v>
      </c>
      <c r="AA167" s="4">
        <v>2253.0610000000001</v>
      </c>
      <c r="AB167" s="4">
        <v>2525.17</v>
      </c>
      <c r="AC167" s="4">
        <v>2559.1840000000002</v>
      </c>
      <c r="AD167" s="4">
        <v>1976.8710000000001</v>
      </c>
      <c r="AE167" s="4">
        <v>2643.5369999999998</v>
      </c>
      <c r="AF167" s="4">
        <v>2937.415</v>
      </c>
      <c r="AG167" s="4">
        <v>3390.4760000000001</v>
      </c>
      <c r="AH167" s="4">
        <v>2804.0819999999999</v>
      </c>
      <c r="AI167" s="4">
        <v>2521.0880000000002</v>
      </c>
      <c r="AJ167" s="4">
        <v>2224.4899999999998</v>
      </c>
      <c r="AK167" s="4">
        <v>2689.7959999999998</v>
      </c>
      <c r="AL167" s="4">
        <v>2048.98</v>
      </c>
      <c r="AM167" s="4">
        <v>2170.0680000000002</v>
      </c>
      <c r="AN167" s="4">
        <v>2115.6460000000002</v>
      </c>
      <c r="AO167" s="4">
        <v>1450.34</v>
      </c>
      <c r="AP167" s="4">
        <v>2707.4830000000002</v>
      </c>
      <c r="AQ167" s="4">
        <v>2670.748</v>
      </c>
      <c r="AR167" s="4">
        <v>2507.4830000000002</v>
      </c>
      <c r="AS167" s="4">
        <v>2447.6190000000001</v>
      </c>
      <c r="AT167" s="4">
        <v>2451.701</v>
      </c>
      <c r="AU167" s="4">
        <v>2746.9389999999999</v>
      </c>
      <c r="AV167" s="4">
        <v>2134.694</v>
      </c>
      <c r="AW167" s="4">
        <v>1702.0409999999999</v>
      </c>
      <c r="AX167" s="4">
        <v>2597.279</v>
      </c>
      <c r="AY167" s="4">
        <v>2276.19</v>
      </c>
      <c r="AZ167" s="4">
        <v>3008.163</v>
      </c>
      <c r="BA167" s="4">
        <v>1812.2449999999999</v>
      </c>
      <c r="BB167" s="4">
        <v>1727.8910000000001</v>
      </c>
      <c r="BC167" s="4">
        <v>2351.02</v>
      </c>
      <c r="BD167" s="4">
        <v>2559.1840000000002</v>
      </c>
      <c r="BE167" s="4">
        <v>2507.4830000000002</v>
      </c>
      <c r="BF167" s="4">
        <v>2778.2310000000002</v>
      </c>
      <c r="BG167" s="4">
        <v>2619.0479999999998</v>
      </c>
      <c r="BH167" s="4">
        <v>2185.0340000000001</v>
      </c>
      <c r="BI167" s="4">
        <v>1893.8779999999999</v>
      </c>
      <c r="BJ167" s="4">
        <v>2344.2179999999998</v>
      </c>
      <c r="BK167" s="4">
        <v>2034.0139999999999</v>
      </c>
      <c r="BL167" s="4">
        <v>2278.9119999999998</v>
      </c>
      <c r="BM167" s="4">
        <v>2285.7139999999999</v>
      </c>
      <c r="BN167" s="4">
        <v>2190.4760000000001</v>
      </c>
      <c r="BO167" s="4">
        <v>1585.0340000000001</v>
      </c>
      <c r="BP167" s="4">
        <v>-44580.95</v>
      </c>
      <c r="BQ167" s="4">
        <v>3642.1770000000001</v>
      </c>
      <c r="BR167" s="4">
        <v>-44580.95</v>
      </c>
      <c r="BS167" s="4">
        <v>11097.96</v>
      </c>
      <c r="BT167" s="4">
        <v>-44580.95</v>
      </c>
      <c r="BU167" s="4">
        <v>2500.6799999999998</v>
      </c>
      <c r="BV167" s="4">
        <v>2463.9459999999999</v>
      </c>
      <c r="BW167" s="4">
        <v>2491.1559999999999</v>
      </c>
      <c r="BX167" s="4">
        <v>2420.4079999999999</v>
      </c>
      <c r="BY167" s="4">
        <v>2689.7959999999998</v>
      </c>
      <c r="BZ167" s="4">
        <v>-2176.8710000000001</v>
      </c>
    </row>
    <row r="168" spans="1:78">
      <c r="A168" s="1">
        <v>1276.453</v>
      </c>
      <c r="B168" s="2">
        <v>22.463000000000001</v>
      </c>
      <c r="C168" s="2">
        <v>0.16764280000000001</v>
      </c>
      <c r="D168" s="2">
        <v>0.1000472</v>
      </c>
      <c r="E168" s="2">
        <v>2.7023990000000001E-2</v>
      </c>
      <c r="F168" s="2">
        <v>4.9450589999999999E-3</v>
      </c>
      <c r="G168" s="4">
        <v>3530.6120000000001</v>
      </c>
      <c r="H168" s="4">
        <v>3153.741</v>
      </c>
      <c r="I168" s="4">
        <v>3220.4079999999999</v>
      </c>
      <c r="J168" s="4">
        <v>2790.4760000000001</v>
      </c>
      <c r="K168" s="4">
        <v>3123.81</v>
      </c>
      <c r="L168" s="4">
        <v>3330.6120000000001</v>
      </c>
      <c r="M168" s="4">
        <v>2908.8440000000001</v>
      </c>
      <c r="N168" s="4">
        <v>2819.0479999999998</v>
      </c>
      <c r="O168" s="4">
        <v>3382.3130000000001</v>
      </c>
      <c r="P168" s="4">
        <v>2138.7759999999998</v>
      </c>
      <c r="Q168" s="4">
        <v>2178.2310000000002</v>
      </c>
      <c r="R168" s="4">
        <v>-44580.95</v>
      </c>
      <c r="S168" s="4">
        <v>2663.9459999999999</v>
      </c>
      <c r="T168" s="4">
        <v>2589.116</v>
      </c>
      <c r="U168" s="4">
        <v>-44580.95</v>
      </c>
      <c r="V168" s="4">
        <v>2576.8710000000001</v>
      </c>
      <c r="W168" s="4">
        <v>2551.02</v>
      </c>
      <c r="X168" s="4">
        <v>2034.0139999999999</v>
      </c>
      <c r="Y168" s="4">
        <v>2051.701</v>
      </c>
      <c r="Z168" s="4">
        <v>3001.3609999999999</v>
      </c>
      <c r="AA168" s="4">
        <v>2254.422</v>
      </c>
      <c r="AB168" s="4">
        <v>2529.252</v>
      </c>
      <c r="AC168" s="4">
        <v>2557.8229999999999</v>
      </c>
      <c r="AD168" s="4">
        <v>1976.8710000000001</v>
      </c>
      <c r="AE168" s="4">
        <v>2643.5369999999998</v>
      </c>
      <c r="AF168" s="4">
        <v>2938.7759999999998</v>
      </c>
      <c r="AG168" s="4">
        <v>3387.7550000000001</v>
      </c>
      <c r="AH168" s="4">
        <v>2804.0819999999999</v>
      </c>
      <c r="AI168" s="4">
        <v>2519.7280000000001</v>
      </c>
      <c r="AJ168" s="4">
        <v>2224.4899999999998</v>
      </c>
      <c r="AK168" s="4">
        <v>2687.0749999999998</v>
      </c>
      <c r="AL168" s="4">
        <v>2051.701</v>
      </c>
      <c r="AM168" s="4">
        <v>2170.0680000000002</v>
      </c>
      <c r="AN168" s="4">
        <v>2112.9250000000002</v>
      </c>
      <c r="AO168" s="4">
        <v>1444.8979999999999</v>
      </c>
      <c r="AP168" s="4">
        <v>2703.4009999999998</v>
      </c>
      <c r="AQ168" s="4">
        <v>2663.9459999999999</v>
      </c>
      <c r="AR168" s="4">
        <v>2502.0410000000002</v>
      </c>
      <c r="AS168" s="4">
        <v>2443.5369999999998</v>
      </c>
      <c r="AT168" s="4">
        <v>2443.5369999999998</v>
      </c>
      <c r="AU168" s="4">
        <v>2738.7759999999998</v>
      </c>
      <c r="AV168" s="4">
        <v>2129.252</v>
      </c>
      <c r="AW168" s="4">
        <v>1703.4010000000001</v>
      </c>
      <c r="AX168" s="4">
        <v>2602.721</v>
      </c>
      <c r="AY168" s="4">
        <v>2278.9119999999998</v>
      </c>
      <c r="AZ168" s="4">
        <v>3009.5239999999999</v>
      </c>
      <c r="BA168" s="4">
        <v>1814.9659999999999</v>
      </c>
      <c r="BB168" s="4">
        <v>1721.088</v>
      </c>
      <c r="BC168" s="4">
        <v>2352.3809999999999</v>
      </c>
      <c r="BD168" s="4">
        <v>2560.5439999999999</v>
      </c>
      <c r="BE168" s="4">
        <v>2507.4830000000002</v>
      </c>
      <c r="BF168" s="4">
        <v>2776.8710000000001</v>
      </c>
      <c r="BG168" s="4">
        <v>2614.9659999999999</v>
      </c>
      <c r="BH168" s="4">
        <v>2186.395</v>
      </c>
      <c r="BI168" s="4">
        <v>1899.32</v>
      </c>
      <c r="BJ168" s="4">
        <v>2342.857</v>
      </c>
      <c r="BK168" s="4">
        <v>2035.374</v>
      </c>
      <c r="BL168" s="4">
        <v>2277.5509999999999</v>
      </c>
      <c r="BM168" s="4">
        <v>2285.7139999999999</v>
      </c>
      <c r="BN168" s="4">
        <v>2190.4760000000001</v>
      </c>
      <c r="BO168" s="4">
        <v>1583.673</v>
      </c>
      <c r="BP168" s="4">
        <v>-44580.95</v>
      </c>
      <c r="BQ168" s="4">
        <v>3640.8159999999998</v>
      </c>
      <c r="BR168" s="4">
        <v>-44580.95</v>
      </c>
      <c r="BS168" s="4">
        <v>11190.48</v>
      </c>
      <c r="BT168" s="4">
        <v>-44580.95</v>
      </c>
      <c r="BU168" s="4">
        <v>2499.3200000000002</v>
      </c>
      <c r="BV168" s="4">
        <v>2461.2240000000002</v>
      </c>
      <c r="BW168" s="4">
        <v>2491.1559999999999</v>
      </c>
      <c r="BX168" s="4">
        <v>2420.4079999999999</v>
      </c>
      <c r="BY168" s="4">
        <v>2689.7959999999998</v>
      </c>
      <c r="BZ168" s="4">
        <v>-2175.5100000000002</v>
      </c>
    </row>
    <row r="169" spans="1:78">
      <c r="A169" s="1">
        <v>1290.953</v>
      </c>
      <c r="B169" s="2">
        <v>22.477</v>
      </c>
      <c r="C169" s="2">
        <v>0.16777300000000001</v>
      </c>
      <c r="D169" s="2">
        <v>0.1001797</v>
      </c>
      <c r="E169" s="2">
        <v>2.7023990000000001E-2</v>
      </c>
      <c r="F169" s="2">
        <v>5.206876E-3</v>
      </c>
      <c r="G169" s="4">
        <v>3530.6120000000001</v>
      </c>
      <c r="H169" s="4">
        <v>3159.1840000000002</v>
      </c>
      <c r="I169" s="4">
        <v>3225.85</v>
      </c>
      <c r="J169" s="4">
        <v>2798.6390000000001</v>
      </c>
      <c r="K169" s="4">
        <v>3129.252</v>
      </c>
      <c r="L169" s="4">
        <v>3340.136</v>
      </c>
      <c r="M169" s="4">
        <v>2917.0070000000001</v>
      </c>
      <c r="N169" s="4">
        <v>2827.2109999999998</v>
      </c>
      <c r="O169" s="4">
        <v>3389.116</v>
      </c>
      <c r="P169" s="4">
        <v>2146.9389999999999</v>
      </c>
      <c r="Q169" s="4">
        <v>2183.6729999999998</v>
      </c>
      <c r="R169" s="4">
        <v>-44580.95</v>
      </c>
      <c r="S169" s="4">
        <v>2669.3879999999999</v>
      </c>
      <c r="T169" s="4">
        <v>2598.6390000000001</v>
      </c>
      <c r="U169" s="4">
        <v>-44580.95</v>
      </c>
      <c r="V169" s="4">
        <v>2583.6729999999998</v>
      </c>
      <c r="W169" s="4">
        <v>2559.1840000000002</v>
      </c>
      <c r="X169" s="4">
        <v>2042.1769999999999</v>
      </c>
      <c r="Y169" s="4">
        <v>2059.864</v>
      </c>
      <c r="Z169" s="4">
        <v>3010.884</v>
      </c>
      <c r="AA169" s="4">
        <v>2259.864</v>
      </c>
      <c r="AB169" s="4">
        <v>2536.0540000000001</v>
      </c>
      <c r="AC169" s="4">
        <v>2561.9050000000002</v>
      </c>
      <c r="AD169" s="4">
        <v>1985.0340000000001</v>
      </c>
      <c r="AE169" s="4">
        <v>2651.701</v>
      </c>
      <c r="AF169" s="4">
        <v>2944.2179999999998</v>
      </c>
      <c r="AG169" s="4">
        <v>3394.558</v>
      </c>
      <c r="AH169" s="4">
        <v>2805.442</v>
      </c>
      <c r="AI169" s="4">
        <v>2519.7280000000001</v>
      </c>
      <c r="AJ169" s="4">
        <v>2227.2109999999998</v>
      </c>
      <c r="AK169" s="4">
        <v>2692.5169999999998</v>
      </c>
      <c r="AL169" s="4">
        <v>2055.7820000000002</v>
      </c>
      <c r="AM169" s="4">
        <v>2172.7890000000002</v>
      </c>
      <c r="AN169" s="4">
        <v>2112.9250000000002</v>
      </c>
      <c r="AO169" s="4">
        <v>1443.537</v>
      </c>
      <c r="AP169" s="4">
        <v>2703.4009999999998</v>
      </c>
      <c r="AQ169" s="4">
        <v>2665.306</v>
      </c>
      <c r="AR169" s="4">
        <v>2502.0410000000002</v>
      </c>
      <c r="AS169" s="4">
        <v>2438.0949999999998</v>
      </c>
      <c r="AT169" s="4">
        <v>2443.5369999999998</v>
      </c>
      <c r="AU169" s="4">
        <v>2733.3330000000001</v>
      </c>
      <c r="AV169" s="4">
        <v>2129.252</v>
      </c>
      <c r="AW169" s="4">
        <v>1708.8440000000001</v>
      </c>
      <c r="AX169" s="4">
        <v>2608.163</v>
      </c>
      <c r="AY169" s="4">
        <v>2285.7139999999999</v>
      </c>
      <c r="AZ169" s="4">
        <v>3014.9659999999999</v>
      </c>
      <c r="BA169" s="4">
        <v>1823.1289999999999</v>
      </c>
      <c r="BB169" s="4">
        <v>1721.088</v>
      </c>
      <c r="BC169" s="4">
        <v>2363.2649999999999</v>
      </c>
      <c r="BD169" s="4">
        <v>2564.6260000000002</v>
      </c>
      <c r="BE169" s="4">
        <v>2515.6460000000002</v>
      </c>
      <c r="BF169" s="4">
        <v>2785.0340000000001</v>
      </c>
      <c r="BG169" s="4">
        <v>2624.49</v>
      </c>
      <c r="BH169" s="4">
        <v>2193.1970000000001</v>
      </c>
      <c r="BI169" s="4">
        <v>1900.68</v>
      </c>
      <c r="BJ169" s="4">
        <v>2348.299</v>
      </c>
      <c r="BK169" s="4">
        <v>2039.4559999999999</v>
      </c>
      <c r="BL169" s="4">
        <v>2284.3539999999998</v>
      </c>
      <c r="BM169" s="4">
        <v>2292.5169999999998</v>
      </c>
      <c r="BN169" s="4">
        <v>2195.9180000000001</v>
      </c>
      <c r="BO169" s="4">
        <v>1586.395</v>
      </c>
      <c r="BP169" s="4">
        <v>-44580.95</v>
      </c>
      <c r="BQ169" s="4">
        <v>3648.98</v>
      </c>
      <c r="BR169" s="4">
        <v>-44580.95</v>
      </c>
      <c r="BS169" s="4">
        <v>11317.01</v>
      </c>
      <c r="BT169" s="4">
        <v>-44580.95</v>
      </c>
      <c r="BU169" s="4">
        <v>2504.7620000000002</v>
      </c>
      <c r="BV169" s="4">
        <v>2466.6669999999999</v>
      </c>
      <c r="BW169" s="4">
        <v>2496.5990000000002</v>
      </c>
      <c r="BX169" s="4">
        <v>2421.7689999999998</v>
      </c>
      <c r="BY169" s="4">
        <v>2695.2379999999998</v>
      </c>
      <c r="BZ169" s="4">
        <v>-2179.5920000000001</v>
      </c>
    </row>
    <row r="170" spans="1:78">
      <c r="A170" s="1">
        <v>1305.453</v>
      </c>
      <c r="B170" s="2">
        <v>22.491</v>
      </c>
      <c r="C170" s="2">
        <v>0.16777300000000001</v>
      </c>
      <c r="D170" s="2">
        <v>0.1001797</v>
      </c>
      <c r="E170" s="2">
        <v>2.7089189999999999E-2</v>
      </c>
      <c r="F170" s="2">
        <v>5.9923260000000001E-3</v>
      </c>
      <c r="G170" s="4">
        <v>3537.415</v>
      </c>
      <c r="H170" s="4">
        <v>3161.9050000000002</v>
      </c>
      <c r="I170" s="4">
        <v>3223.1289999999999</v>
      </c>
      <c r="J170" s="4">
        <v>2798.6390000000001</v>
      </c>
      <c r="K170" s="4">
        <v>3130.6120000000001</v>
      </c>
      <c r="L170" s="4">
        <v>3338.7759999999998</v>
      </c>
      <c r="M170" s="4">
        <v>2917.0070000000001</v>
      </c>
      <c r="N170" s="4">
        <v>2823.1289999999999</v>
      </c>
      <c r="O170" s="4">
        <v>3390.4760000000001</v>
      </c>
      <c r="P170" s="4">
        <v>2148.299</v>
      </c>
      <c r="Q170" s="4">
        <v>2180.9520000000002</v>
      </c>
      <c r="R170" s="4">
        <v>-44580.95</v>
      </c>
      <c r="S170" s="4">
        <v>2673.4690000000001</v>
      </c>
      <c r="T170" s="4">
        <v>2601.3609999999999</v>
      </c>
      <c r="U170" s="4">
        <v>-44580.95</v>
      </c>
      <c r="V170" s="4">
        <v>2586.395</v>
      </c>
      <c r="W170" s="4">
        <v>2559.1840000000002</v>
      </c>
      <c r="X170" s="4">
        <v>2042.1769999999999</v>
      </c>
      <c r="Y170" s="4">
        <v>2061.2240000000002</v>
      </c>
      <c r="Z170" s="4">
        <v>3010.884</v>
      </c>
      <c r="AA170" s="4">
        <v>2259.864</v>
      </c>
      <c r="AB170" s="4">
        <v>2536.0540000000001</v>
      </c>
      <c r="AC170" s="4">
        <v>2563.2649999999999</v>
      </c>
      <c r="AD170" s="4">
        <v>1986.395</v>
      </c>
      <c r="AE170" s="4">
        <v>2654.422</v>
      </c>
      <c r="AF170" s="4">
        <v>2946.9389999999999</v>
      </c>
      <c r="AG170" s="4">
        <v>3394.558</v>
      </c>
      <c r="AH170" s="4">
        <v>2806.8029999999999</v>
      </c>
      <c r="AI170" s="4">
        <v>2522.4490000000001</v>
      </c>
      <c r="AJ170" s="4">
        <v>2229.9319999999998</v>
      </c>
      <c r="AK170" s="4">
        <v>2692.5169999999998</v>
      </c>
      <c r="AL170" s="4">
        <v>2058.5030000000002</v>
      </c>
      <c r="AM170" s="4">
        <v>2175.5100000000002</v>
      </c>
      <c r="AN170" s="4">
        <v>2115.6460000000002</v>
      </c>
      <c r="AO170" s="4">
        <v>1440.816</v>
      </c>
      <c r="AP170" s="4">
        <v>2699.32</v>
      </c>
      <c r="AQ170" s="4">
        <v>2663.9459999999999</v>
      </c>
      <c r="AR170" s="4">
        <v>2493.8780000000002</v>
      </c>
      <c r="AS170" s="4">
        <v>2432.6529999999998</v>
      </c>
      <c r="AT170" s="4">
        <v>2440.8159999999998</v>
      </c>
      <c r="AU170" s="4">
        <v>2727.8910000000001</v>
      </c>
      <c r="AV170" s="4">
        <v>2125.17</v>
      </c>
      <c r="AW170" s="4">
        <v>1708.8440000000001</v>
      </c>
      <c r="AX170" s="4">
        <v>2609.5239999999999</v>
      </c>
      <c r="AY170" s="4">
        <v>2285.7139999999999</v>
      </c>
      <c r="AZ170" s="4">
        <v>3019.0479999999998</v>
      </c>
      <c r="BA170" s="4">
        <v>1829.932</v>
      </c>
      <c r="BB170" s="4">
        <v>1719.7280000000001</v>
      </c>
      <c r="BC170" s="4">
        <v>2364.6260000000002</v>
      </c>
      <c r="BD170" s="4">
        <v>2563.2649999999999</v>
      </c>
      <c r="BE170" s="4">
        <v>2515.6460000000002</v>
      </c>
      <c r="BF170" s="4">
        <v>2783.6729999999998</v>
      </c>
      <c r="BG170" s="4">
        <v>2623.1289999999999</v>
      </c>
      <c r="BH170" s="4">
        <v>2193.1970000000001</v>
      </c>
      <c r="BI170" s="4">
        <v>1900.68</v>
      </c>
      <c r="BJ170" s="4">
        <v>2348.299</v>
      </c>
      <c r="BK170" s="4">
        <v>2040.816</v>
      </c>
      <c r="BL170" s="4">
        <v>2282.9929999999999</v>
      </c>
      <c r="BM170" s="4">
        <v>2293.8780000000002</v>
      </c>
      <c r="BN170" s="4">
        <v>2197.279</v>
      </c>
      <c r="BO170" s="4">
        <v>1586.395</v>
      </c>
      <c r="BP170" s="4">
        <v>-44580.95</v>
      </c>
      <c r="BQ170" s="4">
        <v>3647.6190000000001</v>
      </c>
      <c r="BR170" s="4">
        <v>-44580.95</v>
      </c>
      <c r="BS170" s="4">
        <v>11138.78</v>
      </c>
      <c r="BT170" s="4">
        <v>-44580.95</v>
      </c>
      <c r="BU170" s="4">
        <v>2506.1219999999998</v>
      </c>
      <c r="BV170" s="4">
        <v>2466.6669999999999</v>
      </c>
      <c r="BW170" s="4">
        <v>2497.9589999999998</v>
      </c>
      <c r="BX170" s="4">
        <v>2421.7689999999998</v>
      </c>
      <c r="BY170" s="4">
        <v>2697.9589999999998</v>
      </c>
      <c r="BZ170" s="4">
        <v>-2179.5920000000001</v>
      </c>
    </row>
    <row r="171" spans="1:78">
      <c r="A171" s="1">
        <v>1319.953</v>
      </c>
      <c r="B171" s="2">
        <v>22.491</v>
      </c>
      <c r="C171" s="2">
        <v>0.16829359999999999</v>
      </c>
      <c r="D171" s="2">
        <v>9.9980959999999994E-2</v>
      </c>
      <c r="E171" s="2">
        <v>2.7089189999999999E-2</v>
      </c>
      <c r="F171" s="2">
        <v>5.3377839999999999E-3</v>
      </c>
      <c r="G171" s="4">
        <v>3536.0540000000001</v>
      </c>
      <c r="H171" s="4">
        <v>3157.8229999999999</v>
      </c>
      <c r="I171" s="4">
        <v>3223.1289999999999</v>
      </c>
      <c r="J171" s="4">
        <v>2795.9180000000001</v>
      </c>
      <c r="K171" s="4">
        <v>3127.8910000000001</v>
      </c>
      <c r="L171" s="4">
        <v>3337.415</v>
      </c>
      <c r="M171" s="4">
        <v>2914.2860000000001</v>
      </c>
      <c r="N171" s="4">
        <v>2821.7689999999998</v>
      </c>
      <c r="O171" s="4">
        <v>3387.7550000000001</v>
      </c>
      <c r="P171" s="4">
        <v>2144.2179999999998</v>
      </c>
      <c r="Q171" s="4">
        <v>2183.6729999999998</v>
      </c>
      <c r="R171" s="4">
        <v>-44580.95</v>
      </c>
      <c r="S171" s="4">
        <v>2672.1089999999999</v>
      </c>
      <c r="T171" s="4">
        <v>2598.6390000000001</v>
      </c>
      <c r="U171" s="4">
        <v>-44580.95</v>
      </c>
      <c r="V171" s="4">
        <v>2582.3130000000001</v>
      </c>
      <c r="W171" s="4">
        <v>2559.1840000000002</v>
      </c>
      <c r="X171" s="4">
        <v>2042.1769999999999</v>
      </c>
      <c r="Y171" s="4">
        <v>2061.2240000000002</v>
      </c>
      <c r="Z171" s="4">
        <v>3010.884</v>
      </c>
      <c r="AA171" s="4">
        <v>2262.585</v>
      </c>
      <c r="AB171" s="4">
        <v>2538.7759999999998</v>
      </c>
      <c r="AC171" s="4">
        <v>2565.9859999999999</v>
      </c>
      <c r="AD171" s="4">
        <v>1983.673</v>
      </c>
      <c r="AE171" s="4">
        <v>2654.422</v>
      </c>
      <c r="AF171" s="4">
        <v>2948.299</v>
      </c>
      <c r="AG171" s="4">
        <v>3391.837</v>
      </c>
      <c r="AH171" s="4">
        <v>2808.163</v>
      </c>
      <c r="AI171" s="4">
        <v>2521.0880000000002</v>
      </c>
      <c r="AJ171" s="4">
        <v>2228.5709999999999</v>
      </c>
      <c r="AK171" s="4">
        <v>2692.5169999999998</v>
      </c>
      <c r="AL171" s="4">
        <v>2055.7820000000002</v>
      </c>
      <c r="AM171" s="4">
        <v>2172.7890000000002</v>
      </c>
      <c r="AN171" s="4">
        <v>2112.9250000000002</v>
      </c>
      <c r="AO171" s="4">
        <v>1440.816</v>
      </c>
      <c r="AP171" s="4">
        <v>2695.2379999999998</v>
      </c>
      <c r="AQ171" s="4">
        <v>2661.2240000000002</v>
      </c>
      <c r="AR171" s="4">
        <v>2491.1559999999999</v>
      </c>
      <c r="AS171" s="4">
        <v>2428.5709999999999</v>
      </c>
      <c r="AT171" s="4">
        <v>2435.3739999999998</v>
      </c>
      <c r="AU171" s="4">
        <v>2721.0880000000002</v>
      </c>
      <c r="AV171" s="4">
        <v>2123.81</v>
      </c>
      <c r="AW171" s="4">
        <v>1708.8440000000001</v>
      </c>
      <c r="AX171" s="4">
        <v>2612.2449999999999</v>
      </c>
      <c r="AY171" s="4">
        <v>2288.4349999999999</v>
      </c>
      <c r="AZ171" s="4">
        <v>3016.3270000000002</v>
      </c>
      <c r="BA171" s="4">
        <v>1829.932</v>
      </c>
      <c r="BB171" s="4">
        <v>1717.0070000000001</v>
      </c>
      <c r="BC171" s="4">
        <v>2368.7069999999999</v>
      </c>
      <c r="BD171" s="4">
        <v>2561.9050000000002</v>
      </c>
      <c r="BE171" s="4">
        <v>2514.2860000000001</v>
      </c>
      <c r="BF171" s="4">
        <v>2785.0340000000001</v>
      </c>
      <c r="BG171" s="4">
        <v>2624.49</v>
      </c>
      <c r="BH171" s="4">
        <v>2194.558</v>
      </c>
      <c r="BI171" s="4">
        <v>1902.0409999999999</v>
      </c>
      <c r="BJ171" s="4">
        <v>2349.66</v>
      </c>
      <c r="BK171" s="4">
        <v>2039.4559999999999</v>
      </c>
      <c r="BL171" s="4">
        <v>2281.6329999999998</v>
      </c>
      <c r="BM171" s="4">
        <v>2292.5169999999998</v>
      </c>
      <c r="BN171" s="4">
        <v>2193.1970000000001</v>
      </c>
      <c r="BO171" s="4">
        <v>1587.7550000000001</v>
      </c>
      <c r="BP171" s="4">
        <v>-44580.95</v>
      </c>
      <c r="BQ171" s="4">
        <v>3643.5369999999998</v>
      </c>
      <c r="BR171" s="4">
        <v>-44580.95</v>
      </c>
      <c r="BS171" s="4">
        <v>11424.49</v>
      </c>
      <c r="BT171" s="4">
        <v>-44580.95</v>
      </c>
      <c r="BU171" s="4">
        <v>2504.7620000000002</v>
      </c>
      <c r="BV171" s="4">
        <v>2466.6669999999999</v>
      </c>
      <c r="BW171" s="4">
        <v>2493.8780000000002</v>
      </c>
      <c r="BX171" s="4">
        <v>2421.7689999999998</v>
      </c>
      <c r="BY171" s="4">
        <v>2695.2379999999998</v>
      </c>
      <c r="BZ171" s="4">
        <v>-2178.2310000000002</v>
      </c>
    </row>
    <row r="172" spans="1:78">
      <c r="A172" s="1">
        <v>1334.453</v>
      </c>
      <c r="B172" s="2">
        <v>22.477</v>
      </c>
      <c r="C172" s="2">
        <v>0.1680333</v>
      </c>
      <c r="D172" s="2">
        <v>0.1003122</v>
      </c>
      <c r="E172" s="2">
        <v>2.7284800000000001E-2</v>
      </c>
      <c r="F172" s="2">
        <v>5.4686919999999998E-3</v>
      </c>
      <c r="G172" s="4">
        <v>3534.694</v>
      </c>
      <c r="H172" s="4">
        <v>3159.1840000000002</v>
      </c>
      <c r="I172" s="4">
        <v>3223.1289999999999</v>
      </c>
      <c r="J172" s="4">
        <v>2795.9180000000001</v>
      </c>
      <c r="K172" s="4">
        <v>3129.252</v>
      </c>
      <c r="L172" s="4">
        <v>3337.415</v>
      </c>
      <c r="M172" s="4">
        <v>2912.9250000000002</v>
      </c>
      <c r="N172" s="4">
        <v>2821.7689999999998</v>
      </c>
      <c r="O172" s="4">
        <v>3387.7550000000001</v>
      </c>
      <c r="P172" s="4">
        <v>2144.2179999999998</v>
      </c>
      <c r="Q172" s="4">
        <v>2182.3130000000001</v>
      </c>
      <c r="R172" s="4">
        <v>-44580.95</v>
      </c>
      <c r="S172" s="4">
        <v>2673.4690000000001</v>
      </c>
      <c r="T172" s="4">
        <v>2600</v>
      </c>
      <c r="U172" s="4">
        <v>-44580.95</v>
      </c>
      <c r="V172" s="4">
        <v>2585.0340000000001</v>
      </c>
      <c r="W172" s="4">
        <v>2560.5439999999999</v>
      </c>
      <c r="X172" s="4">
        <v>2039.4559999999999</v>
      </c>
      <c r="Y172" s="4">
        <v>2062.585</v>
      </c>
      <c r="Z172" s="4">
        <v>3014.9659999999999</v>
      </c>
      <c r="AA172" s="4">
        <v>2263.9459999999999</v>
      </c>
      <c r="AB172" s="4">
        <v>2538.7759999999998</v>
      </c>
      <c r="AC172" s="4">
        <v>2568.7069999999999</v>
      </c>
      <c r="AD172" s="4">
        <v>1989.116</v>
      </c>
      <c r="AE172" s="4">
        <v>2658.5030000000002</v>
      </c>
      <c r="AF172" s="4">
        <v>2949.66</v>
      </c>
      <c r="AG172" s="4">
        <v>3390.4760000000001</v>
      </c>
      <c r="AH172" s="4">
        <v>2805.442</v>
      </c>
      <c r="AI172" s="4">
        <v>2523.81</v>
      </c>
      <c r="AJ172" s="4">
        <v>2231.2930000000001</v>
      </c>
      <c r="AK172" s="4">
        <v>2689.7959999999998</v>
      </c>
      <c r="AL172" s="4">
        <v>2054.422</v>
      </c>
      <c r="AM172" s="4">
        <v>2170.0680000000002</v>
      </c>
      <c r="AN172" s="4">
        <v>2112.9250000000002</v>
      </c>
      <c r="AO172" s="4">
        <v>1435.374</v>
      </c>
      <c r="AP172" s="4">
        <v>2689.7959999999998</v>
      </c>
      <c r="AQ172" s="4">
        <v>2654.422</v>
      </c>
      <c r="AR172" s="4">
        <v>2484.3539999999998</v>
      </c>
      <c r="AS172" s="4">
        <v>2420.4079999999999</v>
      </c>
      <c r="AT172" s="4">
        <v>2432.6529999999998</v>
      </c>
      <c r="AU172" s="4">
        <v>2715.6460000000002</v>
      </c>
      <c r="AV172" s="4">
        <v>2122.4490000000001</v>
      </c>
      <c r="AW172" s="4">
        <v>1707.4829999999999</v>
      </c>
      <c r="AX172" s="4">
        <v>2610.884</v>
      </c>
      <c r="AY172" s="4">
        <v>2285.7139999999999</v>
      </c>
      <c r="AZ172" s="4">
        <v>3019.0479999999998</v>
      </c>
      <c r="BA172" s="4">
        <v>1831.2929999999999</v>
      </c>
      <c r="BB172" s="4">
        <v>1711.5650000000001</v>
      </c>
      <c r="BC172" s="4">
        <v>2371.4290000000001</v>
      </c>
      <c r="BD172" s="4">
        <v>2564.6260000000002</v>
      </c>
      <c r="BE172" s="4">
        <v>2514.2860000000001</v>
      </c>
      <c r="BF172" s="4">
        <v>2785.0340000000001</v>
      </c>
      <c r="BG172" s="4">
        <v>2621.7689999999998</v>
      </c>
      <c r="BH172" s="4">
        <v>2193.1970000000001</v>
      </c>
      <c r="BI172" s="4">
        <v>1900.68</v>
      </c>
      <c r="BJ172" s="4">
        <v>2348.299</v>
      </c>
      <c r="BK172" s="4">
        <v>2038.095</v>
      </c>
      <c r="BL172" s="4">
        <v>2282.9929999999999</v>
      </c>
      <c r="BM172" s="4">
        <v>2292.5169999999998</v>
      </c>
      <c r="BN172" s="4">
        <v>2194.558</v>
      </c>
      <c r="BO172" s="4">
        <v>1587.7550000000001</v>
      </c>
      <c r="BP172" s="4">
        <v>-44580.95</v>
      </c>
      <c r="BQ172" s="4">
        <v>3644.8980000000001</v>
      </c>
      <c r="BR172" s="4">
        <v>-44580.95</v>
      </c>
      <c r="BS172" s="4">
        <v>10963.27</v>
      </c>
      <c r="BT172" s="4">
        <v>-44580.95</v>
      </c>
      <c r="BU172" s="4">
        <v>2504.7620000000002</v>
      </c>
      <c r="BV172" s="4">
        <v>2466.6669999999999</v>
      </c>
      <c r="BW172" s="4">
        <v>2493.8780000000002</v>
      </c>
      <c r="BX172" s="4">
        <v>2423.1289999999999</v>
      </c>
      <c r="BY172" s="4">
        <v>2693.8780000000002</v>
      </c>
      <c r="BZ172" s="4">
        <v>-2178.2310000000002</v>
      </c>
    </row>
    <row r="173" spans="1:78">
      <c r="A173" s="1">
        <v>1348.9690000000001</v>
      </c>
      <c r="B173" s="2">
        <v>22.491</v>
      </c>
      <c r="C173" s="2">
        <v>0.16796820000000001</v>
      </c>
      <c r="D173" s="2">
        <v>0.1002459</v>
      </c>
      <c r="E173" s="2">
        <v>2.7023990000000001E-2</v>
      </c>
      <c r="F173" s="2">
        <v>5.2723300000000004E-3</v>
      </c>
      <c r="G173" s="4">
        <v>3534.694</v>
      </c>
      <c r="H173" s="4">
        <v>3156.4630000000002</v>
      </c>
      <c r="I173" s="4">
        <v>3220.4079999999999</v>
      </c>
      <c r="J173" s="4">
        <v>2795.9180000000001</v>
      </c>
      <c r="K173" s="4">
        <v>3126.5309999999999</v>
      </c>
      <c r="L173" s="4">
        <v>3336.0540000000001</v>
      </c>
      <c r="M173" s="4">
        <v>2914.2860000000001</v>
      </c>
      <c r="N173" s="4">
        <v>2821.7689999999998</v>
      </c>
      <c r="O173" s="4">
        <v>3385.0340000000001</v>
      </c>
      <c r="P173" s="4">
        <v>2142.857</v>
      </c>
      <c r="Q173" s="4">
        <v>2180.9520000000002</v>
      </c>
      <c r="R173" s="4">
        <v>-44580.95</v>
      </c>
      <c r="S173" s="4">
        <v>2673.4690000000001</v>
      </c>
      <c r="T173" s="4">
        <v>2598.6390000000001</v>
      </c>
      <c r="U173" s="4">
        <v>-44580.95</v>
      </c>
      <c r="V173" s="4">
        <v>2582.3130000000001</v>
      </c>
      <c r="W173" s="4">
        <v>2559.1840000000002</v>
      </c>
      <c r="X173" s="4">
        <v>2039.4559999999999</v>
      </c>
      <c r="Y173" s="4">
        <v>2061.2240000000002</v>
      </c>
      <c r="Z173" s="4">
        <v>3010.884</v>
      </c>
      <c r="AA173" s="4">
        <v>2263.9459999999999</v>
      </c>
      <c r="AB173" s="4">
        <v>2538.7759999999998</v>
      </c>
      <c r="AC173" s="4">
        <v>2565.9859999999999</v>
      </c>
      <c r="AD173" s="4">
        <v>1987.7550000000001</v>
      </c>
      <c r="AE173" s="4">
        <v>2654.422</v>
      </c>
      <c r="AF173" s="4">
        <v>2949.66</v>
      </c>
      <c r="AG173" s="4">
        <v>3390.4760000000001</v>
      </c>
      <c r="AH173" s="4">
        <v>2806.8029999999999</v>
      </c>
      <c r="AI173" s="4">
        <v>2521.0880000000002</v>
      </c>
      <c r="AJ173" s="4">
        <v>2227.2109999999998</v>
      </c>
      <c r="AK173" s="4">
        <v>2689.7959999999998</v>
      </c>
      <c r="AL173" s="4">
        <v>2054.422</v>
      </c>
      <c r="AM173" s="4">
        <v>2168.7069999999999</v>
      </c>
      <c r="AN173" s="4">
        <v>2112.9250000000002</v>
      </c>
      <c r="AO173" s="4">
        <v>1435.374</v>
      </c>
      <c r="AP173" s="4">
        <v>2687.0749999999998</v>
      </c>
      <c r="AQ173" s="4">
        <v>2651.701</v>
      </c>
      <c r="AR173" s="4">
        <v>2481.6329999999998</v>
      </c>
      <c r="AS173" s="4">
        <v>2417.6869999999999</v>
      </c>
      <c r="AT173" s="4">
        <v>2431.2930000000001</v>
      </c>
      <c r="AU173" s="4">
        <v>2710.2040000000002</v>
      </c>
      <c r="AV173" s="4">
        <v>2118.3670000000002</v>
      </c>
      <c r="AW173" s="4">
        <v>1707.4829999999999</v>
      </c>
      <c r="AX173" s="4">
        <v>2608.163</v>
      </c>
      <c r="AY173" s="4">
        <v>2285.7139999999999</v>
      </c>
      <c r="AZ173" s="4">
        <v>3016.3270000000002</v>
      </c>
      <c r="BA173" s="4">
        <v>1834.0139999999999</v>
      </c>
      <c r="BB173" s="4">
        <v>1710.204</v>
      </c>
      <c r="BC173" s="4">
        <v>2372.7890000000002</v>
      </c>
      <c r="BD173" s="4">
        <v>2561.9050000000002</v>
      </c>
      <c r="BE173" s="4">
        <v>2512.9250000000002</v>
      </c>
      <c r="BF173" s="4">
        <v>2786.395</v>
      </c>
      <c r="BG173" s="4">
        <v>2624.49</v>
      </c>
      <c r="BH173" s="4">
        <v>2191.837</v>
      </c>
      <c r="BI173" s="4">
        <v>1899.32</v>
      </c>
      <c r="BJ173" s="4">
        <v>2346.9389999999999</v>
      </c>
      <c r="BK173" s="4">
        <v>2038.095</v>
      </c>
      <c r="BL173" s="4">
        <v>2282.9929999999999</v>
      </c>
      <c r="BM173" s="4">
        <v>2292.5169999999998</v>
      </c>
      <c r="BN173" s="4">
        <v>2195.9180000000001</v>
      </c>
      <c r="BO173" s="4">
        <v>1585.0340000000001</v>
      </c>
      <c r="BP173" s="4">
        <v>-44580.95</v>
      </c>
      <c r="BQ173" s="4">
        <v>3646.259</v>
      </c>
      <c r="BR173" s="4">
        <v>-44580.95</v>
      </c>
      <c r="BS173" s="4">
        <v>10783.67</v>
      </c>
      <c r="BT173" s="4">
        <v>-44580.95</v>
      </c>
      <c r="BU173" s="4">
        <v>2504.7620000000002</v>
      </c>
      <c r="BV173" s="4">
        <v>2466.6669999999999</v>
      </c>
      <c r="BW173" s="4">
        <v>2492.5169999999998</v>
      </c>
      <c r="BX173" s="4">
        <v>2427.2109999999998</v>
      </c>
      <c r="BY173" s="4">
        <v>2697.9589999999998</v>
      </c>
      <c r="BZ173" s="4">
        <v>-2176.8710000000001</v>
      </c>
    </row>
    <row r="174" spans="1:78">
      <c r="A174" s="1">
        <v>1363.5</v>
      </c>
      <c r="B174" s="2">
        <v>22.071000000000002</v>
      </c>
      <c r="C174" s="2">
        <v>0.16627620000000001</v>
      </c>
      <c r="D174" s="2">
        <v>9.839117E-2</v>
      </c>
      <c r="E174" s="2">
        <v>2.6502350000000001E-2</v>
      </c>
      <c r="F174" s="2">
        <v>5.5341469999999997E-3</v>
      </c>
      <c r="G174" s="4">
        <v>3523.81</v>
      </c>
      <c r="H174" s="4">
        <v>3149.66</v>
      </c>
      <c r="I174" s="4">
        <v>3214.9659999999999</v>
      </c>
      <c r="J174" s="4">
        <v>2787.7550000000001</v>
      </c>
      <c r="K174" s="4">
        <v>3118.3670000000002</v>
      </c>
      <c r="L174" s="4">
        <v>3333.3330000000001</v>
      </c>
      <c r="M174" s="4">
        <v>2908.8440000000001</v>
      </c>
      <c r="N174" s="4">
        <v>2820.4079999999999</v>
      </c>
      <c r="O174" s="4">
        <v>3386.395</v>
      </c>
      <c r="P174" s="4">
        <v>2144.2179999999998</v>
      </c>
      <c r="Q174" s="4">
        <v>2182.3130000000001</v>
      </c>
      <c r="R174" s="4">
        <v>-44580.95</v>
      </c>
      <c r="S174" s="4">
        <v>2669.3879999999999</v>
      </c>
      <c r="T174" s="4">
        <v>2597.279</v>
      </c>
      <c r="U174" s="4">
        <v>-44580.95</v>
      </c>
      <c r="V174" s="4">
        <v>2580.9520000000002</v>
      </c>
      <c r="W174" s="4">
        <v>2556.4630000000002</v>
      </c>
      <c r="X174" s="4">
        <v>2039.4559999999999</v>
      </c>
      <c r="Y174" s="4">
        <v>2061.2240000000002</v>
      </c>
      <c r="Z174" s="4">
        <v>3010.884</v>
      </c>
      <c r="AA174" s="4">
        <v>2266.6669999999999</v>
      </c>
      <c r="AB174" s="4">
        <v>2536.0540000000001</v>
      </c>
      <c r="AC174" s="4">
        <v>2565.9859999999999</v>
      </c>
      <c r="AD174" s="4">
        <v>1985.0340000000001</v>
      </c>
      <c r="AE174" s="4">
        <v>2651.701</v>
      </c>
      <c r="AF174" s="4">
        <v>2948.299</v>
      </c>
      <c r="AG174" s="4">
        <v>3390.4760000000001</v>
      </c>
      <c r="AH174" s="4">
        <v>2805.442</v>
      </c>
      <c r="AI174" s="4">
        <v>2521.0880000000002</v>
      </c>
      <c r="AJ174" s="4">
        <v>2228.5709999999999</v>
      </c>
      <c r="AK174" s="4">
        <v>2687.0749999999998</v>
      </c>
      <c r="AL174" s="4">
        <v>2054.422</v>
      </c>
      <c r="AM174" s="4">
        <v>2163.2649999999999</v>
      </c>
      <c r="AN174" s="4">
        <v>2112.9250000000002</v>
      </c>
      <c r="AO174" s="4">
        <v>1432.653</v>
      </c>
      <c r="AP174" s="4">
        <v>2682.9929999999999</v>
      </c>
      <c r="AQ174" s="4">
        <v>2646.259</v>
      </c>
      <c r="AR174" s="4">
        <v>2473.4690000000001</v>
      </c>
      <c r="AS174" s="4">
        <v>2409.5239999999999</v>
      </c>
      <c r="AT174" s="4">
        <v>2424.4899999999998</v>
      </c>
      <c r="AU174" s="4">
        <v>2704.7620000000002</v>
      </c>
      <c r="AV174" s="4">
        <v>2115.6460000000002</v>
      </c>
      <c r="AW174" s="4">
        <v>1707.4829999999999</v>
      </c>
      <c r="AX174" s="4">
        <v>2605.442</v>
      </c>
      <c r="AY174" s="4">
        <v>2284.3539999999998</v>
      </c>
      <c r="AZ174" s="4">
        <v>3016.3270000000002</v>
      </c>
      <c r="BA174" s="4">
        <v>1839.4559999999999</v>
      </c>
      <c r="BB174" s="4">
        <v>1708.8440000000001</v>
      </c>
      <c r="BC174" s="4">
        <v>2376.8710000000001</v>
      </c>
      <c r="BD174" s="4">
        <v>2561.9050000000002</v>
      </c>
      <c r="BE174" s="4">
        <v>2510.2040000000002</v>
      </c>
      <c r="BF174" s="4">
        <v>2780.9520000000002</v>
      </c>
      <c r="BG174" s="4">
        <v>2619.0479999999998</v>
      </c>
      <c r="BH174" s="4">
        <v>2190.4760000000001</v>
      </c>
      <c r="BI174" s="4">
        <v>1895.2380000000001</v>
      </c>
      <c r="BJ174" s="4">
        <v>2344.2179999999998</v>
      </c>
      <c r="BK174" s="4">
        <v>2036.7349999999999</v>
      </c>
      <c r="BL174" s="4">
        <v>2280.2719999999999</v>
      </c>
      <c r="BM174" s="4">
        <v>2288.4349999999999</v>
      </c>
      <c r="BN174" s="4">
        <v>2191.837</v>
      </c>
      <c r="BO174" s="4">
        <v>1582.3130000000001</v>
      </c>
      <c r="BP174" s="4">
        <v>-44580.95</v>
      </c>
      <c r="BQ174" s="4">
        <v>3639.4560000000001</v>
      </c>
      <c r="BR174" s="4">
        <v>-44580.95</v>
      </c>
      <c r="BS174" s="4">
        <v>10570.07</v>
      </c>
      <c r="BT174" s="4">
        <v>-44580.95</v>
      </c>
      <c r="BU174" s="4">
        <v>2506.1219999999998</v>
      </c>
      <c r="BV174" s="4">
        <v>2465.306</v>
      </c>
      <c r="BW174" s="4">
        <v>2493.8780000000002</v>
      </c>
      <c r="BX174" s="4">
        <v>2425.85</v>
      </c>
      <c r="BY174" s="4">
        <v>2692.5169999999998</v>
      </c>
      <c r="BZ174" s="4">
        <v>-2095.2379999999998</v>
      </c>
    </row>
    <row r="175" spans="1:78">
      <c r="A175" s="1">
        <v>1378</v>
      </c>
      <c r="B175" s="2">
        <v>19.971</v>
      </c>
      <c r="C175" s="2">
        <v>0.1530657</v>
      </c>
      <c r="D175" s="2">
        <v>8.6931469999999997E-2</v>
      </c>
      <c r="E175" s="2">
        <v>2.4154990000000001E-2</v>
      </c>
      <c r="F175" s="2">
        <v>5.9923260000000001E-3</v>
      </c>
      <c r="G175" s="4">
        <v>3481.6329999999998</v>
      </c>
      <c r="H175" s="4">
        <v>3106.1219999999998</v>
      </c>
      <c r="I175" s="4">
        <v>3178.2310000000002</v>
      </c>
      <c r="J175" s="4">
        <v>2753.741</v>
      </c>
      <c r="K175" s="4">
        <v>3110.2040000000002</v>
      </c>
      <c r="L175" s="4">
        <v>3322.4490000000001</v>
      </c>
      <c r="M175" s="4">
        <v>2906.1219999999998</v>
      </c>
      <c r="N175" s="4">
        <v>2821.7689999999998</v>
      </c>
      <c r="O175" s="4">
        <v>3376.8710000000001</v>
      </c>
      <c r="P175" s="4">
        <v>2148.299</v>
      </c>
      <c r="Q175" s="4">
        <v>2180.9520000000002</v>
      </c>
      <c r="R175" s="4">
        <v>-44580.95</v>
      </c>
      <c r="S175" s="4">
        <v>2672.1089999999999</v>
      </c>
      <c r="T175" s="4">
        <v>2600</v>
      </c>
      <c r="U175" s="4">
        <v>-44580.95</v>
      </c>
      <c r="V175" s="4">
        <v>2580.9520000000002</v>
      </c>
      <c r="W175" s="4">
        <v>2556.4630000000002</v>
      </c>
      <c r="X175" s="4">
        <v>2039.4559999999999</v>
      </c>
      <c r="Y175" s="4">
        <v>2061.2240000000002</v>
      </c>
      <c r="Z175" s="4">
        <v>3009.5239999999999</v>
      </c>
      <c r="AA175" s="4">
        <v>2263.9459999999999</v>
      </c>
      <c r="AB175" s="4">
        <v>2536.0540000000001</v>
      </c>
      <c r="AC175" s="4">
        <v>2563.2649999999999</v>
      </c>
      <c r="AD175" s="4">
        <v>1985.0340000000001</v>
      </c>
      <c r="AE175" s="4">
        <v>2648.98</v>
      </c>
      <c r="AF175" s="4">
        <v>2942.857</v>
      </c>
      <c r="AG175" s="4">
        <v>3386.395</v>
      </c>
      <c r="AH175" s="4">
        <v>2805.442</v>
      </c>
      <c r="AI175" s="4">
        <v>2519.7280000000001</v>
      </c>
      <c r="AJ175" s="4">
        <v>2231.2930000000001</v>
      </c>
      <c r="AK175" s="4">
        <v>2692.5169999999998</v>
      </c>
      <c r="AL175" s="4">
        <v>2061.2240000000002</v>
      </c>
      <c r="AM175" s="4">
        <v>2165.9859999999999</v>
      </c>
      <c r="AN175" s="4">
        <v>2121.0880000000002</v>
      </c>
      <c r="AO175" s="4">
        <v>1429.932</v>
      </c>
      <c r="AP175" s="4">
        <v>2677.5509999999999</v>
      </c>
      <c r="AQ175" s="4">
        <v>2644.8980000000001</v>
      </c>
      <c r="AR175" s="4">
        <v>2468.027</v>
      </c>
      <c r="AS175" s="4">
        <v>2404.0819999999999</v>
      </c>
      <c r="AT175" s="4">
        <v>2421.7689999999998</v>
      </c>
      <c r="AU175" s="4">
        <v>2700.68</v>
      </c>
      <c r="AV175" s="4">
        <v>2112.9250000000002</v>
      </c>
      <c r="AW175" s="4">
        <v>1707.4829999999999</v>
      </c>
      <c r="AX175" s="4">
        <v>2605.442</v>
      </c>
      <c r="AY175" s="4">
        <v>2288.4349999999999</v>
      </c>
      <c r="AZ175" s="4">
        <v>3017.6869999999999</v>
      </c>
      <c r="BA175" s="4">
        <v>1843.537</v>
      </c>
      <c r="BB175" s="4">
        <v>1704.7619999999999</v>
      </c>
      <c r="BC175" s="4">
        <v>2385.0340000000001</v>
      </c>
      <c r="BD175" s="4">
        <v>2559.1840000000002</v>
      </c>
      <c r="BE175" s="4">
        <v>2506.1219999999998</v>
      </c>
      <c r="BF175" s="4">
        <v>2776.8710000000001</v>
      </c>
      <c r="BG175" s="4">
        <v>2620.4079999999999</v>
      </c>
      <c r="BH175" s="4">
        <v>2185.0340000000001</v>
      </c>
      <c r="BI175" s="4">
        <v>1896.5989999999999</v>
      </c>
      <c r="BJ175" s="4">
        <v>2345.578</v>
      </c>
      <c r="BK175" s="4">
        <v>2036.7349999999999</v>
      </c>
      <c r="BL175" s="4">
        <v>2278.9119999999998</v>
      </c>
      <c r="BM175" s="4">
        <v>2288.4349999999999</v>
      </c>
      <c r="BN175" s="4">
        <v>2190.4760000000001</v>
      </c>
      <c r="BO175" s="4">
        <v>1575.51</v>
      </c>
      <c r="BP175" s="4">
        <v>-44580.95</v>
      </c>
      <c r="BQ175" s="4">
        <v>3636.7350000000001</v>
      </c>
      <c r="BR175" s="4">
        <v>-44580.95</v>
      </c>
      <c r="BS175" s="4">
        <v>10552.38</v>
      </c>
      <c r="BT175" s="4">
        <v>-44580.95</v>
      </c>
      <c r="BU175" s="4">
        <v>2510.2040000000002</v>
      </c>
      <c r="BV175" s="4">
        <v>2468.027</v>
      </c>
      <c r="BW175" s="4">
        <v>2493.8780000000002</v>
      </c>
      <c r="BX175" s="4">
        <v>2429.9319999999998</v>
      </c>
      <c r="BY175" s="4">
        <v>2689.7959999999998</v>
      </c>
      <c r="BZ175" s="4">
        <v>-1930.6120000000001</v>
      </c>
    </row>
    <row r="176" spans="1:78">
      <c r="A176" s="1">
        <v>1392.5</v>
      </c>
      <c r="B176" s="2">
        <v>19.998999999999999</v>
      </c>
      <c r="C176" s="2">
        <v>0.15313080000000001</v>
      </c>
      <c r="D176" s="2">
        <v>8.7063950000000001E-2</v>
      </c>
      <c r="E176" s="2">
        <v>2.4285399999999999E-2</v>
      </c>
      <c r="F176" s="2">
        <v>6.4505040000000001E-3</v>
      </c>
      <c r="G176" s="4">
        <v>3482.9929999999999</v>
      </c>
      <c r="H176" s="4">
        <v>3110.2040000000002</v>
      </c>
      <c r="I176" s="4">
        <v>3180.9520000000002</v>
      </c>
      <c r="J176" s="4">
        <v>2752.3809999999999</v>
      </c>
      <c r="K176" s="4">
        <v>3119.7280000000001</v>
      </c>
      <c r="L176" s="4">
        <v>3322.4490000000001</v>
      </c>
      <c r="M176" s="4">
        <v>2908.8440000000001</v>
      </c>
      <c r="N176" s="4">
        <v>2820.4079999999999</v>
      </c>
      <c r="O176" s="4">
        <v>3382.3130000000001</v>
      </c>
      <c r="P176" s="4">
        <v>2149.66</v>
      </c>
      <c r="Q176" s="4">
        <v>2185.0340000000001</v>
      </c>
      <c r="R176" s="4">
        <v>-44580.95</v>
      </c>
      <c r="S176" s="4">
        <v>2672.1089999999999</v>
      </c>
      <c r="T176" s="4">
        <v>2602.721</v>
      </c>
      <c r="U176" s="4">
        <v>-44580.95</v>
      </c>
      <c r="V176" s="4">
        <v>2583.6729999999998</v>
      </c>
      <c r="W176" s="4">
        <v>2561.9050000000002</v>
      </c>
      <c r="X176" s="4">
        <v>2042.1769999999999</v>
      </c>
      <c r="Y176" s="4">
        <v>2063.9459999999999</v>
      </c>
      <c r="Z176" s="4">
        <v>3010.884</v>
      </c>
      <c r="AA176" s="4">
        <v>2265.306</v>
      </c>
      <c r="AB176" s="4">
        <v>2538.7759999999998</v>
      </c>
      <c r="AC176" s="4">
        <v>2564.6260000000002</v>
      </c>
      <c r="AD176" s="4">
        <v>1985.0340000000001</v>
      </c>
      <c r="AE176" s="4">
        <v>2651.701</v>
      </c>
      <c r="AF176" s="4">
        <v>2944.2179999999998</v>
      </c>
      <c r="AG176" s="4">
        <v>3387.7550000000001</v>
      </c>
      <c r="AH176" s="4">
        <v>2806.8029999999999</v>
      </c>
      <c r="AI176" s="4">
        <v>2525.17</v>
      </c>
      <c r="AJ176" s="4">
        <v>2232.6529999999998</v>
      </c>
      <c r="AK176" s="4">
        <v>2696.5990000000002</v>
      </c>
      <c r="AL176" s="4">
        <v>2062.585</v>
      </c>
      <c r="AM176" s="4">
        <v>2161.9050000000002</v>
      </c>
      <c r="AN176" s="4">
        <v>2123.81</v>
      </c>
      <c r="AO176" s="4">
        <v>1428.5709999999999</v>
      </c>
      <c r="AP176" s="4">
        <v>2677.5509999999999</v>
      </c>
      <c r="AQ176" s="4">
        <v>2643.5369999999998</v>
      </c>
      <c r="AR176" s="4">
        <v>2469.3879999999999</v>
      </c>
      <c r="AS176" s="4">
        <v>2404.0819999999999</v>
      </c>
      <c r="AT176" s="4">
        <v>2421.7689999999998</v>
      </c>
      <c r="AU176" s="4">
        <v>2697.9589999999998</v>
      </c>
      <c r="AV176" s="4">
        <v>2115.6460000000002</v>
      </c>
      <c r="AW176" s="4">
        <v>1708.8440000000001</v>
      </c>
      <c r="AX176" s="4">
        <v>2609.5239999999999</v>
      </c>
      <c r="AY176" s="4">
        <v>2291.1559999999999</v>
      </c>
      <c r="AZ176" s="4">
        <v>3019.0479999999998</v>
      </c>
      <c r="BA176" s="4">
        <v>1846.259</v>
      </c>
      <c r="BB176" s="4">
        <v>1704.7619999999999</v>
      </c>
      <c r="BC176" s="4">
        <v>2389.116</v>
      </c>
      <c r="BD176" s="4">
        <v>2561.9050000000002</v>
      </c>
      <c r="BE176" s="4">
        <v>2507.4830000000002</v>
      </c>
      <c r="BF176" s="4">
        <v>2779.5920000000001</v>
      </c>
      <c r="BG176" s="4">
        <v>2624.49</v>
      </c>
      <c r="BH176" s="4">
        <v>2187.7550000000001</v>
      </c>
      <c r="BI176" s="4">
        <v>1902.0409999999999</v>
      </c>
      <c r="BJ176" s="4">
        <v>2346.9389999999999</v>
      </c>
      <c r="BK176" s="4">
        <v>2036.7349999999999</v>
      </c>
      <c r="BL176" s="4">
        <v>2280.2719999999999</v>
      </c>
      <c r="BM176" s="4">
        <v>2288.4349999999999</v>
      </c>
      <c r="BN176" s="4">
        <v>2190.4760000000001</v>
      </c>
      <c r="BO176" s="4">
        <v>1578.231</v>
      </c>
      <c r="BP176" s="4">
        <v>-44580.95</v>
      </c>
      <c r="BQ176" s="4">
        <v>3636.7350000000001</v>
      </c>
      <c r="BR176" s="4">
        <v>-44580.95</v>
      </c>
      <c r="BS176" s="4">
        <v>10640.82</v>
      </c>
      <c r="BT176" s="4">
        <v>-44580.95</v>
      </c>
      <c r="BU176" s="4">
        <v>2507.4830000000002</v>
      </c>
      <c r="BV176" s="4">
        <v>2468.027</v>
      </c>
      <c r="BW176" s="4">
        <v>2493.8780000000002</v>
      </c>
      <c r="BX176" s="4">
        <v>2435.3739999999998</v>
      </c>
      <c r="BY176" s="4">
        <v>2689.7959999999998</v>
      </c>
      <c r="BZ176" s="4">
        <v>-1937.415</v>
      </c>
    </row>
    <row r="177" spans="1:78">
      <c r="A177" s="1">
        <v>1407</v>
      </c>
      <c r="B177" s="2">
        <v>19.998999999999999</v>
      </c>
      <c r="C177" s="2">
        <v>0.15234990000000001</v>
      </c>
      <c r="D177" s="2">
        <v>8.7063950000000001E-2</v>
      </c>
      <c r="E177" s="2">
        <v>2.441581E-2</v>
      </c>
      <c r="F177" s="2">
        <v>5.9268710000000002E-3</v>
      </c>
      <c r="G177" s="4">
        <v>3485.7139999999999</v>
      </c>
      <c r="H177" s="4">
        <v>3108.8440000000001</v>
      </c>
      <c r="I177" s="4">
        <v>3183.6729999999998</v>
      </c>
      <c r="J177" s="4">
        <v>2753.741</v>
      </c>
      <c r="K177" s="4">
        <v>3118.3670000000002</v>
      </c>
      <c r="L177" s="4">
        <v>3323.81</v>
      </c>
      <c r="M177" s="4">
        <v>2908.8440000000001</v>
      </c>
      <c r="N177" s="4">
        <v>2821.7689999999998</v>
      </c>
      <c r="O177" s="4">
        <v>3382.3130000000001</v>
      </c>
      <c r="P177" s="4">
        <v>2149.66</v>
      </c>
      <c r="Q177" s="4">
        <v>2183.6729999999998</v>
      </c>
      <c r="R177" s="4">
        <v>-44580.95</v>
      </c>
      <c r="S177" s="4">
        <v>2676.19</v>
      </c>
      <c r="T177" s="4">
        <v>2602.721</v>
      </c>
      <c r="U177" s="4">
        <v>-44580.95</v>
      </c>
      <c r="V177" s="4">
        <v>2585.0340000000001</v>
      </c>
      <c r="W177" s="4">
        <v>2561.9050000000002</v>
      </c>
      <c r="X177" s="4">
        <v>2043.537</v>
      </c>
      <c r="Y177" s="4">
        <v>2065.306</v>
      </c>
      <c r="Z177" s="4">
        <v>3010.884</v>
      </c>
      <c r="AA177" s="4">
        <v>2265.306</v>
      </c>
      <c r="AB177" s="4">
        <v>2538.7759999999998</v>
      </c>
      <c r="AC177" s="4">
        <v>2565.9859999999999</v>
      </c>
      <c r="AD177" s="4">
        <v>1985.0340000000001</v>
      </c>
      <c r="AE177" s="4">
        <v>2651.701</v>
      </c>
      <c r="AF177" s="4">
        <v>2946.9389999999999</v>
      </c>
      <c r="AG177" s="4">
        <v>3389.116</v>
      </c>
      <c r="AH177" s="4">
        <v>2805.442</v>
      </c>
      <c r="AI177" s="4">
        <v>2521.0880000000002</v>
      </c>
      <c r="AJ177" s="4">
        <v>2231.2930000000001</v>
      </c>
      <c r="AK177" s="4">
        <v>2692.5169999999998</v>
      </c>
      <c r="AL177" s="4">
        <v>2061.2240000000002</v>
      </c>
      <c r="AM177" s="4">
        <v>2157.8229999999999</v>
      </c>
      <c r="AN177" s="4">
        <v>2122.4490000000001</v>
      </c>
      <c r="AO177" s="4">
        <v>1428.5709999999999</v>
      </c>
      <c r="AP177" s="4">
        <v>2676.19</v>
      </c>
      <c r="AQ177" s="4">
        <v>2643.5369999999998</v>
      </c>
      <c r="AR177" s="4">
        <v>2468.027</v>
      </c>
      <c r="AS177" s="4">
        <v>2405.442</v>
      </c>
      <c r="AT177" s="4">
        <v>2423.1289999999999</v>
      </c>
      <c r="AU177" s="4">
        <v>2696.5990000000002</v>
      </c>
      <c r="AV177" s="4">
        <v>2112.9250000000002</v>
      </c>
      <c r="AW177" s="4">
        <v>1704.7619999999999</v>
      </c>
      <c r="AX177" s="4">
        <v>2609.5239999999999</v>
      </c>
      <c r="AY177" s="4">
        <v>2292.5169999999998</v>
      </c>
      <c r="AZ177" s="4">
        <v>3023.1289999999999</v>
      </c>
      <c r="BA177" s="4">
        <v>1848.98</v>
      </c>
      <c r="BB177" s="4">
        <v>1704.7619999999999</v>
      </c>
      <c r="BC177" s="4">
        <v>2393.1970000000001</v>
      </c>
      <c r="BD177" s="4">
        <v>2559.1840000000002</v>
      </c>
      <c r="BE177" s="4">
        <v>2506.1219999999998</v>
      </c>
      <c r="BF177" s="4">
        <v>2776.8710000000001</v>
      </c>
      <c r="BG177" s="4">
        <v>2621.7689999999998</v>
      </c>
      <c r="BH177" s="4">
        <v>2187.7550000000001</v>
      </c>
      <c r="BI177" s="4">
        <v>1900.68</v>
      </c>
      <c r="BJ177" s="4">
        <v>2345.578</v>
      </c>
      <c r="BK177" s="4">
        <v>2036.7349999999999</v>
      </c>
      <c r="BL177" s="4">
        <v>2278.9119999999998</v>
      </c>
      <c r="BM177" s="4">
        <v>2288.4349999999999</v>
      </c>
      <c r="BN177" s="4">
        <v>2190.4760000000001</v>
      </c>
      <c r="BO177" s="4">
        <v>1578.231</v>
      </c>
      <c r="BP177" s="4">
        <v>-44580.95</v>
      </c>
      <c r="BQ177" s="4">
        <v>3638.0949999999998</v>
      </c>
      <c r="BR177" s="4">
        <v>-44580.95</v>
      </c>
      <c r="BS177" s="4">
        <v>10757.82</v>
      </c>
      <c r="BT177" s="4">
        <v>-44580.95</v>
      </c>
      <c r="BU177" s="4">
        <v>2507.4830000000002</v>
      </c>
      <c r="BV177" s="4">
        <v>2466.6669999999999</v>
      </c>
      <c r="BW177" s="4">
        <v>2491.1559999999999</v>
      </c>
      <c r="BX177" s="4">
        <v>2434.0140000000001</v>
      </c>
      <c r="BY177" s="4">
        <v>2692.5169999999998</v>
      </c>
      <c r="BZ177" s="4">
        <v>-1937.415</v>
      </c>
    </row>
    <row r="178" spans="1:78">
      <c r="A178" s="1">
        <v>1421.5</v>
      </c>
      <c r="B178" s="2">
        <v>19.998999999999999</v>
      </c>
      <c r="C178" s="2">
        <v>0.15234990000000001</v>
      </c>
      <c r="D178" s="2">
        <v>8.6798979999999998E-2</v>
      </c>
      <c r="E178" s="2">
        <v>2.441581E-2</v>
      </c>
      <c r="F178" s="2">
        <v>5.9923260000000001E-3</v>
      </c>
      <c r="G178" s="4">
        <v>3482.9929999999999</v>
      </c>
      <c r="H178" s="4">
        <v>3110.2040000000002</v>
      </c>
      <c r="I178" s="4">
        <v>3182.3130000000001</v>
      </c>
      <c r="J178" s="4">
        <v>2753.741</v>
      </c>
      <c r="K178" s="4">
        <v>3115.6460000000002</v>
      </c>
      <c r="L178" s="4">
        <v>3323.81</v>
      </c>
      <c r="M178" s="4">
        <v>2906.1219999999998</v>
      </c>
      <c r="N178" s="4">
        <v>2819.0479999999998</v>
      </c>
      <c r="O178" s="4">
        <v>3383.6729999999998</v>
      </c>
      <c r="P178" s="4">
        <v>2152.3809999999999</v>
      </c>
      <c r="Q178" s="4">
        <v>2186.395</v>
      </c>
      <c r="R178" s="4">
        <v>-44580.95</v>
      </c>
      <c r="S178" s="4">
        <v>2674.83</v>
      </c>
      <c r="T178" s="4">
        <v>2602.721</v>
      </c>
      <c r="U178" s="4">
        <v>-44580.95</v>
      </c>
      <c r="V178" s="4">
        <v>2586.395</v>
      </c>
      <c r="W178" s="4">
        <v>2561.9050000000002</v>
      </c>
      <c r="X178" s="4">
        <v>2047.6189999999999</v>
      </c>
      <c r="Y178" s="4">
        <v>2062.585</v>
      </c>
      <c r="Z178" s="4">
        <v>3013.605</v>
      </c>
      <c r="AA178" s="4">
        <v>2268.027</v>
      </c>
      <c r="AB178" s="4">
        <v>2540.136</v>
      </c>
      <c r="AC178" s="4">
        <v>2568.7069999999999</v>
      </c>
      <c r="AD178" s="4">
        <v>1989.116</v>
      </c>
      <c r="AE178" s="4">
        <v>2657.143</v>
      </c>
      <c r="AF178" s="4">
        <v>2946.9389999999999</v>
      </c>
      <c r="AG178" s="4">
        <v>3389.116</v>
      </c>
      <c r="AH178" s="4">
        <v>2805.442</v>
      </c>
      <c r="AI178" s="4">
        <v>2519.7280000000001</v>
      </c>
      <c r="AJ178" s="4">
        <v>2231.2930000000001</v>
      </c>
      <c r="AK178" s="4">
        <v>2693.8780000000002</v>
      </c>
      <c r="AL178" s="4">
        <v>2063.9459999999999</v>
      </c>
      <c r="AM178" s="4">
        <v>2156.4630000000002</v>
      </c>
      <c r="AN178" s="4">
        <v>2123.81</v>
      </c>
      <c r="AO178" s="4">
        <v>1428.5709999999999</v>
      </c>
      <c r="AP178" s="4">
        <v>2672.1089999999999</v>
      </c>
      <c r="AQ178" s="4">
        <v>2639.4560000000001</v>
      </c>
      <c r="AR178" s="4">
        <v>2462.585</v>
      </c>
      <c r="AS178" s="4">
        <v>2400</v>
      </c>
      <c r="AT178" s="4">
        <v>2421.7689999999998</v>
      </c>
      <c r="AU178" s="4">
        <v>2695.2379999999998</v>
      </c>
      <c r="AV178" s="4">
        <v>2114.2860000000001</v>
      </c>
      <c r="AW178" s="4">
        <v>1706.1220000000001</v>
      </c>
      <c r="AX178" s="4">
        <v>2612.2449999999999</v>
      </c>
      <c r="AY178" s="4">
        <v>2295.2379999999998</v>
      </c>
      <c r="AZ178" s="4">
        <v>3021.7689999999998</v>
      </c>
      <c r="BA178" s="4">
        <v>1854.422</v>
      </c>
      <c r="BB178" s="4">
        <v>1703.4010000000001</v>
      </c>
      <c r="BC178" s="4">
        <v>2397.279</v>
      </c>
      <c r="BD178" s="4">
        <v>2557.8229999999999</v>
      </c>
      <c r="BE178" s="4">
        <v>2507.4830000000002</v>
      </c>
      <c r="BF178" s="4">
        <v>2776.8710000000001</v>
      </c>
      <c r="BG178" s="4">
        <v>2620.4079999999999</v>
      </c>
      <c r="BH178" s="4">
        <v>2189.116</v>
      </c>
      <c r="BI178" s="4">
        <v>1900.68</v>
      </c>
      <c r="BJ178" s="4">
        <v>2345.578</v>
      </c>
      <c r="BK178" s="4">
        <v>2034.0139999999999</v>
      </c>
      <c r="BL178" s="4">
        <v>2278.9119999999998</v>
      </c>
      <c r="BM178" s="4">
        <v>2288.4349999999999</v>
      </c>
      <c r="BN178" s="4">
        <v>2190.4760000000001</v>
      </c>
      <c r="BO178" s="4">
        <v>1575.51</v>
      </c>
      <c r="BP178" s="4">
        <v>-44580.95</v>
      </c>
      <c r="BQ178" s="4">
        <v>3636.7350000000001</v>
      </c>
      <c r="BR178" s="4">
        <v>-44580.95</v>
      </c>
      <c r="BS178" s="4">
        <v>10361.9</v>
      </c>
      <c r="BT178" s="4">
        <v>-44580.95</v>
      </c>
      <c r="BU178" s="4">
        <v>2504.7620000000002</v>
      </c>
      <c r="BV178" s="4">
        <v>2466.6669999999999</v>
      </c>
      <c r="BW178" s="4">
        <v>2491.1559999999999</v>
      </c>
      <c r="BX178" s="4">
        <v>2421.7689999999998</v>
      </c>
      <c r="BY178" s="4">
        <v>2689.7959999999998</v>
      </c>
      <c r="BZ178" s="4">
        <v>-1937.415</v>
      </c>
    </row>
    <row r="179" spans="1:78">
      <c r="A179" s="1">
        <v>1436</v>
      </c>
      <c r="B179" s="2">
        <v>19.998999999999999</v>
      </c>
      <c r="C179" s="2">
        <v>0.15248010000000001</v>
      </c>
      <c r="D179" s="2">
        <v>8.6865220000000007E-2</v>
      </c>
      <c r="E179" s="2">
        <v>2.43506E-2</v>
      </c>
      <c r="F179" s="2">
        <v>5.9923260000000001E-3</v>
      </c>
      <c r="G179" s="4">
        <v>3482.9929999999999</v>
      </c>
      <c r="H179" s="4">
        <v>3108.8440000000001</v>
      </c>
      <c r="I179" s="4">
        <v>3178.2310000000002</v>
      </c>
      <c r="J179" s="4">
        <v>2753.741</v>
      </c>
      <c r="K179" s="4">
        <v>3118.3670000000002</v>
      </c>
      <c r="L179" s="4">
        <v>3322.4490000000001</v>
      </c>
      <c r="M179" s="4">
        <v>2908.8440000000001</v>
      </c>
      <c r="N179" s="4">
        <v>2819.0479999999998</v>
      </c>
      <c r="O179" s="4">
        <v>3385.0340000000001</v>
      </c>
      <c r="P179" s="4">
        <v>2153.741</v>
      </c>
      <c r="Q179" s="4">
        <v>2185.0340000000001</v>
      </c>
      <c r="R179" s="4">
        <v>-44580.95</v>
      </c>
      <c r="S179" s="4">
        <v>2674.83</v>
      </c>
      <c r="T179" s="4">
        <v>2608.163</v>
      </c>
      <c r="U179" s="4">
        <v>-44580.95</v>
      </c>
      <c r="V179" s="4">
        <v>2587.7550000000001</v>
      </c>
      <c r="W179" s="4">
        <v>2561.9050000000002</v>
      </c>
      <c r="X179" s="4">
        <v>2047.6189999999999</v>
      </c>
      <c r="Y179" s="4">
        <v>2063.9459999999999</v>
      </c>
      <c r="Z179" s="4">
        <v>3019.0479999999998</v>
      </c>
      <c r="AA179" s="4">
        <v>2268.027</v>
      </c>
      <c r="AB179" s="4">
        <v>2542.857</v>
      </c>
      <c r="AC179" s="4">
        <v>2571.4290000000001</v>
      </c>
      <c r="AD179" s="4">
        <v>1990.4760000000001</v>
      </c>
      <c r="AE179" s="4">
        <v>2657.143</v>
      </c>
      <c r="AF179" s="4">
        <v>2949.66</v>
      </c>
      <c r="AG179" s="4">
        <v>3389.116</v>
      </c>
      <c r="AH179" s="4">
        <v>2806.8029999999999</v>
      </c>
      <c r="AI179" s="4">
        <v>2521.0880000000002</v>
      </c>
      <c r="AJ179" s="4">
        <v>2231.2930000000001</v>
      </c>
      <c r="AK179" s="4">
        <v>2692.5169999999998</v>
      </c>
      <c r="AL179" s="4">
        <v>2062.585</v>
      </c>
      <c r="AM179" s="4">
        <v>2152.3809999999999</v>
      </c>
      <c r="AN179" s="4">
        <v>2127.8910000000001</v>
      </c>
      <c r="AO179" s="4">
        <v>1429.932</v>
      </c>
      <c r="AP179" s="4">
        <v>2672.1089999999999</v>
      </c>
      <c r="AQ179" s="4">
        <v>2640.8159999999998</v>
      </c>
      <c r="AR179" s="4">
        <v>2463.9459999999999</v>
      </c>
      <c r="AS179" s="4">
        <v>2402.721</v>
      </c>
      <c r="AT179" s="4">
        <v>2423.1289999999999</v>
      </c>
      <c r="AU179" s="4">
        <v>2693.8780000000002</v>
      </c>
      <c r="AV179" s="4">
        <v>2118.3670000000002</v>
      </c>
      <c r="AW179" s="4">
        <v>1707.4829999999999</v>
      </c>
      <c r="AX179" s="4">
        <v>2614.9659999999999</v>
      </c>
      <c r="AY179" s="4">
        <v>2296.5990000000002</v>
      </c>
      <c r="AZ179" s="4">
        <v>3027.2109999999998</v>
      </c>
      <c r="BA179" s="4">
        <v>1857.143</v>
      </c>
      <c r="BB179" s="4">
        <v>1703.4010000000001</v>
      </c>
      <c r="BC179" s="4">
        <v>2401.3609999999999</v>
      </c>
      <c r="BD179" s="4">
        <v>2561.9050000000002</v>
      </c>
      <c r="BE179" s="4">
        <v>2507.4830000000002</v>
      </c>
      <c r="BF179" s="4">
        <v>2779.5920000000001</v>
      </c>
      <c r="BG179" s="4">
        <v>2623.1289999999999</v>
      </c>
      <c r="BH179" s="4">
        <v>2187.7550000000001</v>
      </c>
      <c r="BI179" s="4">
        <v>1902.0409999999999</v>
      </c>
      <c r="BJ179" s="4">
        <v>2345.578</v>
      </c>
      <c r="BK179" s="4">
        <v>2035.374</v>
      </c>
      <c r="BL179" s="4">
        <v>2280.2719999999999</v>
      </c>
      <c r="BM179" s="4">
        <v>2288.4349999999999</v>
      </c>
      <c r="BN179" s="4">
        <v>2193.1970000000001</v>
      </c>
      <c r="BO179" s="4">
        <v>1575.51</v>
      </c>
      <c r="BP179" s="4">
        <v>-44580.95</v>
      </c>
      <c r="BQ179" s="4">
        <v>3635.3739999999998</v>
      </c>
      <c r="BR179" s="4">
        <v>-44580.95</v>
      </c>
      <c r="BS179" s="4">
        <v>10500.68</v>
      </c>
      <c r="BT179" s="4">
        <v>-44580.95</v>
      </c>
      <c r="BU179" s="4">
        <v>2510.2040000000002</v>
      </c>
      <c r="BV179" s="4">
        <v>2469.3879999999999</v>
      </c>
      <c r="BW179" s="4">
        <v>2491.1559999999999</v>
      </c>
      <c r="BX179" s="4">
        <v>2431.2930000000001</v>
      </c>
      <c r="BY179" s="4">
        <v>2691.1559999999999</v>
      </c>
      <c r="BZ179" s="4">
        <v>-1937.415</v>
      </c>
    </row>
    <row r="180" spans="1:78">
      <c r="A180" s="1">
        <v>1450.5</v>
      </c>
      <c r="B180" s="2">
        <v>19.971</v>
      </c>
      <c r="C180" s="2">
        <v>0.15254509999999999</v>
      </c>
      <c r="D180" s="2">
        <v>8.6997710000000006E-2</v>
      </c>
      <c r="E180" s="2">
        <v>2.3959379999999999E-2</v>
      </c>
      <c r="F180" s="2">
        <v>6.1886880000000003E-3</v>
      </c>
      <c r="G180" s="4">
        <v>3485.7139999999999</v>
      </c>
      <c r="H180" s="4">
        <v>3107.4830000000002</v>
      </c>
      <c r="I180" s="4">
        <v>3180.9520000000002</v>
      </c>
      <c r="J180" s="4">
        <v>2755.1019999999999</v>
      </c>
      <c r="K180" s="4">
        <v>3118.3670000000002</v>
      </c>
      <c r="L180" s="4">
        <v>3325.17</v>
      </c>
      <c r="M180" s="4">
        <v>2910.2040000000002</v>
      </c>
      <c r="N180" s="4">
        <v>2821.7689999999998</v>
      </c>
      <c r="O180" s="4">
        <v>3386.395</v>
      </c>
      <c r="P180" s="4">
        <v>2155.1019999999999</v>
      </c>
      <c r="Q180" s="4">
        <v>2189.116</v>
      </c>
      <c r="R180" s="4">
        <v>-44580.95</v>
      </c>
      <c r="S180" s="4">
        <v>2677.5509999999999</v>
      </c>
      <c r="T180" s="4">
        <v>2609.5239999999999</v>
      </c>
      <c r="U180" s="4">
        <v>-44580.95</v>
      </c>
      <c r="V180" s="4">
        <v>2590.4760000000001</v>
      </c>
      <c r="W180" s="4">
        <v>2564.6260000000002</v>
      </c>
      <c r="X180" s="4">
        <v>2048.98</v>
      </c>
      <c r="Y180" s="4">
        <v>2068.027</v>
      </c>
      <c r="Z180" s="4">
        <v>3020.4079999999999</v>
      </c>
      <c r="AA180" s="4">
        <v>2277.5509999999999</v>
      </c>
      <c r="AB180" s="4">
        <v>2548.299</v>
      </c>
      <c r="AC180" s="4">
        <v>2576.8710000000001</v>
      </c>
      <c r="AD180" s="4">
        <v>1995.9179999999999</v>
      </c>
      <c r="AE180" s="4">
        <v>2661.2240000000002</v>
      </c>
      <c r="AF180" s="4">
        <v>2955.1019999999999</v>
      </c>
      <c r="AG180" s="4">
        <v>3389.116</v>
      </c>
      <c r="AH180" s="4">
        <v>2808.163</v>
      </c>
      <c r="AI180" s="4">
        <v>2522.4490000000001</v>
      </c>
      <c r="AJ180" s="4">
        <v>2231.2930000000001</v>
      </c>
      <c r="AK180" s="4">
        <v>2695.2379999999998</v>
      </c>
      <c r="AL180" s="4">
        <v>2066.6669999999999</v>
      </c>
      <c r="AM180" s="4">
        <v>2151.02</v>
      </c>
      <c r="AN180" s="4">
        <v>2130.6120000000001</v>
      </c>
      <c r="AO180" s="4">
        <v>1428.5709999999999</v>
      </c>
      <c r="AP180" s="4">
        <v>2672.1089999999999</v>
      </c>
      <c r="AQ180" s="4">
        <v>2642.1770000000001</v>
      </c>
      <c r="AR180" s="4">
        <v>2462.585</v>
      </c>
      <c r="AS180" s="4">
        <v>2398.6390000000001</v>
      </c>
      <c r="AT180" s="4">
        <v>2421.7689999999998</v>
      </c>
      <c r="AU180" s="4">
        <v>2692.5169999999998</v>
      </c>
      <c r="AV180" s="4">
        <v>2119.7280000000001</v>
      </c>
      <c r="AW180" s="4">
        <v>1712.925</v>
      </c>
      <c r="AX180" s="4">
        <v>2614.9659999999999</v>
      </c>
      <c r="AY180" s="4">
        <v>2302.0410000000002</v>
      </c>
      <c r="AZ180" s="4">
        <v>3027.2109999999998</v>
      </c>
      <c r="BA180" s="4">
        <v>1861.2239999999999</v>
      </c>
      <c r="BB180" s="4">
        <v>1699.32</v>
      </c>
      <c r="BC180" s="4">
        <v>2408.163</v>
      </c>
      <c r="BD180" s="4">
        <v>2561.9050000000002</v>
      </c>
      <c r="BE180" s="4">
        <v>2512.9250000000002</v>
      </c>
      <c r="BF180" s="4">
        <v>2782.3130000000001</v>
      </c>
      <c r="BG180" s="4">
        <v>2625.85</v>
      </c>
      <c r="BH180" s="4">
        <v>2193.1970000000001</v>
      </c>
      <c r="BI180" s="4">
        <v>1903.4010000000001</v>
      </c>
      <c r="BJ180" s="4">
        <v>2349.66</v>
      </c>
      <c r="BK180" s="4">
        <v>2039.4559999999999</v>
      </c>
      <c r="BL180" s="4">
        <v>2282.9929999999999</v>
      </c>
      <c r="BM180" s="4">
        <v>2291.1559999999999</v>
      </c>
      <c r="BN180" s="4">
        <v>2193.1970000000001</v>
      </c>
      <c r="BO180" s="4">
        <v>1578.231</v>
      </c>
      <c r="BP180" s="4">
        <v>-44580.95</v>
      </c>
      <c r="BQ180" s="4">
        <v>3636.7350000000001</v>
      </c>
      <c r="BR180" s="4">
        <v>-44580.95</v>
      </c>
      <c r="BS180" s="4">
        <v>10627.21</v>
      </c>
      <c r="BT180" s="4">
        <v>-44580.95</v>
      </c>
      <c r="BU180" s="4">
        <v>2507.4830000000002</v>
      </c>
      <c r="BV180" s="4">
        <v>2468.027</v>
      </c>
      <c r="BW180" s="4">
        <v>2493.8780000000002</v>
      </c>
      <c r="BX180" s="4">
        <v>2421.7689999999998</v>
      </c>
      <c r="BY180" s="4">
        <v>2693.8780000000002</v>
      </c>
      <c r="BZ180" s="4">
        <v>-1936.0540000000001</v>
      </c>
    </row>
    <row r="181" spans="1:78">
      <c r="A181" s="1">
        <v>1465</v>
      </c>
      <c r="B181" s="2">
        <v>19.971</v>
      </c>
      <c r="C181" s="2">
        <v>0.15267530000000001</v>
      </c>
      <c r="D181" s="2">
        <v>8.6798979999999998E-2</v>
      </c>
      <c r="E181" s="2">
        <v>2.402458E-2</v>
      </c>
      <c r="F181" s="2">
        <v>6.4505040000000001E-3</v>
      </c>
      <c r="G181" s="4">
        <v>3484.3539999999998</v>
      </c>
      <c r="H181" s="4">
        <v>3108.8440000000001</v>
      </c>
      <c r="I181" s="4">
        <v>3180.9520000000002</v>
      </c>
      <c r="J181" s="4">
        <v>2752.3809999999999</v>
      </c>
      <c r="K181" s="4">
        <v>3118.3670000000002</v>
      </c>
      <c r="L181" s="4">
        <v>3325.17</v>
      </c>
      <c r="M181" s="4">
        <v>2912.9250000000002</v>
      </c>
      <c r="N181" s="4">
        <v>2821.7689999999998</v>
      </c>
      <c r="O181" s="4">
        <v>3386.395</v>
      </c>
      <c r="P181" s="4">
        <v>2156.4630000000002</v>
      </c>
      <c r="Q181" s="4">
        <v>2186.395</v>
      </c>
      <c r="R181" s="4">
        <v>-44580.95</v>
      </c>
      <c r="S181" s="4">
        <v>2677.5509999999999</v>
      </c>
      <c r="T181" s="4">
        <v>2608.163</v>
      </c>
      <c r="U181" s="4">
        <v>-44580.95</v>
      </c>
      <c r="V181" s="4">
        <v>2587.7550000000001</v>
      </c>
      <c r="W181" s="4">
        <v>2561.9050000000002</v>
      </c>
      <c r="X181" s="4">
        <v>2046.259</v>
      </c>
      <c r="Y181" s="4">
        <v>2066.6669999999999</v>
      </c>
      <c r="Z181" s="4">
        <v>3020.4079999999999</v>
      </c>
      <c r="AA181" s="4">
        <v>2270.748</v>
      </c>
      <c r="AB181" s="4">
        <v>2545.578</v>
      </c>
      <c r="AC181" s="4">
        <v>2575.5100000000002</v>
      </c>
      <c r="AD181" s="4">
        <v>1990.4760000000001</v>
      </c>
      <c r="AE181" s="4">
        <v>2657.143</v>
      </c>
      <c r="AF181" s="4">
        <v>2949.66</v>
      </c>
      <c r="AG181" s="4">
        <v>3389.116</v>
      </c>
      <c r="AH181" s="4">
        <v>2808.163</v>
      </c>
      <c r="AI181" s="4">
        <v>2526.5309999999999</v>
      </c>
      <c r="AJ181" s="4">
        <v>2231.2930000000001</v>
      </c>
      <c r="AK181" s="4">
        <v>2695.2379999999998</v>
      </c>
      <c r="AL181" s="4">
        <v>2063.9459999999999</v>
      </c>
      <c r="AM181" s="4">
        <v>2146.9389999999999</v>
      </c>
      <c r="AN181" s="4">
        <v>2131.973</v>
      </c>
      <c r="AO181" s="4">
        <v>1427.211</v>
      </c>
      <c r="AP181" s="4">
        <v>2670.748</v>
      </c>
      <c r="AQ181" s="4">
        <v>2638.0949999999998</v>
      </c>
      <c r="AR181" s="4">
        <v>2458.5030000000002</v>
      </c>
      <c r="AS181" s="4">
        <v>2397.279</v>
      </c>
      <c r="AT181" s="4">
        <v>2421.7689999999998</v>
      </c>
      <c r="AU181" s="4">
        <v>2693.8780000000002</v>
      </c>
      <c r="AV181" s="4">
        <v>2118.3670000000002</v>
      </c>
      <c r="AW181" s="4">
        <v>1710.204</v>
      </c>
      <c r="AX181" s="4">
        <v>2614.9659999999999</v>
      </c>
      <c r="AY181" s="4">
        <v>2302.0410000000002</v>
      </c>
      <c r="AZ181" s="4">
        <v>3031.2930000000001</v>
      </c>
      <c r="BA181" s="4">
        <v>1868.027</v>
      </c>
      <c r="BB181" s="4">
        <v>1699.32</v>
      </c>
      <c r="BC181" s="4">
        <v>2410.884</v>
      </c>
      <c r="BD181" s="4">
        <v>2561.9050000000002</v>
      </c>
      <c r="BE181" s="4">
        <v>2512.9250000000002</v>
      </c>
      <c r="BF181" s="4">
        <v>2782.3130000000001</v>
      </c>
      <c r="BG181" s="4">
        <v>2627.2109999999998</v>
      </c>
      <c r="BH181" s="4">
        <v>2193.1970000000001</v>
      </c>
      <c r="BI181" s="4">
        <v>1902.0409999999999</v>
      </c>
      <c r="BJ181" s="4">
        <v>2348.299</v>
      </c>
      <c r="BK181" s="4">
        <v>2039.4559999999999</v>
      </c>
      <c r="BL181" s="4">
        <v>2282.9929999999999</v>
      </c>
      <c r="BM181" s="4">
        <v>2291.1559999999999</v>
      </c>
      <c r="BN181" s="4">
        <v>2193.1970000000001</v>
      </c>
      <c r="BO181" s="4">
        <v>1578.231</v>
      </c>
      <c r="BP181" s="4">
        <v>-44580.95</v>
      </c>
      <c r="BQ181" s="4">
        <v>3640.8159999999998</v>
      </c>
      <c r="BR181" s="4">
        <v>-44580.95</v>
      </c>
      <c r="BS181" s="4">
        <v>10730.61</v>
      </c>
      <c r="BT181" s="4">
        <v>-44580.95</v>
      </c>
      <c r="BU181" s="4">
        <v>2511.5650000000001</v>
      </c>
      <c r="BV181" s="4">
        <v>2473.4690000000001</v>
      </c>
      <c r="BW181" s="4">
        <v>2493.8780000000002</v>
      </c>
      <c r="BX181" s="4">
        <v>2427.2109999999998</v>
      </c>
      <c r="BY181" s="4">
        <v>2693.8780000000002</v>
      </c>
      <c r="BZ181" s="4">
        <v>-1937.415</v>
      </c>
    </row>
    <row r="182" spans="1:78">
      <c r="A182" s="1">
        <v>1479.5</v>
      </c>
      <c r="B182" s="2">
        <v>19.971</v>
      </c>
      <c r="C182" s="2">
        <v>0.15267530000000001</v>
      </c>
      <c r="D182" s="2">
        <v>8.6997710000000006E-2</v>
      </c>
      <c r="E182" s="2">
        <v>2.3828970000000001E-2</v>
      </c>
      <c r="F182" s="2">
        <v>6.1886880000000003E-3</v>
      </c>
      <c r="G182" s="4">
        <v>3482.9929999999999</v>
      </c>
      <c r="H182" s="4">
        <v>3106.1219999999998</v>
      </c>
      <c r="I182" s="4">
        <v>3180.9520000000002</v>
      </c>
      <c r="J182" s="4">
        <v>2752.3809999999999</v>
      </c>
      <c r="K182" s="4">
        <v>3117.0070000000001</v>
      </c>
      <c r="L182" s="4">
        <v>3325.17</v>
      </c>
      <c r="M182" s="4">
        <v>2908.8440000000001</v>
      </c>
      <c r="N182" s="4">
        <v>2820.4079999999999</v>
      </c>
      <c r="O182" s="4">
        <v>3387.7550000000001</v>
      </c>
      <c r="P182" s="4">
        <v>2155.1019999999999</v>
      </c>
      <c r="Q182" s="4">
        <v>2189.116</v>
      </c>
      <c r="R182" s="4">
        <v>-44580.95</v>
      </c>
      <c r="S182" s="4">
        <v>2680.2719999999999</v>
      </c>
      <c r="T182" s="4">
        <v>2609.5239999999999</v>
      </c>
      <c r="U182" s="4">
        <v>-44580.95</v>
      </c>
      <c r="V182" s="4">
        <v>2591.837</v>
      </c>
      <c r="W182" s="4">
        <v>2565.9859999999999</v>
      </c>
      <c r="X182" s="4">
        <v>2048.98</v>
      </c>
      <c r="Y182" s="4">
        <v>2066.6669999999999</v>
      </c>
      <c r="Z182" s="4">
        <v>3019.0479999999998</v>
      </c>
      <c r="AA182" s="4">
        <v>2273.4690000000001</v>
      </c>
      <c r="AB182" s="4">
        <v>2549.66</v>
      </c>
      <c r="AC182" s="4">
        <v>2576.8710000000001</v>
      </c>
      <c r="AD182" s="4">
        <v>1995.9179999999999</v>
      </c>
      <c r="AE182" s="4">
        <v>2659.864</v>
      </c>
      <c r="AF182" s="4">
        <v>2952.3809999999999</v>
      </c>
      <c r="AG182" s="4">
        <v>3389.116</v>
      </c>
      <c r="AH182" s="4">
        <v>2808.163</v>
      </c>
      <c r="AI182" s="4">
        <v>2525.17</v>
      </c>
      <c r="AJ182" s="4">
        <v>2231.2930000000001</v>
      </c>
      <c r="AK182" s="4">
        <v>2695.2379999999998</v>
      </c>
      <c r="AL182" s="4">
        <v>2065.306</v>
      </c>
      <c r="AM182" s="4">
        <v>2144.2179999999998</v>
      </c>
      <c r="AN182" s="4">
        <v>2136.0540000000001</v>
      </c>
      <c r="AO182" s="4">
        <v>1427.211</v>
      </c>
      <c r="AP182" s="4">
        <v>2669.3879999999999</v>
      </c>
      <c r="AQ182" s="4">
        <v>2638.0949999999998</v>
      </c>
      <c r="AR182" s="4">
        <v>2459.864</v>
      </c>
      <c r="AS182" s="4">
        <v>2397.279</v>
      </c>
      <c r="AT182" s="4">
        <v>2420.4079999999999</v>
      </c>
      <c r="AU182" s="4">
        <v>2693.8780000000002</v>
      </c>
      <c r="AV182" s="4">
        <v>2119.7280000000001</v>
      </c>
      <c r="AW182" s="4">
        <v>1715.646</v>
      </c>
      <c r="AX182" s="4">
        <v>2621.7689999999998</v>
      </c>
      <c r="AY182" s="4">
        <v>2303.4009999999998</v>
      </c>
      <c r="AZ182" s="4">
        <v>3031.2930000000001</v>
      </c>
      <c r="BA182" s="4">
        <v>1869.3879999999999</v>
      </c>
      <c r="BB182" s="4">
        <v>1700.68</v>
      </c>
      <c r="BC182" s="4">
        <v>2414.9659999999999</v>
      </c>
      <c r="BD182" s="4">
        <v>2561.9050000000002</v>
      </c>
      <c r="BE182" s="4">
        <v>2510.2040000000002</v>
      </c>
      <c r="BF182" s="4">
        <v>2779.5920000000001</v>
      </c>
      <c r="BG182" s="4">
        <v>2623.1289999999999</v>
      </c>
      <c r="BH182" s="4">
        <v>2194.558</v>
      </c>
      <c r="BI182" s="4">
        <v>1906.1220000000001</v>
      </c>
      <c r="BJ182" s="4">
        <v>2348.299</v>
      </c>
      <c r="BK182" s="4">
        <v>2039.4559999999999</v>
      </c>
      <c r="BL182" s="4">
        <v>2281.6329999999998</v>
      </c>
      <c r="BM182" s="4">
        <v>2291.1559999999999</v>
      </c>
      <c r="BN182" s="4">
        <v>2193.1970000000001</v>
      </c>
      <c r="BO182" s="4">
        <v>1580.952</v>
      </c>
      <c r="BP182" s="4">
        <v>-44580.95</v>
      </c>
      <c r="BQ182" s="4">
        <v>3636.7350000000001</v>
      </c>
      <c r="BR182" s="4">
        <v>-44580.95</v>
      </c>
      <c r="BS182" s="4">
        <v>10895.24</v>
      </c>
      <c r="BT182" s="4">
        <v>-44580.95</v>
      </c>
      <c r="BU182" s="4">
        <v>2507.4830000000002</v>
      </c>
      <c r="BV182" s="4">
        <v>2473.4690000000001</v>
      </c>
      <c r="BW182" s="4">
        <v>2493.8780000000002</v>
      </c>
      <c r="BX182" s="4">
        <v>2420.4079999999999</v>
      </c>
      <c r="BY182" s="4">
        <v>2692.5169999999998</v>
      </c>
      <c r="BZ182" s="4">
        <v>-1936.0540000000001</v>
      </c>
    </row>
    <row r="183" spans="1:78">
      <c r="A183" s="1">
        <v>1494</v>
      </c>
      <c r="B183" s="2">
        <v>19.971</v>
      </c>
      <c r="C183" s="2">
        <v>0.15267530000000001</v>
      </c>
      <c r="D183" s="2">
        <v>8.7130189999999996E-2</v>
      </c>
      <c r="E183" s="2">
        <v>2.402458E-2</v>
      </c>
      <c r="F183" s="2">
        <v>6.4505040000000001E-3</v>
      </c>
      <c r="G183" s="4">
        <v>3482.9929999999999</v>
      </c>
      <c r="H183" s="4">
        <v>3108.8440000000001</v>
      </c>
      <c r="I183" s="4">
        <v>3178.2310000000002</v>
      </c>
      <c r="J183" s="4">
        <v>2752.3809999999999</v>
      </c>
      <c r="K183" s="4">
        <v>3115.6460000000002</v>
      </c>
      <c r="L183" s="4">
        <v>3323.81</v>
      </c>
      <c r="M183" s="4">
        <v>2908.8440000000001</v>
      </c>
      <c r="N183" s="4">
        <v>2820.4079999999999</v>
      </c>
      <c r="O183" s="4">
        <v>3385.0340000000001</v>
      </c>
      <c r="P183" s="4">
        <v>2157.8229999999999</v>
      </c>
      <c r="Q183" s="4">
        <v>2190.4760000000001</v>
      </c>
      <c r="R183" s="4">
        <v>-44580.95</v>
      </c>
      <c r="S183" s="4">
        <v>2681.6329999999998</v>
      </c>
      <c r="T183" s="4">
        <v>2613.605</v>
      </c>
      <c r="U183" s="4">
        <v>-44580.95</v>
      </c>
      <c r="V183" s="4">
        <v>2593.1970000000001</v>
      </c>
      <c r="W183" s="4">
        <v>2570.0680000000002</v>
      </c>
      <c r="X183" s="4">
        <v>2048.98</v>
      </c>
      <c r="Y183" s="4">
        <v>2069.3879999999999</v>
      </c>
      <c r="Z183" s="4">
        <v>3021.7689999999998</v>
      </c>
      <c r="AA183" s="4">
        <v>2274.83</v>
      </c>
      <c r="AB183" s="4">
        <v>2551.02</v>
      </c>
      <c r="AC183" s="4">
        <v>2583.6729999999998</v>
      </c>
      <c r="AD183" s="4">
        <v>1998.6389999999999</v>
      </c>
      <c r="AE183" s="4">
        <v>2666.6669999999999</v>
      </c>
      <c r="AF183" s="4">
        <v>2959.1840000000002</v>
      </c>
      <c r="AG183" s="4">
        <v>3387.7550000000001</v>
      </c>
      <c r="AH183" s="4">
        <v>2809.5239999999999</v>
      </c>
      <c r="AI183" s="4">
        <v>2522.4490000000001</v>
      </c>
      <c r="AJ183" s="4">
        <v>2231.2930000000001</v>
      </c>
      <c r="AK183" s="4">
        <v>2696.5990000000002</v>
      </c>
      <c r="AL183" s="4">
        <v>2065.306</v>
      </c>
      <c r="AM183" s="4">
        <v>2142.857</v>
      </c>
      <c r="AN183" s="4">
        <v>2134.694</v>
      </c>
      <c r="AO183" s="4">
        <v>1428.5709999999999</v>
      </c>
      <c r="AP183" s="4">
        <v>2669.3879999999999</v>
      </c>
      <c r="AQ183" s="4">
        <v>2638.0949999999998</v>
      </c>
      <c r="AR183" s="4">
        <v>2458.5030000000002</v>
      </c>
      <c r="AS183" s="4">
        <v>2397.279</v>
      </c>
      <c r="AT183" s="4">
        <v>2420.4079999999999</v>
      </c>
      <c r="AU183" s="4">
        <v>2693.8780000000002</v>
      </c>
      <c r="AV183" s="4">
        <v>2125.17</v>
      </c>
      <c r="AW183" s="4">
        <v>1717.0070000000001</v>
      </c>
      <c r="AX183" s="4">
        <v>2620.4079999999999</v>
      </c>
      <c r="AY183" s="4">
        <v>2306.1219999999998</v>
      </c>
      <c r="AZ183" s="4">
        <v>3029.9319999999998</v>
      </c>
      <c r="BA183" s="4">
        <v>1872.1089999999999</v>
      </c>
      <c r="BB183" s="4">
        <v>1702.0409999999999</v>
      </c>
      <c r="BC183" s="4">
        <v>2420.4079999999999</v>
      </c>
      <c r="BD183" s="4">
        <v>2564.6260000000002</v>
      </c>
      <c r="BE183" s="4">
        <v>2512.9250000000002</v>
      </c>
      <c r="BF183" s="4">
        <v>2785.0340000000001</v>
      </c>
      <c r="BG183" s="4">
        <v>2625.85</v>
      </c>
      <c r="BH183" s="4">
        <v>2195.9180000000001</v>
      </c>
      <c r="BI183" s="4">
        <v>1904.7619999999999</v>
      </c>
      <c r="BJ183" s="4">
        <v>2349.66</v>
      </c>
      <c r="BK183" s="4">
        <v>2039.4559999999999</v>
      </c>
      <c r="BL183" s="4">
        <v>2285.7139999999999</v>
      </c>
      <c r="BM183" s="4">
        <v>2295.2379999999998</v>
      </c>
      <c r="BN183" s="4">
        <v>2191.837</v>
      </c>
      <c r="BO183" s="4">
        <v>1579.5920000000001</v>
      </c>
      <c r="BP183" s="4">
        <v>-44580.95</v>
      </c>
      <c r="BQ183" s="4">
        <v>3636.7350000000001</v>
      </c>
      <c r="BR183" s="4">
        <v>-44580.95</v>
      </c>
      <c r="BS183" s="4">
        <v>10961.9</v>
      </c>
      <c r="BT183" s="4">
        <v>-44580.95</v>
      </c>
      <c r="BU183" s="4">
        <v>2510.2040000000002</v>
      </c>
      <c r="BV183" s="4">
        <v>2474.83</v>
      </c>
      <c r="BW183" s="4">
        <v>2496.5990000000002</v>
      </c>
      <c r="BX183" s="4">
        <v>2421.7689999999998</v>
      </c>
      <c r="BY183" s="4">
        <v>2695.2379999999998</v>
      </c>
      <c r="BZ183" s="4">
        <v>-1933.3330000000001</v>
      </c>
    </row>
    <row r="184" spans="1:78">
      <c r="A184" s="1">
        <v>1508.5</v>
      </c>
      <c r="B184" s="2">
        <v>19.971</v>
      </c>
      <c r="C184" s="2">
        <v>0.1527404</v>
      </c>
      <c r="D184" s="2">
        <v>8.6931469999999997E-2</v>
      </c>
      <c r="E184" s="2">
        <v>2.441581E-2</v>
      </c>
      <c r="F184" s="2">
        <v>6.6468669999999999E-3</v>
      </c>
      <c r="G184" s="4">
        <v>3484.3539999999998</v>
      </c>
      <c r="H184" s="4">
        <v>3114.2860000000001</v>
      </c>
      <c r="I184" s="4">
        <v>3183.6729999999998</v>
      </c>
      <c r="J184" s="4">
        <v>2757.8229999999999</v>
      </c>
      <c r="K184" s="4">
        <v>3119.7280000000001</v>
      </c>
      <c r="L184" s="4">
        <v>3330.6120000000001</v>
      </c>
      <c r="M184" s="4">
        <v>2917.0070000000001</v>
      </c>
      <c r="N184" s="4">
        <v>2823.1289999999999</v>
      </c>
      <c r="O184" s="4">
        <v>3389.116</v>
      </c>
      <c r="P184" s="4">
        <v>2155.1019999999999</v>
      </c>
      <c r="Q184" s="4">
        <v>2190.4760000000001</v>
      </c>
      <c r="R184" s="4">
        <v>-44580.95</v>
      </c>
      <c r="S184" s="4">
        <v>2680.2719999999999</v>
      </c>
      <c r="T184" s="4">
        <v>2613.605</v>
      </c>
      <c r="U184" s="4">
        <v>-44580.95</v>
      </c>
      <c r="V184" s="4">
        <v>2594.558</v>
      </c>
      <c r="W184" s="4">
        <v>2568.7069999999999</v>
      </c>
      <c r="X184" s="4">
        <v>2050.34</v>
      </c>
      <c r="Y184" s="4">
        <v>2070.748</v>
      </c>
      <c r="Z184" s="4">
        <v>3024.49</v>
      </c>
      <c r="AA184" s="4">
        <v>2276.19</v>
      </c>
      <c r="AB184" s="4">
        <v>2553.741</v>
      </c>
      <c r="AC184" s="4">
        <v>2585.0340000000001</v>
      </c>
      <c r="AD184" s="4">
        <v>2001.3610000000001</v>
      </c>
      <c r="AE184" s="4">
        <v>2669.3879999999999</v>
      </c>
      <c r="AF184" s="4">
        <v>2960.5439999999999</v>
      </c>
      <c r="AG184" s="4">
        <v>3391.837</v>
      </c>
      <c r="AH184" s="4">
        <v>2810.884</v>
      </c>
      <c r="AI184" s="4">
        <v>2525.17</v>
      </c>
      <c r="AJ184" s="4">
        <v>2235.3739999999998</v>
      </c>
      <c r="AK184" s="4">
        <v>2697.9589999999998</v>
      </c>
      <c r="AL184" s="4">
        <v>2066.6669999999999</v>
      </c>
      <c r="AM184" s="4">
        <v>2141.4969999999998</v>
      </c>
      <c r="AN184" s="4">
        <v>2137.415</v>
      </c>
      <c r="AO184" s="4">
        <v>1428.5709999999999</v>
      </c>
      <c r="AP184" s="4">
        <v>2668.027</v>
      </c>
      <c r="AQ184" s="4">
        <v>2638.0949999999998</v>
      </c>
      <c r="AR184" s="4">
        <v>2455.7820000000002</v>
      </c>
      <c r="AS184" s="4">
        <v>2394.558</v>
      </c>
      <c r="AT184" s="4">
        <v>2420.4079999999999</v>
      </c>
      <c r="AU184" s="4">
        <v>2691.1559999999999</v>
      </c>
      <c r="AV184" s="4">
        <v>2127.8910000000001</v>
      </c>
      <c r="AW184" s="4">
        <v>1717.0070000000001</v>
      </c>
      <c r="AX184" s="4">
        <v>2620.4079999999999</v>
      </c>
      <c r="AY184" s="4">
        <v>2308.8440000000001</v>
      </c>
      <c r="AZ184" s="4">
        <v>3034.0140000000001</v>
      </c>
      <c r="BA184" s="4">
        <v>1873.4690000000001</v>
      </c>
      <c r="BB184" s="4">
        <v>1697.9590000000001</v>
      </c>
      <c r="BC184" s="4">
        <v>2423.1289999999999</v>
      </c>
      <c r="BD184" s="4">
        <v>2565.9859999999999</v>
      </c>
      <c r="BE184" s="4">
        <v>2515.6460000000002</v>
      </c>
      <c r="BF184" s="4">
        <v>2787.7550000000001</v>
      </c>
      <c r="BG184" s="4">
        <v>2631.2930000000001</v>
      </c>
      <c r="BH184" s="4">
        <v>2198.6390000000001</v>
      </c>
      <c r="BI184" s="4">
        <v>1906.1220000000001</v>
      </c>
      <c r="BJ184" s="4">
        <v>2352.3809999999999</v>
      </c>
      <c r="BK184" s="4">
        <v>2044.8979999999999</v>
      </c>
      <c r="BL184" s="4">
        <v>2289.7959999999998</v>
      </c>
      <c r="BM184" s="4">
        <v>2296.5990000000002</v>
      </c>
      <c r="BN184" s="4">
        <v>2193.1970000000001</v>
      </c>
      <c r="BO184" s="4">
        <v>1580.952</v>
      </c>
      <c r="BP184" s="4">
        <v>-44580.95</v>
      </c>
      <c r="BQ184" s="4">
        <v>3642.1770000000001</v>
      </c>
      <c r="BR184" s="4">
        <v>-44580.95</v>
      </c>
      <c r="BS184" s="4">
        <v>11198.64</v>
      </c>
      <c r="BT184" s="4">
        <v>-44580.95</v>
      </c>
      <c r="BU184" s="4">
        <v>2512.9250000000002</v>
      </c>
      <c r="BV184" s="4">
        <v>2477.5509999999999</v>
      </c>
      <c r="BW184" s="4">
        <v>2496.5990000000002</v>
      </c>
      <c r="BX184" s="4">
        <v>2439.4560000000001</v>
      </c>
      <c r="BY184" s="4">
        <v>2697.9589999999998</v>
      </c>
      <c r="BZ184" s="4">
        <v>-1933.3330000000001</v>
      </c>
    </row>
    <row r="185" spans="1:78">
      <c r="A185" s="1">
        <v>1523</v>
      </c>
      <c r="B185" s="2">
        <v>19.943000000000001</v>
      </c>
      <c r="C185" s="2">
        <v>0.15267530000000001</v>
      </c>
      <c r="D185" s="2">
        <v>8.6931469999999997E-2</v>
      </c>
      <c r="E185" s="2">
        <v>2.43506E-2</v>
      </c>
      <c r="F185" s="2">
        <v>6.5814130000000004E-3</v>
      </c>
      <c r="G185" s="4">
        <v>3484.3539999999998</v>
      </c>
      <c r="H185" s="4">
        <v>3111.5650000000001</v>
      </c>
      <c r="I185" s="4">
        <v>3180.9520000000002</v>
      </c>
      <c r="J185" s="4">
        <v>2753.741</v>
      </c>
      <c r="K185" s="4">
        <v>3119.7280000000001</v>
      </c>
      <c r="L185" s="4">
        <v>3326.5309999999999</v>
      </c>
      <c r="M185" s="4">
        <v>2911.5650000000001</v>
      </c>
      <c r="N185" s="4">
        <v>2821.7689999999998</v>
      </c>
      <c r="O185" s="4">
        <v>3389.116</v>
      </c>
      <c r="P185" s="4">
        <v>2155.1019999999999</v>
      </c>
      <c r="Q185" s="4">
        <v>2189.116</v>
      </c>
      <c r="R185" s="4">
        <v>-44580.95</v>
      </c>
      <c r="S185" s="4">
        <v>2677.5509999999999</v>
      </c>
      <c r="T185" s="4">
        <v>2610.884</v>
      </c>
      <c r="U185" s="4">
        <v>-44580.95</v>
      </c>
      <c r="V185" s="4">
        <v>2590.4760000000001</v>
      </c>
      <c r="W185" s="4">
        <v>2564.6260000000002</v>
      </c>
      <c r="X185" s="4">
        <v>2046.259</v>
      </c>
      <c r="Y185" s="4">
        <v>2066.6669999999999</v>
      </c>
      <c r="Z185" s="4">
        <v>3019.0479999999998</v>
      </c>
      <c r="AA185" s="4">
        <v>2274.83</v>
      </c>
      <c r="AB185" s="4">
        <v>2545.578</v>
      </c>
      <c r="AC185" s="4">
        <v>2576.8710000000001</v>
      </c>
      <c r="AD185" s="4">
        <v>1993.1969999999999</v>
      </c>
      <c r="AE185" s="4">
        <v>2657.143</v>
      </c>
      <c r="AF185" s="4">
        <v>2949.66</v>
      </c>
      <c r="AG185" s="4">
        <v>3389.116</v>
      </c>
      <c r="AH185" s="4">
        <v>2810.884</v>
      </c>
      <c r="AI185" s="4">
        <v>2523.81</v>
      </c>
      <c r="AJ185" s="4">
        <v>2231.2930000000001</v>
      </c>
      <c r="AK185" s="4">
        <v>2695.2379999999998</v>
      </c>
      <c r="AL185" s="4">
        <v>2065.306</v>
      </c>
      <c r="AM185" s="4">
        <v>2138.7759999999998</v>
      </c>
      <c r="AN185" s="4">
        <v>2137.415</v>
      </c>
      <c r="AO185" s="4">
        <v>1427.211</v>
      </c>
      <c r="AP185" s="4">
        <v>2665.306</v>
      </c>
      <c r="AQ185" s="4">
        <v>2635.3739999999998</v>
      </c>
      <c r="AR185" s="4">
        <v>2450.34</v>
      </c>
      <c r="AS185" s="4">
        <v>2391.837</v>
      </c>
      <c r="AT185" s="4">
        <v>2417.6869999999999</v>
      </c>
      <c r="AU185" s="4">
        <v>2689.7959999999998</v>
      </c>
      <c r="AV185" s="4">
        <v>2122.4490000000001</v>
      </c>
      <c r="AW185" s="4">
        <v>1711.5650000000001</v>
      </c>
      <c r="AX185" s="4">
        <v>2617.6869999999999</v>
      </c>
      <c r="AY185" s="4">
        <v>2307.4830000000002</v>
      </c>
      <c r="AZ185" s="4">
        <v>3032.6529999999998</v>
      </c>
      <c r="BA185" s="4">
        <v>1877.5509999999999</v>
      </c>
      <c r="BB185" s="4">
        <v>1697.9590000000001</v>
      </c>
      <c r="BC185" s="4">
        <v>2428.5709999999999</v>
      </c>
      <c r="BD185" s="4">
        <v>2563.2649999999999</v>
      </c>
      <c r="BE185" s="4">
        <v>2512.9250000000002</v>
      </c>
      <c r="BF185" s="4">
        <v>2785.0340000000001</v>
      </c>
      <c r="BG185" s="4">
        <v>2628.5709999999999</v>
      </c>
      <c r="BH185" s="4">
        <v>2197.279</v>
      </c>
      <c r="BI185" s="4">
        <v>1900.68</v>
      </c>
      <c r="BJ185" s="4">
        <v>2349.66</v>
      </c>
      <c r="BK185" s="4">
        <v>2039.4559999999999</v>
      </c>
      <c r="BL185" s="4">
        <v>2282.9929999999999</v>
      </c>
      <c r="BM185" s="4">
        <v>2292.5169999999998</v>
      </c>
      <c r="BN185" s="4">
        <v>2193.1970000000001</v>
      </c>
      <c r="BO185" s="4">
        <v>1582.3130000000001</v>
      </c>
      <c r="BP185" s="4">
        <v>-44580.95</v>
      </c>
      <c r="BQ185" s="4">
        <v>3640.8159999999998</v>
      </c>
      <c r="BR185" s="4">
        <v>-44580.95</v>
      </c>
      <c r="BS185" s="4">
        <v>10976.87</v>
      </c>
      <c r="BT185" s="4">
        <v>-44580.95</v>
      </c>
      <c r="BU185" s="4">
        <v>2512.9250000000002</v>
      </c>
      <c r="BV185" s="4">
        <v>2476.19</v>
      </c>
      <c r="BW185" s="4">
        <v>2497.9589999999998</v>
      </c>
      <c r="BX185" s="4">
        <v>2442.1770000000001</v>
      </c>
      <c r="BY185" s="4">
        <v>2700.68</v>
      </c>
      <c r="BZ185" s="4">
        <v>-1933.3330000000001</v>
      </c>
    </row>
    <row r="186" spans="1:78">
      <c r="A186" s="1">
        <v>1537.5</v>
      </c>
      <c r="B186" s="2">
        <v>16.428999999999998</v>
      </c>
      <c r="C186" s="2">
        <v>0.13152549999999999</v>
      </c>
      <c r="D186" s="2">
        <v>6.8118999999999999E-2</v>
      </c>
      <c r="E186" s="2">
        <v>2.0633950000000002E-2</v>
      </c>
      <c r="F186" s="2">
        <v>7.2359540000000002E-3</v>
      </c>
      <c r="G186" s="4">
        <v>3417.6869999999999</v>
      </c>
      <c r="H186" s="4">
        <v>3044.8980000000001</v>
      </c>
      <c r="I186" s="4">
        <v>3127.8910000000001</v>
      </c>
      <c r="J186" s="4">
        <v>2700.68</v>
      </c>
      <c r="K186" s="4">
        <v>3111.5650000000001</v>
      </c>
      <c r="L186" s="4">
        <v>3315.6460000000002</v>
      </c>
      <c r="M186" s="4">
        <v>2911.5650000000001</v>
      </c>
      <c r="N186" s="4">
        <v>2823.1289999999999</v>
      </c>
      <c r="O186" s="4">
        <v>3379.5920000000001</v>
      </c>
      <c r="P186" s="4">
        <v>2159.1840000000002</v>
      </c>
      <c r="Q186" s="4">
        <v>2193.1970000000001</v>
      </c>
      <c r="R186" s="4">
        <v>-44580.95</v>
      </c>
      <c r="S186" s="4">
        <v>2684.3539999999998</v>
      </c>
      <c r="T186" s="4">
        <v>2617.6869999999999</v>
      </c>
      <c r="U186" s="4">
        <v>-44580.95</v>
      </c>
      <c r="V186" s="4">
        <v>2593.1970000000001</v>
      </c>
      <c r="W186" s="4">
        <v>2570.0680000000002</v>
      </c>
      <c r="X186" s="4">
        <v>2051.701</v>
      </c>
      <c r="Y186" s="4">
        <v>2069.3879999999999</v>
      </c>
      <c r="Z186" s="4">
        <v>3021.7689999999998</v>
      </c>
      <c r="AA186" s="4">
        <v>2273.4690000000001</v>
      </c>
      <c r="AB186" s="4">
        <v>2551.02</v>
      </c>
      <c r="AC186" s="4">
        <v>2579.5920000000001</v>
      </c>
      <c r="AD186" s="4">
        <v>1998.6389999999999</v>
      </c>
      <c r="AE186" s="4">
        <v>2661.2240000000002</v>
      </c>
      <c r="AF186" s="4">
        <v>2952.3809999999999</v>
      </c>
      <c r="AG186" s="4">
        <v>3389.116</v>
      </c>
      <c r="AH186" s="4">
        <v>2813.605</v>
      </c>
      <c r="AI186" s="4">
        <v>2530.6120000000001</v>
      </c>
      <c r="AJ186" s="4">
        <v>2242.1770000000001</v>
      </c>
      <c r="AK186" s="4">
        <v>2703.4009999999998</v>
      </c>
      <c r="AL186" s="4">
        <v>2078.9119999999998</v>
      </c>
      <c r="AM186" s="4">
        <v>2145.578</v>
      </c>
      <c r="AN186" s="4">
        <v>2151.02</v>
      </c>
      <c r="AO186" s="4">
        <v>1427.211</v>
      </c>
      <c r="AP186" s="4">
        <v>2663.9459999999999</v>
      </c>
      <c r="AQ186" s="4">
        <v>2632.6529999999998</v>
      </c>
      <c r="AR186" s="4">
        <v>2447.6190000000001</v>
      </c>
      <c r="AS186" s="4">
        <v>2390.4760000000001</v>
      </c>
      <c r="AT186" s="4">
        <v>2414.9659999999999</v>
      </c>
      <c r="AU186" s="4">
        <v>2689.7959999999998</v>
      </c>
      <c r="AV186" s="4">
        <v>2123.81</v>
      </c>
      <c r="AW186" s="4">
        <v>1711.5650000000001</v>
      </c>
      <c r="AX186" s="4">
        <v>2623.1289999999999</v>
      </c>
      <c r="AY186" s="4">
        <v>2308.8440000000001</v>
      </c>
      <c r="AZ186" s="4">
        <v>3034.0140000000001</v>
      </c>
      <c r="BA186" s="4">
        <v>1880.2719999999999</v>
      </c>
      <c r="BB186" s="4">
        <v>1702.0409999999999</v>
      </c>
      <c r="BC186" s="4">
        <v>2434.0140000000001</v>
      </c>
      <c r="BD186" s="4">
        <v>2561.9050000000002</v>
      </c>
      <c r="BE186" s="4">
        <v>2502.0410000000002</v>
      </c>
      <c r="BF186" s="4">
        <v>2774.15</v>
      </c>
      <c r="BG186" s="4">
        <v>2631.2930000000001</v>
      </c>
      <c r="BH186" s="4">
        <v>2187.7550000000001</v>
      </c>
      <c r="BI186" s="4">
        <v>1910.204</v>
      </c>
      <c r="BJ186" s="4">
        <v>2349.66</v>
      </c>
      <c r="BK186" s="4">
        <v>2042.1769999999999</v>
      </c>
      <c r="BL186" s="4">
        <v>2280.2719999999999</v>
      </c>
      <c r="BM186" s="4">
        <v>2292.5169999999998</v>
      </c>
      <c r="BN186" s="4">
        <v>2190.4760000000001</v>
      </c>
      <c r="BO186" s="4">
        <v>1568.7070000000001</v>
      </c>
      <c r="BP186" s="4">
        <v>-44580.95</v>
      </c>
      <c r="BQ186" s="4">
        <v>3628.5709999999999</v>
      </c>
      <c r="BR186" s="4">
        <v>-44580.95</v>
      </c>
      <c r="BS186" s="4">
        <v>11111.56</v>
      </c>
      <c r="BT186" s="4">
        <v>-44580.95</v>
      </c>
      <c r="BU186" s="4">
        <v>2515.6460000000002</v>
      </c>
      <c r="BV186" s="4">
        <v>2480.2719999999999</v>
      </c>
      <c r="BW186" s="4">
        <v>2500.6799999999998</v>
      </c>
      <c r="BX186" s="4">
        <v>2434.0140000000001</v>
      </c>
      <c r="BY186" s="4">
        <v>2695.2379999999998</v>
      </c>
      <c r="BZ186" s="4">
        <v>-1518.367</v>
      </c>
    </row>
    <row r="187" spans="1:78">
      <c r="A187" s="1">
        <v>1552</v>
      </c>
      <c r="B187" s="2">
        <v>15.057</v>
      </c>
      <c r="C187" s="2">
        <v>0.122545</v>
      </c>
      <c r="D187" s="2">
        <v>6.0170069999999999E-2</v>
      </c>
      <c r="E187" s="2">
        <v>1.8612610000000002E-2</v>
      </c>
      <c r="F187" s="2">
        <v>7.6941329999999997E-3</v>
      </c>
      <c r="G187" s="4">
        <v>3389.116</v>
      </c>
      <c r="H187" s="4">
        <v>3023.1289999999999</v>
      </c>
      <c r="I187" s="4">
        <v>3108.8440000000001</v>
      </c>
      <c r="J187" s="4">
        <v>2680.2719999999999</v>
      </c>
      <c r="K187" s="4">
        <v>3108.8440000000001</v>
      </c>
      <c r="L187" s="4">
        <v>3312.9250000000002</v>
      </c>
      <c r="M187" s="4">
        <v>2911.5650000000001</v>
      </c>
      <c r="N187" s="4">
        <v>2823.1289999999999</v>
      </c>
      <c r="O187" s="4">
        <v>3379.5920000000001</v>
      </c>
      <c r="P187" s="4">
        <v>2161.9050000000002</v>
      </c>
      <c r="Q187" s="4">
        <v>2195.9180000000001</v>
      </c>
      <c r="R187" s="4">
        <v>-44580.95</v>
      </c>
      <c r="S187" s="4">
        <v>2689.7959999999998</v>
      </c>
      <c r="T187" s="4">
        <v>2623.1289999999999</v>
      </c>
      <c r="U187" s="4">
        <v>-44580.95</v>
      </c>
      <c r="V187" s="4">
        <v>2601.3609999999999</v>
      </c>
      <c r="W187" s="4">
        <v>2576.8710000000001</v>
      </c>
      <c r="X187" s="4">
        <v>2059.864</v>
      </c>
      <c r="Y187" s="4">
        <v>2074.83</v>
      </c>
      <c r="Z187" s="4">
        <v>3027.2109999999998</v>
      </c>
      <c r="AA187" s="4">
        <v>2276.19</v>
      </c>
      <c r="AB187" s="4">
        <v>2560.5439999999999</v>
      </c>
      <c r="AC187" s="4">
        <v>2586.395</v>
      </c>
      <c r="AD187" s="4">
        <v>2001.3610000000001</v>
      </c>
      <c r="AE187" s="4">
        <v>2669.3879999999999</v>
      </c>
      <c r="AF187" s="4">
        <v>2960.5439999999999</v>
      </c>
      <c r="AG187" s="4">
        <v>3387.7550000000001</v>
      </c>
      <c r="AH187" s="4">
        <v>2816.3270000000002</v>
      </c>
      <c r="AI187" s="4">
        <v>2533.3330000000001</v>
      </c>
      <c r="AJ187" s="4">
        <v>2246.259</v>
      </c>
      <c r="AK187" s="4">
        <v>2708.8440000000001</v>
      </c>
      <c r="AL187" s="4">
        <v>2081.6329999999998</v>
      </c>
      <c r="AM187" s="4">
        <v>2145.578</v>
      </c>
      <c r="AN187" s="4">
        <v>2153.741</v>
      </c>
      <c r="AO187" s="4">
        <v>1429.932</v>
      </c>
      <c r="AP187" s="4">
        <v>2661.2240000000002</v>
      </c>
      <c r="AQ187" s="4">
        <v>2632.6529999999998</v>
      </c>
      <c r="AR187" s="4">
        <v>2444.8980000000001</v>
      </c>
      <c r="AS187" s="4">
        <v>2390.4760000000001</v>
      </c>
      <c r="AT187" s="4">
        <v>2417.6869999999999</v>
      </c>
      <c r="AU187" s="4">
        <v>2692.5169999999998</v>
      </c>
      <c r="AV187" s="4">
        <v>2129.252</v>
      </c>
      <c r="AW187" s="4">
        <v>1717.0070000000001</v>
      </c>
      <c r="AX187" s="4">
        <v>2628.5709999999999</v>
      </c>
      <c r="AY187" s="4">
        <v>2317.0070000000001</v>
      </c>
      <c r="AZ187" s="4">
        <v>3038.0949999999998</v>
      </c>
      <c r="BA187" s="4">
        <v>1887.075</v>
      </c>
      <c r="BB187" s="4">
        <v>1700.68</v>
      </c>
      <c r="BC187" s="4">
        <v>2440.8159999999998</v>
      </c>
      <c r="BD187" s="4">
        <v>2561.9050000000002</v>
      </c>
      <c r="BE187" s="4">
        <v>2502.0410000000002</v>
      </c>
      <c r="BF187" s="4">
        <v>2776.8710000000001</v>
      </c>
      <c r="BG187" s="4">
        <v>2632.6529999999998</v>
      </c>
      <c r="BH187" s="4">
        <v>2190.4760000000001</v>
      </c>
      <c r="BI187" s="4">
        <v>1914.2860000000001</v>
      </c>
      <c r="BJ187" s="4">
        <v>2352.3809999999999</v>
      </c>
      <c r="BK187" s="4">
        <v>2043.537</v>
      </c>
      <c r="BL187" s="4">
        <v>2280.2719999999999</v>
      </c>
      <c r="BM187" s="4">
        <v>2293.8780000000002</v>
      </c>
      <c r="BN187" s="4">
        <v>2193.1970000000001</v>
      </c>
      <c r="BO187" s="4">
        <v>1570.068</v>
      </c>
      <c r="BP187" s="4">
        <v>-44580.95</v>
      </c>
      <c r="BQ187" s="4">
        <v>3628.5709999999999</v>
      </c>
      <c r="BR187" s="4">
        <v>-44580.95</v>
      </c>
      <c r="BS187" s="4">
        <v>10717.01</v>
      </c>
      <c r="BT187" s="4">
        <v>-44580.95</v>
      </c>
      <c r="BU187" s="4">
        <v>2517.0070000000001</v>
      </c>
      <c r="BV187" s="4">
        <v>2484.3539999999998</v>
      </c>
      <c r="BW187" s="4">
        <v>2503.4009999999998</v>
      </c>
      <c r="BX187" s="4">
        <v>2435.3739999999998</v>
      </c>
      <c r="BY187" s="4">
        <v>2697.9589999999998</v>
      </c>
      <c r="BZ187" s="4">
        <v>-1443.537</v>
      </c>
    </row>
    <row r="188" spans="1:78">
      <c r="A188" s="1">
        <v>1566.5</v>
      </c>
      <c r="B188" s="2">
        <v>14.973000000000001</v>
      </c>
      <c r="C188" s="2">
        <v>0.1216339</v>
      </c>
      <c r="D188" s="2">
        <v>5.9043980000000003E-2</v>
      </c>
      <c r="E188" s="2">
        <v>1.8612610000000002E-2</v>
      </c>
      <c r="F188" s="2">
        <v>7.6941329999999997E-3</v>
      </c>
      <c r="G188" s="4">
        <v>3393.1970000000001</v>
      </c>
      <c r="H188" s="4">
        <v>3023.1289999999999</v>
      </c>
      <c r="I188" s="4">
        <v>3107.4830000000002</v>
      </c>
      <c r="J188" s="4">
        <v>2678.9119999999998</v>
      </c>
      <c r="K188" s="4">
        <v>3111.5650000000001</v>
      </c>
      <c r="L188" s="4">
        <v>3315.6460000000002</v>
      </c>
      <c r="M188" s="4">
        <v>2914.2860000000001</v>
      </c>
      <c r="N188" s="4">
        <v>2825.85</v>
      </c>
      <c r="O188" s="4">
        <v>3376.8710000000001</v>
      </c>
      <c r="P188" s="4">
        <v>2160.5439999999999</v>
      </c>
      <c r="Q188" s="4">
        <v>2194.558</v>
      </c>
      <c r="R188" s="4">
        <v>-44580.95</v>
      </c>
      <c r="S188" s="4">
        <v>2689.7959999999998</v>
      </c>
      <c r="T188" s="4">
        <v>2625.85</v>
      </c>
      <c r="U188" s="4">
        <v>-44580.95</v>
      </c>
      <c r="V188" s="4">
        <v>2598.6390000000001</v>
      </c>
      <c r="W188" s="4">
        <v>2575.5100000000002</v>
      </c>
      <c r="X188" s="4">
        <v>2061.2240000000002</v>
      </c>
      <c r="Y188" s="4">
        <v>2074.83</v>
      </c>
      <c r="Z188" s="4">
        <v>3027.2109999999998</v>
      </c>
      <c r="AA188" s="4">
        <v>2278.9119999999998</v>
      </c>
      <c r="AB188" s="4">
        <v>2561.9050000000002</v>
      </c>
      <c r="AC188" s="4">
        <v>2587.7550000000001</v>
      </c>
      <c r="AD188" s="4">
        <v>2002.721</v>
      </c>
      <c r="AE188" s="4">
        <v>2673.4690000000001</v>
      </c>
      <c r="AF188" s="4">
        <v>2963.2649999999999</v>
      </c>
      <c r="AG188" s="4">
        <v>3390.4760000000001</v>
      </c>
      <c r="AH188" s="4">
        <v>2820.4079999999999</v>
      </c>
      <c r="AI188" s="4">
        <v>2533.3330000000001</v>
      </c>
      <c r="AJ188" s="4">
        <v>2244.8980000000001</v>
      </c>
      <c r="AK188" s="4">
        <v>2708.8440000000001</v>
      </c>
      <c r="AL188" s="4">
        <v>2080.2719999999999</v>
      </c>
      <c r="AM188" s="4">
        <v>2144.2179999999998</v>
      </c>
      <c r="AN188" s="4">
        <v>2155.1019999999999</v>
      </c>
      <c r="AO188" s="4">
        <v>1428.5709999999999</v>
      </c>
      <c r="AP188" s="4">
        <v>2662.585</v>
      </c>
      <c r="AQ188" s="4">
        <v>2634.0140000000001</v>
      </c>
      <c r="AR188" s="4">
        <v>2443.5369999999998</v>
      </c>
      <c r="AS188" s="4">
        <v>2387.7550000000001</v>
      </c>
      <c r="AT188" s="4">
        <v>2419.0479999999998</v>
      </c>
      <c r="AU188" s="4">
        <v>2693.8780000000002</v>
      </c>
      <c r="AV188" s="4">
        <v>2130.6120000000001</v>
      </c>
      <c r="AW188" s="4">
        <v>1714.2860000000001</v>
      </c>
      <c r="AX188" s="4">
        <v>2629.9319999999998</v>
      </c>
      <c r="AY188" s="4">
        <v>2317.0070000000001</v>
      </c>
      <c r="AZ188" s="4">
        <v>3040.8159999999998</v>
      </c>
      <c r="BA188" s="4">
        <v>1888.4349999999999</v>
      </c>
      <c r="BB188" s="4">
        <v>1702.0409999999999</v>
      </c>
      <c r="BC188" s="4">
        <v>2443.5369999999998</v>
      </c>
      <c r="BD188" s="4">
        <v>2561.9050000000002</v>
      </c>
      <c r="BE188" s="4">
        <v>2506.1219999999998</v>
      </c>
      <c r="BF188" s="4">
        <v>2776.8710000000001</v>
      </c>
      <c r="BG188" s="4">
        <v>2632.6529999999998</v>
      </c>
      <c r="BH188" s="4">
        <v>2190.4760000000001</v>
      </c>
      <c r="BI188" s="4">
        <v>1912.925</v>
      </c>
      <c r="BJ188" s="4">
        <v>2352.3809999999999</v>
      </c>
      <c r="BK188" s="4">
        <v>2043.537</v>
      </c>
      <c r="BL188" s="4">
        <v>2281.6329999999998</v>
      </c>
      <c r="BM188" s="4">
        <v>2291.1559999999999</v>
      </c>
      <c r="BN188" s="4">
        <v>2193.1970000000001</v>
      </c>
      <c r="BO188" s="4">
        <v>1570.068</v>
      </c>
      <c r="BP188" s="4">
        <v>-44580.95</v>
      </c>
      <c r="BQ188" s="4">
        <v>3627.2109999999998</v>
      </c>
      <c r="BR188" s="4">
        <v>-44580.95</v>
      </c>
      <c r="BS188" s="4">
        <v>10751.02</v>
      </c>
      <c r="BT188" s="4">
        <v>-44580.95</v>
      </c>
      <c r="BU188" s="4">
        <v>2519.7280000000001</v>
      </c>
      <c r="BV188" s="4">
        <v>2484.3539999999998</v>
      </c>
      <c r="BW188" s="4">
        <v>2503.4009999999998</v>
      </c>
      <c r="BX188" s="4">
        <v>2429.9319999999998</v>
      </c>
      <c r="BY188" s="4">
        <v>2702.0410000000002</v>
      </c>
      <c r="BZ188" s="4">
        <v>-1451.701</v>
      </c>
    </row>
    <row r="189" spans="1:78">
      <c r="A189" s="1">
        <v>1581</v>
      </c>
      <c r="B189" s="2">
        <v>14.973000000000001</v>
      </c>
      <c r="C189" s="2">
        <v>0.121699</v>
      </c>
      <c r="D189" s="2">
        <v>5.9110219999999998E-2</v>
      </c>
      <c r="E189" s="2">
        <v>1.8808229999999999E-2</v>
      </c>
      <c r="F189" s="2">
        <v>7.9559490000000004E-3</v>
      </c>
      <c r="G189" s="4">
        <v>3391.837</v>
      </c>
      <c r="H189" s="4">
        <v>3021.7689999999998</v>
      </c>
      <c r="I189" s="4">
        <v>3108.8440000000001</v>
      </c>
      <c r="J189" s="4">
        <v>2680.2719999999999</v>
      </c>
      <c r="K189" s="4">
        <v>3115.6460000000002</v>
      </c>
      <c r="L189" s="4">
        <v>3318.3670000000002</v>
      </c>
      <c r="M189" s="4">
        <v>2917.0070000000001</v>
      </c>
      <c r="N189" s="4">
        <v>2825.85</v>
      </c>
      <c r="O189" s="4">
        <v>3379.5920000000001</v>
      </c>
      <c r="P189" s="4">
        <v>2161.9050000000002</v>
      </c>
      <c r="Q189" s="4">
        <v>2195.9180000000001</v>
      </c>
      <c r="R189" s="4">
        <v>-44580.95</v>
      </c>
      <c r="S189" s="4">
        <v>2689.7959999999998</v>
      </c>
      <c r="T189" s="4">
        <v>2624.49</v>
      </c>
      <c r="U189" s="4">
        <v>-44580.95</v>
      </c>
      <c r="V189" s="4">
        <v>2600</v>
      </c>
      <c r="W189" s="4">
        <v>2576.8710000000001</v>
      </c>
      <c r="X189" s="4">
        <v>2062.585</v>
      </c>
      <c r="Y189" s="4">
        <v>2080.2719999999999</v>
      </c>
      <c r="Z189" s="4">
        <v>3032.6529999999998</v>
      </c>
      <c r="AA189" s="4">
        <v>2278.9119999999998</v>
      </c>
      <c r="AB189" s="4">
        <v>2561.9050000000002</v>
      </c>
      <c r="AC189" s="4">
        <v>2586.395</v>
      </c>
      <c r="AD189" s="4">
        <v>2004.0820000000001</v>
      </c>
      <c r="AE189" s="4">
        <v>2674.83</v>
      </c>
      <c r="AF189" s="4">
        <v>2963.2649999999999</v>
      </c>
      <c r="AG189" s="4">
        <v>3389.116</v>
      </c>
      <c r="AH189" s="4">
        <v>2820.4079999999999</v>
      </c>
      <c r="AI189" s="4">
        <v>2536.0540000000001</v>
      </c>
      <c r="AJ189" s="4">
        <v>2247.6190000000001</v>
      </c>
      <c r="AK189" s="4">
        <v>2708.8440000000001</v>
      </c>
      <c r="AL189" s="4">
        <v>2081.6329999999998</v>
      </c>
      <c r="AM189" s="4">
        <v>2144.2179999999998</v>
      </c>
      <c r="AN189" s="4">
        <v>2155.1019999999999</v>
      </c>
      <c r="AO189" s="4">
        <v>1428.5709999999999</v>
      </c>
      <c r="AP189" s="4">
        <v>2661.2240000000002</v>
      </c>
      <c r="AQ189" s="4">
        <v>2636.7350000000001</v>
      </c>
      <c r="AR189" s="4">
        <v>2443.5369999999998</v>
      </c>
      <c r="AS189" s="4">
        <v>2386.395</v>
      </c>
      <c r="AT189" s="4">
        <v>2420.4079999999999</v>
      </c>
      <c r="AU189" s="4">
        <v>2692.5169999999998</v>
      </c>
      <c r="AV189" s="4">
        <v>2133.3330000000001</v>
      </c>
      <c r="AW189" s="4">
        <v>1718.367</v>
      </c>
      <c r="AX189" s="4">
        <v>2628.5709999999999</v>
      </c>
      <c r="AY189" s="4">
        <v>2317.0070000000001</v>
      </c>
      <c r="AZ189" s="4">
        <v>3042.1770000000001</v>
      </c>
      <c r="BA189" s="4">
        <v>1895.2380000000001</v>
      </c>
      <c r="BB189" s="4">
        <v>1700.68</v>
      </c>
      <c r="BC189" s="4">
        <v>2447.6190000000001</v>
      </c>
      <c r="BD189" s="4">
        <v>2563.2649999999999</v>
      </c>
      <c r="BE189" s="4">
        <v>2504.7620000000002</v>
      </c>
      <c r="BF189" s="4">
        <v>2780.9520000000002</v>
      </c>
      <c r="BG189" s="4">
        <v>2632.6529999999998</v>
      </c>
      <c r="BH189" s="4">
        <v>2190.4760000000001</v>
      </c>
      <c r="BI189" s="4">
        <v>1910.204</v>
      </c>
      <c r="BJ189" s="4">
        <v>2355.1019999999999</v>
      </c>
      <c r="BK189" s="4">
        <v>2044.8979999999999</v>
      </c>
      <c r="BL189" s="4">
        <v>2280.2719999999999</v>
      </c>
      <c r="BM189" s="4">
        <v>2293.8780000000002</v>
      </c>
      <c r="BN189" s="4">
        <v>2197.279</v>
      </c>
      <c r="BO189" s="4">
        <v>1570.068</v>
      </c>
      <c r="BP189" s="4">
        <v>-44580.95</v>
      </c>
      <c r="BQ189" s="4">
        <v>3631.2930000000001</v>
      </c>
      <c r="BR189" s="4">
        <v>-44580.95</v>
      </c>
      <c r="BS189" s="4">
        <v>10653.06</v>
      </c>
      <c r="BT189" s="4">
        <v>-44580.95</v>
      </c>
      <c r="BU189" s="4">
        <v>2521.0880000000002</v>
      </c>
      <c r="BV189" s="4">
        <v>2485.7139999999999</v>
      </c>
      <c r="BW189" s="4">
        <v>2504.7620000000002</v>
      </c>
      <c r="BX189" s="4">
        <v>2438.0949999999998</v>
      </c>
      <c r="BY189" s="4">
        <v>2703.4009999999998</v>
      </c>
      <c r="BZ189" s="4">
        <v>-1453.0609999999999</v>
      </c>
    </row>
    <row r="190" spans="1:78">
      <c r="A190" s="1">
        <v>1595.5</v>
      </c>
      <c r="B190" s="2">
        <v>14.973000000000001</v>
      </c>
      <c r="C190" s="2">
        <v>0.1218292</v>
      </c>
      <c r="D190" s="2">
        <v>5.917646E-2</v>
      </c>
      <c r="E190" s="2">
        <v>1.8482200000000001E-2</v>
      </c>
      <c r="F190" s="2">
        <v>7.6286790000000002E-3</v>
      </c>
      <c r="G190" s="4">
        <v>3391.837</v>
      </c>
      <c r="H190" s="4">
        <v>3020.4079999999999</v>
      </c>
      <c r="I190" s="4">
        <v>3108.8440000000001</v>
      </c>
      <c r="J190" s="4">
        <v>2680.2719999999999</v>
      </c>
      <c r="K190" s="4">
        <v>3108.8440000000001</v>
      </c>
      <c r="L190" s="4">
        <v>3312.9250000000002</v>
      </c>
      <c r="M190" s="4">
        <v>2911.5650000000001</v>
      </c>
      <c r="N190" s="4">
        <v>2825.85</v>
      </c>
      <c r="O190" s="4">
        <v>3374.15</v>
      </c>
      <c r="P190" s="4">
        <v>2160.5439999999999</v>
      </c>
      <c r="Q190" s="4">
        <v>2195.9180000000001</v>
      </c>
      <c r="R190" s="4">
        <v>-44580.95</v>
      </c>
      <c r="S190" s="4">
        <v>2687.0749999999998</v>
      </c>
      <c r="T190" s="4">
        <v>2623.1289999999999</v>
      </c>
      <c r="U190" s="4">
        <v>-44580.95</v>
      </c>
      <c r="V190" s="4">
        <v>2598.6390000000001</v>
      </c>
      <c r="W190" s="4">
        <v>2576.8710000000001</v>
      </c>
      <c r="X190" s="4">
        <v>2059.864</v>
      </c>
      <c r="Y190" s="4">
        <v>2074.83</v>
      </c>
      <c r="Z190" s="4">
        <v>3031.2930000000001</v>
      </c>
      <c r="AA190" s="4">
        <v>2280.2719999999999</v>
      </c>
      <c r="AB190" s="4">
        <v>2561.9050000000002</v>
      </c>
      <c r="AC190" s="4">
        <v>2586.395</v>
      </c>
      <c r="AD190" s="4">
        <v>2000</v>
      </c>
      <c r="AE190" s="4">
        <v>2672.1089999999999</v>
      </c>
      <c r="AF190" s="4">
        <v>2963.2649999999999</v>
      </c>
      <c r="AG190" s="4">
        <v>3387.7550000000001</v>
      </c>
      <c r="AH190" s="4">
        <v>2816.3270000000002</v>
      </c>
      <c r="AI190" s="4">
        <v>2533.3330000000001</v>
      </c>
      <c r="AJ190" s="4">
        <v>2244.8980000000001</v>
      </c>
      <c r="AK190" s="4">
        <v>2706.1219999999998</v>
      </c>
      <c r="AL190" s="4">
        <v>2080.2719999999999</v>
      </c>
      <c r="AM190" s="4">
        <v>2142.857</v>
      </c>
      <c r="AN190" s="4">
        <v>2155.1019999999999</v>
      </c>
      <c r="AO190" s="4">
        <v>1429.932</v>
      </c>
      <c r="AP190" s="4">
        <v>2658.5030000000002</v>
      </c>
      <c r="AQ190" s="4">
        <v>2632.6529999999998</v>
      </c>
      <c r="AR190" s="4">
        <v>2439.4560000000001</v>
      </c>
      <c r="AS190" s="4">
        <v>2380.9520000000002</v>
      </c>
      <c r="AT190" s="4">
        <v>2416.3270000000002</v>
      </c>
      <c r="AU190" s="4">
        <v>2688.4349999999999</v>
      </c>
      <c r="AV190" s="4">
        <v>2130.6120000000001</v>
      </c>
      <c r="AW190" s="4">
        <v>1714.2860000000001</v>
      </c>
      <c r="AX190" s="4">
        <v>2627.2109999999998</v>
      </c>
      <c r="AY190" s="4">
        <v>2314.2860000000001</v>
      </c>
      <c r="AZ190" s="4">
        <v>3039.4560000000001</v>
      </c>
      <c r="BA190" s="4">
        <v>1892.5170000000001</v>
      </c>
      <c r="BB190" s="4">
        <v>1697.9590000000001</v>
      </c>
      <c r="BC190" s="4">
        <v>2450.34</v>
      </c>
      <c r="BD190" s="4">
        <v>2561.9050000000002</v>
      </c>
      <c r="BE190" s="4">
        <v>2504.7620000000002</v>
      </c>
      <c r="BF190" s="4">
        <v>2776.8710000000001</v>
      </c>
      <c r="BG190" s="4">
        <v>2631.2930000000001</v>
      </c>
      <c r="BH190" s="4">
        <v>2190.4760000000001</v>
      </c>
      <c r="BI190" s="4">
        <v>1904.7619999999999</v>
      </c>
      <c r="BJ190" s="4">
        <v>2353.741</v>
      </c>
      <c r="BK190" s="4">
        <v>2044.8979999999999</v>
      </c>
      <c r="BL190" s="4">
        <v>2278.9119999999998</v>
      </c>
      <c r="BM190" s="4">
        <v>2291.1559999999999</v>
      </c>
      <c r="BN190" s="4">
        <v>2193.1970000000001</v>
      </c>
      <c r="BO190" s="4">
        <v>1568.7070000000001</v>
      </c>
      <c r="BP190" s="4">
        <v>-44580.95</v>
      </c>
      <c r="BQ190" s="4">
        <v>3627.2109999999998</v>
      </c>
      <c r="BR190" s="4">
        <v>-44580.95</v>
      </c>
      <c r="BS190" s="4">
        <v>10897.96</v>
      </c>
      <c r="BT190" s="4">
        <v>-44580.95</v>
      </c>
      <c r="BU190" s="4">
        <v>2517.0070000000001</v>
      </c>
      <c r="BV190" s="4">
        <v>2485.7139999999999</v>
      </c>
      <c r="BW190" s="4">
        <v>2502.0410000000002</v>
      </c>
      <c r="BX190" s="4">
        <v>2453.0610000000001</v>
      </c>
      <c r="BY190" s="4">
        <v>2702.0410000000002</v>
      </c>
      <c r="BZ190" s="4">
        <v>-1450.34</v>
      </c>
    </row>
    <row r="191" spans="1:78">
      <c r="A191" s="1">
        <v>1610.0160000000001</v>
      </c>
      <c r="B191" s="2">
        <v>15.000999999999999</v>
      </c>
      <c r="C191" s="2">
        <v>0.12189419999999999</v>
      </c>
      <c r="D191" s="2">
        <v>5.9110219999999998E-2</v>
      </c>
      <c r="E191" s="2">
        <v>1.8808229999999999E-2</v>
      </c>
      <c r="F191" s="2">
        <v>7.6286790000000002E-3</v>
      </c>
      <c r="G191" s="4">
        <v>3391.837</v>
      </c>
      <c r="H191" s="4">
        <v>3020.4079999999999</v>
      </c>
      <c r="I191" s="4">
        <v>3107.4830000000002</v>
      </c>
      <c r="J191" s="4">
        <v>2680.2719999999999</v>
      </c>
      <c r="K191" s="4">
        <v>3108.8440000000001</v>
      </c>
      <c r="L191" s="4">
        <v>3312.9250000000002</v>
      </c>
      <c r="M191" s="4">
        <v>2911.5650000000001</v>
      </c>
      <c r="N191" s="4">
        <v>2825.85</v>
      </c>
      <c r="O191" s="4">
        <v>3372.7890000000002</v>
      </c>
      <c r="P191" s="4">
        <v>2160.5439999999999</v>
      </c>
      <c r="Q191" s="4">
        <v>2195.9180000000001</v>
      </c>
      <c r="R191" s="4">
        <v>-44580.95</v>
      </c>
      <c r="S191" s="4">
        <v>2689.7959999999998</v>
      </c>
      <c r="T191" s="4">
        <v>2624.49</v>
      </c>
      <c r="U191" s="4">
        <v>-44580.95</v>
      </c>
      <c r="V191" s="4">
        <v>2598.6390000000001</v>
      </c>
      <c r="W191" s="4">
        <v>2574.15</v>
      </c>
      <c r="X191" s="4">
        <v>2057.143</v>
      </c>
      <c r="Y191" s="4">
        <v>2072.1089999999999</v>
      </c>
      <c r="Z191" s="4">
        <v>3032.6529999999998</v>
      </c>
      <c r="AA191" s="4">
        <v>2281.6329999999998</v>
      </c>
      <c r="AB191" s="4">
        <v>2560.5439999999999</v>
      </c>
      <c r="AC191" s="4">
        <v>2589.116</v>
      </c>
      <c r="AD191" s="4">
        <v>2000</v>
      </c>
      <c r="AE191" s="4">
        <v>2672.1089999999999</v>
      </c>
      <c r="AF191" s="4">
        <v>2964.6260000000002</v>
      </c>
      <c r="AG191" s="4">
        <v>3389.116</v>
      </c>
      <c r="AH191" s="4">
        <v>2816.3270000000002</v>
      </c>
      <c r="AI191" s="4">
        <v>2536.0540000000001</v>
      </c>
      <c r="AJ191" s="4">
        <v>2243.5369999999998</v>
      </c>
      <c r="AK191" s="4">
        <v>2708.8440000000001</v>
      </c>
      <c r="AL191" s="4">
        <v>2080.2719999999999</v>
      </c>
      <c r="AM191" s="4">
        <v>2142.857</v>
      </c>
      <c r="AN191" s="4">
        <v>2159.1840000000002</v>
      </c>
      <c r="AO191" s="4">
        <v>1428.5709999999999</v>
      </c>
      <c r="AP191" s="4">
        <v>2658.5030000000002</v>
      </c>
      <c r="AQ191" s="4">
        <v>2631.2930000000001</v>
      </c>
      <c r="AR191" s="4">
        <v>2440.8159999999998</v>
      </c>
      <c r="AS191" s="4">
        <v>2380.9520000000002</v>
      </c>
      <c r="AT191" s="4">
        <v>2417.6869999999999</v>
      </c>
      <c r="AU191" s="4">
        <v>2689.7959999999998</v>
      </c>
      <c r="AV191" s="4">
        <v>2130.6120000000001</v>
      </c>
      <c r="AW191" s="4">
        <v>1717.0070000000001</v>
      </c>
      <c r="AX191" s="4">
        <v>2625.85</v>
      </c>
      <c r="AY191" s="4">
        <v>2315.6460000000002</v>
      </c>
      <c r="AZ191" s="4">
        <v>3044.8980000000001</v>
      </c>
      <c r="BA191" s="4">
        <v>1895.2380000000001</v>
      </c>
      <c r="BB191" s="4">
        <v>1697.9590000000001</v>
      </c>
      <c r="BC191" s="4">
        <v>2455.7820000000002</v>
      </c>
      <c r="BD191" s="4">
        <v>2561.9050000000002</v>
      </c>
      <c r="BE191" s="4">
        <v>2502.0410000000002</v>
      </c>
      <c r="BF191" s="4">
        <v>2778.2310000000002</v>
      </c>
      <c r="BG191" s="4">
        <v>2631.2930000000001</v>
      </c>
      <c r="BH191" s="4">
        <v>2191.837</v>
      </c>
      <c r="BI191" s="4">
        <v>1902.0409999999999</v>
      </c>
      <c r="BJ191" s="4">
        <v>2349.66</v>
      </c>
      <c r="BK191" s="4">
        <v>2042.1769999999999</v>
      </c>
      <c r="BL191" s="4">
        <v>2280.2719999999999</v>
      </c>
      <c r="BM191" s="4">
        <v>2291.1559999999999</v>
      </c>
      <c r="BN191" s="4">
        <v>2194.558</v>
      </c>
      <c r="BO191" s="4">
        <v>1570.068</v>
      </c>
      <c r="BP191" s="4">
        <v>-44580.95</v>
      </c>
      <c r="BQ191" s="4">
        <v>3624.49</v>
      </c>
      <c r="BR191" s="4">
        <v>-44580.95</v>
      </c>
      <c r="BS191" s="4">
        <v>10763.27</v>
      </c>
      <c r="BT191" s="4">
        <v>-44580.95</v>
      </c>
      <c r="BU191" s="4">
        <v>2519.7280000000001</v>
      </c>
      <c r="BV191" s="4">
        <v>2485.7139999999999</v>
      </c>
      <c r="BW191" s="4">
        <v>2502.0410000000002</v>
      </c>
      <c r="BX191" s="4">
        <v>2429.9319999999998</v>
      </c>
      <c r="BY191" s="4">
        <v>2702.0410000000002</v>
      </c>
      <c r="BZ191" s="4">
        <v>-1453.0609999999999</v>
      </c>
    </row>
    <row r="192" spans="1:78">
      <c r="A192" s="1">
        <v>1624.5160000000001</v>
      </c>
      <c r="B192" s="2">
        <v>14.987</v>
      </c>
      <c r="C192" s="2">
        <v>0.1216339</v>
      </c>
      <c r="D192" s="2">
        <v>5.9110219999999998E-2</v>
      </c>
      <c r="E192" s="2">
        <v>1.8482200000000001E-2</v>
      </c>
      <c r="F192" s="2">
        <v>7.6286790000000002E-3</v>
      </c>
      <c r="G192" s="4">
        <v>3389.116</v>
      </c>
      <c r="H192" s="4">
        <v>3020.4079999999999</v>
      </c>
      <c r="I192" s="4">
        <v>3106.1219999999998</v>
      </c>
      <c r="J192" s="4">
        <v>2677.5509999999999</v>
      </c>
      <c r="K192" s="4">
        <v>3108.8440000000001</v>
      </c>
      <c r="L192" s="4">
        <v>3310.2040000000002</v>
      </c>
      <c r="M192" s="4">
        <v>2908.8440000000001</v>
      </c>
      <c r="N192" s="4">
        <v>2823.1289999999999</v>
      </c>
      <c r="O192" s="4">
        <v>3365.9859999999999</v>
      </c>
      <c r="P192" s="4">
        <v>2157.8229999999999</v>
      </c>
      <c r="Q192" s="4">
        <v>2193.1970000000001</v>
      </c>
      <c r="R192" s="4">
        <v>-44580.95</v>
      </c>
      <c r="S192" s="4">
        <v>2687.0749999999998</v>
      </c>
      <c r="T192" s="4">
        <v>2621.7689999999998</v>
      </c>
      <c r="U192" s="4">
        <v>-44580.95</v>
      </c>
      <c r="V192" s="4">
        <v>2594.558</v>
      </c>
      <c r="W192" s="4">
        <v>2574.15</v>
      </c>
      <c r="X192" s="4">
        <v>2054.422</v>
      </c>
      <c r="Y192" s="4">
        <v>2072.1089999999999</v>
      </c>
      <c r="Z192" s="4">
        <v>3029.9319999999998</v>
      </c>
      <c r="AA192" s="4">
        <v>2281.6329999999998</v>
      </c>
      <c r="AB192" s="4">
        <v>2560.5439999999999</v>
      </c>
      <c r="AC192" s="4">
        <v>2587.7550000000001</v>
      </c>
      <c r="AD192" s="4">
        <v>2002.721</v>
      </c>
      <c r="AE192" s="4">
        <v>2672.1089999999999</v>
      </c>
      <c r="AF192" s="4">
        <v>2963.2649999999999</v>
      </c>
      <c r="AG192" s="4">
        <v>3385.0340000000001</v>
      </c>
      <c r="AH192" s="4">
        <v>2816.3270000000002</v>
      </c>
      <c r="AI192" s="4">
        <v>2530.6120000000001</v>
      </c>
      <c r="AJ192" s="4">
        <v>2242.1770000000001</v>
      </c>
      <c r="AK192" s="4">
        <v>2706.1219999999998</v>
      </c>
      <c r="AL192" s="4">
        <v>2080.2719999999999</v>
      </c>
      <c r="AM192" s="4">
        <v>2141.4969999999998</v>
      </c>
      <c r="AN192" s="4">
        <v>2155.1019999999999</v>
      </c>
      <c r="AO192" s="4">
        <v>1428.5709999999999</v>
      </c>
      <c r="AP192" s="4">
        <v>2657.143</v>
      </c>
      <c r="AQ192" s="4">
        <v>2628.5709999999999</v>
      </c>
      <c r="AR192" s="4">
        <v>2438.0949999999998</v>
      </c>
      <c r="AS192" s="4">
        <v>2378.2310000000002</v>
      </c>
      <c r="AT192" s="4">
        <v>2419.0479999999998</v>
      </c>
      <c r="AU192" s="4">
        <v>2688.4349999999999</v>
      </c>
      <c r="AV192" s="4">
        <v>2131.973</v>
      </c>
      <c r="AW192" s="4">
        <v>1719.7280000000001</v>
      </c>
      <c r="AX192" s="4">
        <v>2628.5709999999999</v>
      </c>
      <c r="AY192" s="4">
        <v>2317.0070000000001</v>
      </c>
      <c r="AZ192" s="4">
        <v>3042.1770000000001</v>
      </c>
      <c r="BA192" s="4">
        <v>1900.68</v>
      </c>
      <c r="BB192" s="4">
        <v>1696.5989999999999</v>
      </c>
      <c r="BC192" s="4">
        <v>2458.5030000000002</v>
      </c>
      <c r="BD192" s="4">
        <v>2561.9050000000002</v>
      </c>
      <c r="BE192" s="4">
        <v>2503.4009999999998</v>
      </c>
      <c r="BF192" s="4">
        <v>2778.2310000000002</v>
      </c>
      <c r="BG192" s="4">
        <v>2632.6529999999998</v>
      </c>
      <c r="BH192" s="4">
        <v>2191.837</v>
      </c>
      <c r="BI192" s="4">
        <v>1903.4010000000001</v>
      </c>
      <c r="BJ192" s="4">
        <v>2351.02</v>
      </c>
      <c r="BK192" s="4">
        <v>2042.1769999999999</v>
      </c>
      <c r="BL192" s="4">
        <v>2282.9929999999999</v>
      </c>
      <c r="BM192" s="4">
        <v>2295.2379999999998</v>
      </c>
      <c r="BN192" s="4">
        <v>2195.9180000000001</v>
      </c>
      <c r="BO192" s="4">
        <v>1570.068</v>
      </c>
      <c r="BP192" s="4">
        <v>-44580.95</v>
      </c>
      <c r="BQ192" s="4">
        <v>3624.49</v>
      </c>
      <c r="BR192" s="4">
        <v>-44580.95</v>
      </c>
      <c r="BS192" s="4">
        <v>10838.1</v>
      </c>
      <c r="BT192" s="4">
        <v>-44580.95</v>
      </c>
      <c r="BU192" s="4">
        <v>2517.0070000000001</v>
      </c>
      <c r="BV192" s="4">
        <v>2484.3539999999998</v>
      </c>
      <c r="BW192" s="4">
        <v>2503.4009999999998</v>
      </c>
      <c r="BX192" s="4">
        <v>2427.2109999999998</v>
      </c>
      <c r="BY192" s="4">
        <v>2703.4009999999998</v>
      </c>
      <c r="BZ192" s="4">
        <v>-1451.701</v>
      </c>
    </row>
    <row r="193" spans="1:78">
      <c r="A193" s="1">
        <v>1639.0160000000001</v>
      </c>
      <c r="B193" s="2">
        <v>14.987</v>
      </c>
      <c r="C193" s="2">
        <v>0.121699</v>
      </c>
      <c r="D193" s="2">
        <v>5.8911489999999997E-2</v>
      </c>
      <c r="E193" s="2">
        <v>1.8416999999999999E-2</v>
      </c>
      <c r="F193" s="2">
        <v>7.9559490000000004E-3</v>
      </c>
      <c r="G193" s="4">
        <v>3394.558</v>
      </c>
      <c r="H193" s="4">
        <v>3021.7689999999998</v>
      </c>
      <c r="I193" s="4">
        <v>3108.8440000000001</v>
      </c>
      <c r="J193" s="4">
        <v>2680.2719999999999</v>
      </c>
      <c r="K193" s="4">
        <v>3111.5650000000001</v>
      </c>
      <c r="L193" s="4">
        <v>3317.0070000000001</v>
      </c>
      <c r="M193" s="4">
        <v>2914.2860000000001</v>
      </c>
      <c r="N193" s="4">
        <v>2828.5709999999999</v>
      </c>
      <c r="O193" s="4">
        <v>3371.4290000000001</v>
      </c>
      <c r="P193" s="4">
        <v>2161.9050000000002</v>
      </c>
      <c r="Q193" s="4">
        <v>2193.1970000000001</v>
      </c>
      <c r="R193" s="4">
        <v>-44580.95</v>
      </c>
      <c r="S193" s="4">
        <v>2689.7959999999998</v>
      </c>
      <c r="T193" s="4">
        <v>2623.1289999999999</v>
      </c>
      <c r="U193" s="4">
        <v>-44580.95</v>
      </c>
      <c r="V193" s="4">
        <v>2595.9180000000001</v>
      </c>
      <c r="W193" s="4">
        <v>2575.5100000000002</v>
      </c>
      <c r="X193" s="4">
        <v>2055.7820000000002</v>
      </c>
      <c r="Y193" s="4">
        <v>2073.4690000000001</v>
      </c>
      <c r="Z193" s="4">
        <v>3027.2109999999998</v>
      </c>
      <c r="AA193" s="4">
        <v>2280.2719999999999</v>
      </c>
      <c r="AB193" s="4">
        <v>2561.9050000000002</v>
      </c>
      <c r="AC193" s="4">
        <v>2591.837</v>
      </c>
      <c r="AD193" s="4">
        <v>2001.3610000000001</v>
      </c>
      <c r="AE193" s="4">
        <v>2672.1089999999999</v>
      </c>
      <c r="AF193" s="4">
        <v>2960.5439999999999</v>
      </c>
      <c r="AG193" s="4">
        <v>3389.116</v>
      </c>
      <c r="AH193" s="4">
        <v>2816.3270000000002</v>
      </c>
      <c r="AI193" s="4">
        <v>2533.3330000000001</v>
      </c>
      <c r="AJ193" s="4">
        <v>2244.8980000000001</v>
      </c>
      <c r="AK193" s="4">
        <v>2708.8440000000001</v>
      </c>
      <c r="AL193" s="4">
        <v>2080.2719999999999</v>
      </c>
      <c r="AM193" s="4">
        <v>2141.4969999999998</v>
      </c>
      <c r="AN193" s="4">
        <v>2160.5439999999999</v>
      </c>
      <c r="AO193" s="4">
        <v>1428.5709999999999</v>
      </c>
      <c r="AP193" s="4">
        <v>2658.5030000000002</v>
      </c>
      <c r="AQ193" s="4">
        <v>2631.2930000000001</v>
      </c>
      <c r="AR193" s="4">
        <v>2435.3739999999998</v>
      </c>
      <c r="AS193" s="4">
        <v>2378.2310000000002</v>
      </c>
      <c r="AT193" s="4">
        <v>2417.6869999999999</v>
      </c>
      <c r="AU193" s="4">
        <v>2689.7959999999998</v>
      </c>
      <c r="AV193" s="4">
        <v>2131.973</v>
      </c>
      <c r="AW193" s="4">
        <v>1719.7280000000001</v>
      </c>
      <c r="AX193" s="4">
        <v>2629.9319999999998</v>
      </c>
      <c r="AY193" s="4">
        <v>2322.4490000000001</v>
      </c>
      <c r="AZ193" s="4">
        <v>3044.8980000000001</v>
      </c>
      <c r="BA193" s="4">
        <v>1902.0409999999999</v>
      </c>
      <c r="BB193" s="4">
        <v>1697.9590000000001</v>
      </c>
      <c r="BC193" s="4">
        <v>2461.2240000000002</v>
      </c>
      <c r="BD193" s="4">
        <v>2561.9050000000002</v>
      </c>
      <c r="BE193" s="4">
        <v>2504.7620000000002</v>
      </c>
      <c r="BF193" s="4">
        <v>2779.5920000000001</v>
      </c>
      <c r="BG193" s="4">
        <v>2632.6529999999998</v>
      </c>
      <c r="BH193" s="4">
        <v>2194.558</v>
      </c>
      <c r="BI193" s="4">
        <v>1902.0409999999999</v>
      </c>
      <c r="BJ193" s="4">
        <v>2353.741</v>
      </c>
      <c r="BK193" s="4">
        <v>2043.537</v>
      </c>
      <c r="BL193" s="4">
        <v>2280.2719999999999</v>
      </c>
      <c r="BM193" s="4">
        <v>2293.8780000000002</v>
      </c>
      <c r="BN193" s="4">
        <v>2200</v>
      </c>
      <c r="BO193" s="4">
        <v>1570.068</v>
      </c>
      <c r="BP193" s="4">
        <v>-44580.95</v>
      </c>
      <c r="BQ193" s="4">
        <v>3628.5709999999999</v>
      </c>
      <c r="BR193" s="4">
        <v>-44580.95</v>
      </c>
      <c r="BS193" s="4">
        <v>10907.48</v>
      </c>
      <c r="BT193" s="4">
        <v>-44580.95</v>
      </c>
      <c r="BU193" s="4">
        <v>2519.7280000000001</v>
      </c>
      <c r="BV193" s="4">
        <v>2487.0749999999998</v>
      </c>
      <c r="BW193" s="4">
        <v>2508.8440000000001</v>
      </c>
      <c r="BX193" s="4">
        <v>2432.6529999999998</v>
      </c>
      <c r="BY193" s="4">
        <v>2703.4009999999998</v>
      </c>
      <c r="BZ193" s="4">
        <v>-1451.701</v>
      </c>
    </row>
    <row r="194" spans="1:78">
      <c r="A194" s="1">
        <v>1653.5160000000001</v>
      </c>
      <c r="B194" s="2">
        <v>14.987</v>
      </c>
      <c r="C194" s="2">
        <v>0.12189419999999999</v>
      </c>
      <c r="D194" s="2">
        <v>5.9110219999999998E-2</v>
      </c>
      <c r="E194" s="2">
        <v>1.887343E-2</v>
      </c>
      <c r="F194" s="2">
        <v>8.0214039999999993E-3</v>
      </c>
      <c r="G194" s="4">
        <v>3391.837</v>
      </c>
      <c r="H194" s="4">
        <v>3024.49</v>
      </c>
      <c r="I194" s="4">
        <v>3108.8440000000001</v>
      </c>
      <c r="J194" s="4">
        <v>2680.2719999999999</v>
      </c>
      <c r="K194" s="4">
        <v>3108.8440000000001</v>
      </c>
      <c r="L194" s="4">
        <v>3315.6460000000002</v>
      </c>
      <c r="M194" s="4">
        <v>2914.2860000000001</v>
      </c>
      <c r="N194" s="4">
        <v>2825.85</v>
      </c>
      <c r="O194" s="4">
        <v>3371.4290000000001</v>
      </c>
      <c r="P194" s="4">
        <v>2161.9050000000002</v>
      </c>
      <c r="Q194" s="4">
        <v>2194.558</v>
      </c>
      <c r="R194" s="4">
        <v>-44580.95</v>
      </c>
      <c r="S194" s="4">
        <v>2689.7959999999998</v>
      </c>
      <c r="T194" s="4">
        <v>2620.4079999999999</v>
      </c>
      <c r="U194" s="4">
        <v>-44580.95</v>
      </c>
      <c r="V194" s="4">
        <v>2597.279</v>
      </c>
      <c r="W194" s="4">
        <v>2574.15</v>
      </c>
      <c r="X194" s="4">
        <v>2054.422</v>
      </c>
      <c r="Y194" s="4">
        <v>2074.83</v>
      </c>
      <c r="Z194" s="4">
        <v>3027.2109999999998</v>
      </c>
      <c r="AA194" s="4">
        <v>2280.2719999999999</v>
      </c>
      <c r="AB194" s="4">
        <v>2560.5439999999999</v>
      </c>
      <c r="AC194" s="4">
        <v>2589.116</v>
      </c>
      <c r="AD194" s="4">
        <v>2001.3610000000001</v>
      </c>
      <c r="AE194" s="4">
        <v>2669.3879999999999</v>
      </c>
      <c r="AF194" s="4">
        <v>2959.1840000000002</v>
      </c>
      <c r="AG194" s="4">
        <v>3390.4760000000001</v>
      </c>
      <c r="AH194" s="4">
        <v>2820.4079999999999</v>
      </c>
      <c r="AI194" s="4">
        <v>2533.3330000000001</v>
      </c>
      <c r="AJ194" s="4">
        <v>2247.6190000000001</v>
      </c>
      <c r="AK194" s="4">
        <v>2707.4830000000002</v>
      </c>
      <c r="AL194" s="4">
        <v>2080.2719999999999</v>
      </c>
      <c r="AM194" s="4">
        <v>2140.136</v>
      </c>
      <c r="AN194" s="4">
        <v>2160.5439999999999</v>
      </c>
      <c r="AO194" s="4">
        <v>1429.932</v>
      </c>
      <c r="AP194" s="4">
        <v>2657.143</v>
      </c>
      <c r="AQ194" s="4">
        <v>2631.2930000000001</v>
      </c>
      <c r="AR194" s="4">
        <v>2434.0140000000001</v>
      </c>
      <c r="AS194" s="4">
        <v>2378.2310000000002</v>
      </c>
      <c r="AT194" s="4">
        <v>2419.0479999999998</v>
      </c>
      <c r="AU194" s="4">
        <v>2689.7959999999998</v>
      </c>
      <c r="AV194" s="4">
        <v>2131.973</v>
      </c>
      <c r="AW194" s="4">
        <v>1719.7280000000001</v>
      </c>
      <c r="AX194" s="4">
        <v>2627.2109999999998</v>
      </c>
      <c r="AY194" s="4">
        <v>2321.0880000000002</v>
      </c>
      <c r="AZ194" s="4">
        <v>3047.6190000000001</v>
      </c>
      <c r="BA194" s="4">
        <v>1904.7619999999999</v>
      </c>
      <c r="BB194" s="4">
        <v>1697.9590000000001</v>
      </c>
      <c r="BC194" s="4">
        <v>2466.6669999999999</v>
      </c>
      <c r="BD194" s="4">
        <v>2561.9050000000002</v>
      </c>
      <c r="BE194" s="4">
        <v>2508.8440000000001</v>
      </c>
      <c r="BF194" s="4">
        <v>2779.5920000000001</v>
      </c>
      <c r="BG194" s="4">
        <v>2636.7350000000001</v>
      </c>
      <c r="BH194" s="4">
        <v>2194.558</v>
      </c>
      <c r="BI194" s="4">
        <v>1906.1220000000001</v>
      </c>
      <c r="BJ194" s="4">
        <v>2352.3809999999999</v>
      </c>
      <c r="BK194" s="4">
        <v>2044.8979999999999</v>
      </c>
      <c r="BL194" s="4">
        <v>2282.9929999999999</v>
      </c>
      <c r="BM194" s="4">
        <v>2295.2379999999998</v>
      </c>
      <c r="BN194" s="4">
        <v>2198.6390000000001</v>
      </c>
      <c r="BO194" s="4">
        <v>1570.068</v>
      </c>
      <c r="BP194" s="4">
        <v>-44580.95</v>
      </c>
      <c r="BQ194" s="4">
        <v>3629.9319999999998</v>
      </c>
      <c r="BR194" s="4">
        <v>-44580.95</v>
      </c>
      <c r="BS194" s="4">
        <v>10964.63</v>
      </c>
      <c r="BT194" s="4">
        <v>-44580.95</v>
      </c>
      <c r="BU194" s="4">
        <v>2519.7280000000001</v>
      </c>
      <c r="BV194" s="4">
        <v>2487.0749999999998</v>
      </c>
      <c r="BW194" s="4">
        <v>2507.4830000000002</v>
      </c>
      <c r="BX194" s="4">
        <v>2458.5030000000002</v>
      </c>
      <c r="BY194" s="4">
        <v>2704.7620000000002</v>
      </c>
      <c r="BZ194" s="4">
        <v>-1451.701</v>
      </c>
    </row>
    <row r="195" spans="1:78">
      <c r="A195" s="1">
        <v>1668.0160000000001</v>
      </c>
      <c r="B195" s="2">
        <v>14.987</v>
      </c>
      <c r="C195" s="2">
        <v>0.12202440000000001</v>
      </c>
      <c r="D195" s="2">
        <v>5.9110219999999998E-2</v>
      </c>
      <c r="E195" s="2">
        <v>1.8677820000000001E-2</v>
      </c>
      <c r="F195" s="2">
        <v>8.4795819999999994E-3</v>
      </c>
      <c r="G195" s="4">
        <v>3393.1970000000001</v>
      </c>
      <c r="H195" s="4">
        <v>3024.49</v>
      </c>
      <c r="I195" s="4">
        <v>3108.8440000000001</v>
      </c>
      <c r="J195" s="4">
        <v>2681.6329999999998</v>
      </c>
      <c r="K195" s="4">
        <v>3117.0070000000001</v>
      </c>
      <c r="L195" s="4">
        <v>3318.3670000000002</v>
      </c>
      <c r="M195" s="4">
        <v>2917.0070000000001</v>
      </c>
      <c r="N195" s="4">
        <v>2828.5709999999999</v>
      </c>
      <c r="O195" s="4">
        <v>3379.5920000000001</v>
      </c>
      <c r="P195" s="4">
        <v>2164.6260000000002</v>
      </c>
      <c r="Q195" s="4">
        <v>2197.279</v>
      </c>
      <c r="R195" s="4">
        <v>-44580.95</v>
      </c>
      <c r="S195" s="4">
        <v>2692.5169999999998</v>
      </c>
      <c r="T195" s="4">
        <v>2627.2109999999998</v>
      </c>
      <c r="U195" s="4">
        <v>-44580.95</v>
      </c>
      <c r="V195" s="4">
        <v>2597.279</v>
      </c>
      <c r="W195" s="4">
        <v>2574.15</v>
      </c>
      <c r="X195" s="4">
        <v>2057.143</v>
      </c>
      <c r="Y195" s="4">
        <v>2074.83</v>
      </c>
      <c r="Z195" s="4">
        <v>3029.9319999999998</v>
      </c>
      <c r="AA195" s="4">
        <v>2285.7139999999999</v>
      </c>
      <c r="AB195" s="4">
        <v>2563.2649999999999</v>
      </c>
      <c r="AC195" s="4">
        <v>2590.4760000000001</v>
      </c>
      <c r="AD195" s="4">
        <v>2004.0820000000001</v>
      </c>
      <c r="AE195" s="4">
        <v>2673.4690000000001</v>
      </c>
      <c r="AF195" s="4">
        <v>2961.9050000000002</v>
      </c>
      <c r="AG195" s="4">
        <v>3389.116</v>
      </c>
      <c r="AH195" s="4">
        <v>2819.0479999999998</v>
      </c>
      <c r="AI195" s="4">
        <v>2533.3330000000001</v>
      </c>
      <c r="AJ195" s="4">
        <v>2246.259</v>
      </c>
      <c r="AK195" s="4">
        <v>2710.2040000000002</v>
      </c>
      <c r="AL195" s="4">
        <v>2078.9119999999998</v>
      </c>
      <c r="AM195" s="4">
        <v>2144.2179999999998</v>
      </c>
      <c r="AN195" s="4">
        <v>2161.9050000000002</v>
      </c>
      <c r="AO195" s="4">
        <v>1432.653</v>
      </c>
      <c r="AP195" s="4">
        <v>2657.143</v>
      </c>
      <c r="AQ195" s="4">
        <v>2632.6529999999998</v>
      </c>
      <c r="AR195" s="4">
        <v>2435.3739999999998</v>
      </c>
      <c r="AS195" s="4">
        <v>2380.9520000000002</v>
      </c>
      <c r="AT195" s="4">
        <v>2417.6869999999999</v>
      </c>
      <c r="AU195" s="4">
        <v>2689.7959999999998</v>
      </c>
      <c r="AV195" s="4">
        <v>2137.415</v>
      </c>
      <c r="AW195" s="4">
        <v>1723.81</v>
      </c>
      <c r="AX195" s="4">
        <v>2634.0140000000001</v>
      </c>
      <c r="AY195" s="4">
        <v>2325.17</v>
      </c>
      <c r="AZ195" s="4">
        <v>3051.701</v>
      </c>
      <c r="BA195" s="4">
        <v>1908.8440000000001</v>
      </c>
      <c r="BB195" s="4">
        <v>1697.9590000000001</v>
      </c>
      <c r="BC195" s="4">
        <v>2473.4690000000001</v>
      </c>
      <c r="BD195" s="4">
        <v>2563.2649999999999</v>
      </c>
      <c r="BE195" s="4">
        <v>2508.8440000000001</v>
      </c>
      <c r="BF195" s="4">
        <v>2783.6729999999998</v>
      </c>
      <c r="BG195" s="4">
        <v>2635.3739999999998</v>
      </c>
      <c r="BH195" s="4">
        <v>2195.9180000000001</v>
      </c>
      <c r="BI195" s="4">
        <v>1910.204</v>
      </c>
      <c r="BJ195" s="4">
        <v>2356.4630000000002</v>
      </c>
      <c r="BK195" s="4">
        <v>2046.259</v>
      </c>
      <c r="BL195" s="4">
        <v>2285.7139999999999</v>
      </c>
      <c r="BM195" s="4">
        <v>2296.5990000000002</v>
      </c>
      <c r="BN195" s="4">
        <v>2201.3609999999999</v>
      </c>
      <c r="BO195" s="4">
        <v>1574.15</v>
      </c>
      <c r="BP195" s="4">
        <v>-44580.95</v>
      </c>
      <c r="BQ195" s="4">
        <v>3629.9319999999998</v>
      </c>
      <c r="BR195" s="4">
        <v>-44580.95</v>
      </c>
      <c r="BS195" s="4">
        <v>10945.58</v>
      </c>
      <c r="BT195" s="4">
        <v>-44580.95</v>
      </c>
      <c r="BU195" s="4">
        <v>2522.4490000000001</v>
      </c>
      <c r="BV195" s="4">
        <v>2489.7959999999998</v>
      </c>
      <c r="BW195" s="4">
        <v>2507.4830000000002</v>
      </c>
      <c r="BX195" s="4">
        <v>2442.1770000000001</v>
      </c>
      <c r="BY195" s="4">
        <v>2707.4830000000002</v>
      </c>
      <c r="BZ195" s="4">
        <v>-1451.701</v>
      </c>
    </row>
    <row r="196" spans="1:78">
      <c r="A196" s="1">
        <v>1682.5160000000001</v>
      </c>
      <c r="B196" s="2">
        <v>14.987</v>
      </c>
      <c r="C196" s="2">
        <v>0.1218292</v>
      </c>
      <c r="D196" s="2">
        <v>5.917646E-2</v>
      </c>
      <c r="E196" s="2">
        <v>1.8482200000000001E-2</v>
      </c>
      <c r="F196" s="2">
        <v>7.8904950000000008E-3</v>
      </c>
      <c r="G196" s="4">
        <v>3391.837</v>
      </c>
      <c r="H196" s="4">
        <v>3021.7689999999998</v>
      </c>
      <c r="I196" s="4">
        <v>3108.8440000000001</v>
      </c>
      <c r="J196" s="4">
        <v>2680.2719999999999</v>
      </c>
      <c r="K196" s="4">
        <v>3117.0070000000001</v>
      </c>
      <c r="L196" s="4">
        <v>3312.9250000000002</v>
      </c>
      <c r="M196" s="4">
        <v>2912.9250000000002</v>
      </c>
      <c r="N196" s="4">
        <v>2824.49</v>
      </c>
      <c r="O196" s="4">
        <v>3378.2310000000002</v>
      </c>
      <c r="P196" s="4">
        <v>2164.6260000000002</v>
      </c>
      <c r="Q196" s="4">
        <v>2198.6390000000001</v>
      </c>
      <c r="R196" s="4">
        <v>-44580.95</v>
      </c>
      <c r="S196" s="4">
        <v>2689.7959999999998</v>
      </c>
      <c r="T196" s="4">
        <v>2625.85</v>
      </c>
      <c r="U196" s="4">
        <v>-44580.95</v>
      </c>
      <c r="V196" s="4">
        <v>2598.6390000000001</v>
      </c>
      <c r="W196" s="4">
        <v>2574.15</v>
      </c>
      <c r="X196" s="4">
        <v>2059.864</v>
      </c>
      <c r="Y196" s="4">
        <v>2074.83</v>
      </c>
      <c r="Z196" s="4">
        <v>3029.9319999999998</v>
      </c>
      <c r="AA196" s="4">
        <v>2284.3539999999998</v>
      </c>
      <c r="AB196" s="4">
        <v>2561.9050000000002</v>
      </c>
      <c r="AC196" s="4">
        <v>2589.116</v>
      </c>
      <c r="AD196" s="4">
        <v>2004.0820000000001</v>
      </c>
      <c r="AE196" s="4">
        <v>2672.1089999999999</v>
      </c>
      <c r="AF196" s="4">
        <v>2961.9050000000002</v>
      </c>
      <c r="AG196" s="4">
        <v>3387.7550000000001</v>
      </c>
      <c r="AH196" s="4">
        <v>2816.3270000000002</v>
      </c>
      <c r="AI196" s="4">
        <v>2536.0540000000001</v>
      </c>
      <c r="AJ196" s="4">
        <v>2244.8980000000001</v>
      </c>
      <c r="AK196" s="4">
        <v>2704.7620000000002</v>
      </c>
      <c r="AL196" s="4">
        <v>2072.1089999999999</v>
      </c>
      <c r="AM196" s="4">
        <v>2141.4969999999998</v>
      </c>
      <c r="AN196" s="4">
        <v>2161.9050000000002</v>
      </c>
      <c r="AO196" s="4">
        <v>1432.653</v>
      </c>
      <c r="AP196" s="4">
        <v>2657.143</v>
      </c>
      <c r="AQ196" s="4">
        <v>2631.2930000000001</v>
      </c>
      <c r="AR196" s="4">
        <v>2435.3739999999998</v>
      </c>
      <c r="AS196" s="4">
        <v>2379.5920000000001</v>
      </c>
      <c r="AT196" s="4">
        <v>2417.6869999999999</v>
      </c>
      <c r="AU196" s="4">
        <v>2689.7959999999998</v>
      </c>
      <c r="AV196" s="4">
        <v>2134.694</v>
      </c>
      <c r="AW196" s="4">
        <v>1725.17</v>
      </c>
      <c r="AX196" s="4">
        <v>2632.6529999999998</v>
      </c>
      <c r="AY196" s="4">
        <v>2326.5309999999999</v>
      </c>
      <c r="AZ196" s="4">
        <v>3050.34</v>
      </c>
      <c r="BA196" s="4">
        <v>1910.204</v>
      </c>
      <c r="BB196" s="4">
        <v>1697.9590000000001</v>
      </c>
      <c r="BC196" s="4">
        <v>2473.4690000000001</v>
      </c>
      <c r="BD196" s="4">
        <v>2564.6260000000002</v>
      </c>
      <c r="BE196" s="4">
        <v>2506.1219999999998</v>
      </c>
      <c r="BF196" s="4">
        <v>2779.5920000000001</v>
      </c>
      <c r="BG196" s="4">
        <v>2634.0140000000001</v>
      </c>
      <c r="BH196" s="4">
        <v>2195.9180000000001</v>
      </c>
      <c r="BI196" s="4">
        <v>1910.204</v>
      </c>
      <c r="BJ196" s="4">
        <v>2355.1019999999999</v>
      </c>
      <c r="BK196" s="4">
        <v>2046.259</v>
      </c>
      <c r="BL196" s="4">
        <v>2285.7139999999999</v>
      </c>
      <c r="BM196" s="4">
        <v>2293.8780000000002</v>
      </c>
      <c r="BN196" s="4">
        <v>2204.0819999999999</v>
      </c>
      <c r="BO196" s="4">
        <v>1570.068</v>
      </c>
      <c r="BP196" s="4">
        <v>-44580.95</v>
      </c>
      <c r="BQ196" s="4">
        <v>3629.9319999999998</v>
      </c>
      <c r="BR196" s="4">
        <v>-44580.95</v>
      </c>
      <c r="BS196" s="4">
        <v>11167.35</v>
      </c>
      <c r="BT196" s="4">
        <v>-44580.95</v>
      </c>
      <c r="BU196" s="4">
        <v>2519.7280000000001</v>
      </c>
      <c r="BV196" s="4">
        <v>2489.7959999999998</v>
      </c>
      <c r="BW196" s="4">
        <v>2507.4830000000002</v>
      </c>
      <c r="BX196" s="4">
        <v>2436.7350000000001</v>
      </c>
      <c r="BY196" s="4">
        <v>2704.7620000000002</v>
      </c>
      <c r="BZ196" s="4">
        <v>-1451.701</v>
      </c>
    </row>
    <row r="197" spans="1:78">
      <c r="A197" s="1">
        <v>1697.0160000000001</v>
      </c>
      <c r="B197" s="2">
        <v>11.753</v>
      </c>
      <c r="C197" s="2">
        <v>0.1016555</v>
      </c>
      <c r="D197" s="2">
        <v>4.0827679999999998E-2</v>
      </c>
      <c r="E197" s="2">
        <v>1.483075E-2</v>
      </c>
      <c r="F197" s="2">
        <v>8.6759449999999991E-3</v>
      </c>
      <c r="G197" s="4">
        <v>3326.5309999999999</v>
      </c>
      <c r="H197" s="4">
        <v>2960.5439999999999</v>
      </c>
      <c r="I197" s="4">
        <v>3055.7820000000002</v>
      </c>
      <c r="J197" s="4">
        <v>2625.85</v>
      </c>
      <c r="K197" s="4">
        <v>3106.1219999999998</v>
      </c>
      <c r="L197" s="4">
        <v>3303.4009999999998</v>
      </c>
      <c r="M197" s="4">
        <v>2910.2040000000002</v>
      </c>
      <c r="N197" s="4">
        <v>2825.85</v>
      </c>
      <c r="O197" s="4">
        <v>3367.3470000000002</v>
      </c>
      <c r="P197" s="4">
        <v>2165.9859999999999</v>
      </c>
      <c r="Q197" s="4">
        <v>2201.3609999999999</v>
      </c>
      <c r="R197" s="4">
        <v>-44580.95</v>
      </c>
      <c r="S197" s="4">
        <v>2695.2379999999998</v>
      </c>
      <c r="T197" s="4">
        <v>2632.6529999999998</v>
      </c>
      <c r="U197" s="4">
        <v>-44580.95</v>
      </c>
      <c r="V197" s="4">
        <v>2601.3609999999999</v>
      </c>
      <c r="W197" s="4">
        <v>2579.5920000000001</v>
      </c>
      <c r="X197" s="4">
        <v>2063.9459999999999</v>
      </c>
      <c r="Y197" s="4">
        <v>2078.9119999999998</v>
      </c>
      <c r="Z197" s="4">
        <v>3032.6529999999998</v>
      </c>
      <c r="AA197" s="4">
        <v>2282.9929999999999</v>
      </c>
      <c r="AB197" s="4">
        <v>2565.9859999999999</v>
      </c>
      <c r="AC197" s="4">
        <v>2589.116</v>
      </c>
      <c r="AD197" s="4">
        <v>2002.721</v>
      </c>
      <c r="AE197" s="4">
        <v>2669.3879999999999</v>
      </c>
      <c r="AF197" s="4">
        <v>2959.1840000000002</v>
      </c>
      <c r="AG197" s="4">
        <v>3385.0340000000001</v>
      </c>
      <c r="AH197" s="4">
        <v>2821.7689999999998</v>
      </c>
      <c r="AI197" s="4">
        <v>2540.136</v>
      </c>
      <c r="AJ197" s="4">
        <v>2253.0610000000001</v>
      </c>
      <c r="AK197" s="4">
        <v>2717.0070000000001</v>
      </c>
      <c r="AL197" s="4">
        <v>2081.6329999999998</v>
      </c>
      <c r="AM197" s="4">
        <v>2148.299</v>
      </c>
      <c r="AN197" s="4">
        <v>2171.4290000000001</v>
      </c>
      <c r="AO197" s="4">
        <v>1431.2929999999999</v>
      </c>
      <c r="AP197" s="4">
        <v>2651.701</v>
      </c>
      <c r="AQ197" s="4">
        <v>2625.85</v>
      </c>
      <c r="AR197" s="4">
        <v>2424.4899999999998</v>
      </c>
      <c r="AS197" s="4">
        <v>2374.15</v>
      </c>
      <c r="AT197" s="4">
        <v>2414.9659999999999</v>
      </c>
      <c r="AU197" s="4">
        <v>2687.0749999999998</v>
      </c>
      <c r="AV197" s="4">
        <v>2137.415</v>
      </c>
      <c r="AW197" s="4">
        <v>1722.4490000000001</v>
      </c>
      <c r="AX197" s="4">
        <v>2635.3739999999998</v>
      </c>
      <c r="AY197" s="4">
        <v>2326.5309999999999</v>
      </c>
      <c r="AZ197" s="4">
        <v>3048.98</v>
      </c>
      <c r="BA197" s="4">
        <v>1914.2860000000001</v>
      </c>
      <c r="BB197" s="4">
        <v>1699.32</v>
      </c>
      <c r="BC197" s="4">
        <v>2477.5509999999999</v>
      </c>
      <c r="BD197" s="4">
        <v>2559.1840000000002</v>
      </c>
      <c r="BE197" s="4">
        <v>2493.8780000000002</v>
      </c>
      <c r="BF197" s="4">
        <v>2770.0680000000002</v>
      </c>
      <c r="BG197" s="4">
        <v>2638.0949999999998</v>
      </c>
      <c r="BH197" s="4">
        <v>2189.116</v>
      </c>
      <c r="BI197" s="4">
        <v>1912.925</v>
      </c>
      <c r="BJ197" s="4">
        <v>2353.741</v>
      </c>
      <c r="BK197" s="4">
        <v>2046.259</v>
      </c>
      <c r="BL197" s="4">
        <v>2278.9119999999998</v>
      </c>
      <c r="BM197" s="4">
        <v>2291.1559999999999</v>
      </c>
      <c r="BN197" s="4">
        <v>2201.3609999999999</v>
      </c>
      <c r="BO197" s="4">
        <v>1564.626</v>
      </c>
      <c r="BP197" s="4">
        <v>-44580.95</v>
      </c>
      <c r="BQ197" s="4">
        <v>3616.3270000000002</v>
      </c>
      <c r="BR197" s="4">
        <v>-44580.95</v>
      </c>
      <c r="BS197" s="4">
        <v>10858.5</v>
      </c>
      <c r="BT197" s="4">
        <v>-44580.95</v>
      </c>
      <c r="BU197" s="4">
        <v>2525.17</v>
      </c>
      <c r="BV197" s="4">
        <v>2493.8780000000002</v>
      </c>
      <c r="BW197" s="4">
        <v>2510.2040000000002</v>
      </c>
      <c r="BX197" s="4">
        <v>2438.0949999999998</v>
      </c>
      <c r="BY197" s="4">
        <v>2703.4009999999998</v>
      </c>
      <c r="BZ197" s="4">
        <v>-1076.19</v>
      </c>
    </row>
    <row r="198" spans="1:78">
      <c r="A198" s="1">
        <v>1711.5160000000001</v>
      </c>
      <c r="B198" s="2">
        <v>10.003</v>
      </c>
      <c r="C198" s="2">
        <v>8.9811669999999996E-2</v>
      </c>
      <c r="D198" s="2">
        <v>2.9500459999999999E-2</v>
      </c>
      <c r="E198" s="2">
        <v>1.280942E-2</v>
      </c>
      <c r="F198" s="2">
        <v>8.8723069999999994E-3</v>
      </c>
      <c r="G198" s="4">
        <v>3293.8780000000002</v>
      </c>
      <c r="H198" s="4">
        <v>2929.252</v>
      </c>
      <c r="I198" s="4">
        <v>3032.6529999999998</v>
      </c>
      <c r="J198" s="4">
        <v>2600</v>
      </c>
      <c r="K198" s="4">
        <v>3104.7620000000002</v>
      </c>
      <c r="L198" s="4">
        <v>3297.9589999999998</v>
      </c>
      <c r="M198" s="4">
        <v>2911.5650000000001</v>
      </c>
      <c r="N198" s="4">
        <v>2828.5709999999999</v>
      </c>
      <c r="O198" s="4">
        <v>3365.9859999999999</v>
      </c>
      <c r="P198" s="4">
        <v>2172.7890000000002</v>
      </c>
      <c r="Q198" s="4">
        <v>2202.721</v>
      </c>
      <c r="R198" s="4">
        <v>-44580.95</v>
      </c>
      <c r="S198" s="4">
        <v>2702.0410000000002</v>
      </c>
      <c r="T198" s="4">
        <v>2634.0140000000001</v>
      </c>
      <c r="U198" s="4">
        <v>-44580.95</v>
      </c>
      <c r="V198" s="4">
        <v>2606.8029999999999</v>
      </c>
      <c r="W198" s="4">
        <v>2583.6729999999998</v>
      </c>
      <c r="X198" s="4">
        <v>2066.6669999999999</v>
      </c>
      <c r="Y198" s="4">
        <v>2081.6329999999998</v>
      </c>
      <c r="Z198" s="4">
        <v>3032.6529999999998</v>
      </c>
      <c r="AA198" s="4">
        <v>2285.7139999999999</v>
      </c>
      <c r="AB198" s="4">
        <v>2567.3470000000002</v>
      </c>
      <c r="AC198" s="4">
        <v>2591.837</v>
      </c>
      <c r="AD198" s="4">
        <v>2004.0820000000001</v>
      </c>
      <c r="AE198" s="4">
        <v>2673.4690000000001</v>
      </c>
      <c r="AF198" s="4">
        <v>2961.9050000000002</v>
      </c>
      <c r="AG198" s="4">
        <v>3389.116</v>
      </c>
      <c r="AH198" s="4">
        <v>2823.1289999999999</v>
      </c>
      <c r="AI198" s="4">
        <v>2542.857</v>
      </c>
      <c r="AJ198" s="4">
        <v>2257.143</v>
      </c>
      <c r="AK198" s="4">
        <v>2721.0880000000002</v>
      </c>
      <c r="AL198" s="4">
        <v>2082.9929999999999</v>
      </c>
      <c r="AM198" s="4">
        <v>2149.66</v>
      </c>
      <c r="AN198" s="4">
        <v>2175.5100000000002</v>
      </c>
      <c r="AO198" s="4">
        <v>1428.5709999999999</v>
      </c>
      <c r="AP198" s="4">
        <v>2653.0610000000001</v>
      </c>
      <c r="AQ198" s="4">
        <v>2623.1289999999999</v>
      </c>
      <c r="AR198" s="4">
        <v>2421.7689999999998</v>
      </c>
      <c r="AS198" s="4">
        <v>2372.7890000000002</v>
      </c>
      <c r="AT198" s="4">
        <v>2412.2449999999999</v>
      </c>
      <c r="AU198" s="4">
        <v>2691.1559999999999</v>
      </c>
      <c r="AV198" s="4">
        <v>2137.415</v>
      </c>
      <c r="AW198" s="4">
        <v>1718.367</v>
      </c>
      <c r="AX198" s="4">
        <v>2635.3739999999998</v>
      </c>
      <c r="AY198" s="4">
        <v>2326.5309999999999</v>
      </c>
      <c r="AZ198" s="4">
        <v>3050.34</v>
      </c>
      <c r="BA198" s="4">
        <v>1912.925</v>
      </c>
      <c r="BB198" s="4">
        <v>1700.68</v>
      </c>
      <c r="BC198" s="4">
        <v>2480.2719999999999</v>
      </c>
      <c r="BD198" s="4">
        <v>2556.4630000000002</v>
      </c>
      <c r="BE198" s="4">
        <v>2493.8780000000002</v>
      </c>
      <c r="BF198" s="4">
        <v>2768.7069999999999</v>
      </c>
      <c r="BG198" s="4">
        <v>2636.7350000000001</v>
      </c>
      <c r="BH198" s="4">
        <v>2185.0340000000001</v>
      </c>
      <c r="BI198" s="4">
        <v>1915.646</v>
      </c>
      <c r="BJ198" s="4">
        <v>2356.4630000000002</v>
      </c>
      <c r="BK198" s="4">
        <v>2046.259</v>
      </c>
      <c r="BL198" s="4">
        <v>2276.19</v>
      </c>
      <c r="BM198" s="4">
        <v>2292.5169999999998</v>
      </c>
      <c r="BN198" s="4">
        <v>2200</v>
      </c>
      <c r="BO198" s="4">
        <v>1561.905</v>
      </c>
      <c r="BP198" s="4">
        <v>-44580.95</v>
      </c>
      <c r="BQ198" s="4">
        <v>3612.2449999999999</v>
      </c>
      <c r="BR198" s="4">
        <v>-44580.95</v>
      </c>
      <c r="BS198" s="4">
        <v>10948.3</v>
      </c>
      <c r="BT198" s="4">
        <v>-44580.95</v>
      </c>
      <c r="BU198" s="4">
        <v>2526.5309999999999</v>
      </c>
      <c r="BV198" s="4">
        <v>2495.2379999999998</v>
      </c>
      <c r="BW198" s="4">
        <v>2510.2040000000002</v>
      </c>
      <c r="BX198" s="4">
        <v>2443.5369999999998</v>
      </c>
      <c r="BY198" s="4">
        <v>2703.4009999999998</v>
      </c>
      <c r="BZ198" s="4">
        <v>-967.34690000000001</v>
      </c>
    </row>
    <row r="199" spans="1:78">
      <c r="A199" s="1">
        <v>1726.0309999999999</v>
      </c>
      <c r="B199" s="2">
        <v>10.031000000000001</v>
      </c>
      <c r="C199" s="2">
        <v>8.9746590000000001E-2</v>
      </c>
      <c r="D199" s="2">
        <v>2.9831659999999999E-2</v>
      </c>
      <c r="E199" s="2">
        <v>1.248339E-2</v>
      </c>
      <c r="F199" s="2">
        <v>9.1995779999999999E-3</v>
      </c>
      <c r="G199" s="4">
        <v>3293.8780000000002</v>
      </c>
      <c r="H199" s="4">
        <v>2931.973</v>
      </c>
      <c r="I199" s="4">
        <v>3032.6529999999998</v>
      </c>
      <c r="J199" s="4">
        <v>2602.721</v>
      </c>
      <c r="K199" s="4">
        <v>3104.7620000000002</v>
      </c>
      <c r="L199" s="4">
        <v>3297.9589999999998</v>
      </c>
      <c r="M199" s="4">
        <v>2915.6460000000002</v>
      </c>
      <c r="N199" s="4">
        <v>2828.5709999999999</v>
      </c>
      <c r="O199" s="4">
        <v>3372.7890000000002</v>
      </c>
      <c r="P199" s="4">
        <v>2172.7890000000002</v>
      </c>
      <c r="Q199" s="4">
        <v>2208.163</v>
      </c>
      <c r="R199" s="4">
        <v>-44580.95</v>
      </c>
      <c r="S199" s="4">
        <v>2704.7620000000002</v>
      </c>
      <c r="T199" s="4">
        <v>2640.8159999999998</v>
      </c>
      <c r="U199" s="4">
        <v>-44580.95</v>
      </c>
      <c r="V199" s="4">
        <v>2610.884</v>
      </c>
      <c r="W199" s="4">
        <v>2589.116</v>
      </c>
      <c r="X199" s="4">
        <v>2073.4690000000001</v>
      </c>
      <c r="Y199" s="4">
        <v>2085.7139999999999</v>
      </c>
      <c r="Z199" s="4">
        <v>3039.4560000000001</v>
      </c>
      <c r="AA199" s="4">
        <v>2288.4349999999999</v>
      </c>
      <c r="AB199" s="4">
        <v>2574.15</v>
      </c>
      <c r="AC199" s="4">
        <v>2600</v>
      </c>
      <c r="AD199" s="4">
        <v>2010.884</v>
      </c>
      <c r="AE199" s="4">
        <v>2678.9119999999998</v>
      </c>
      <c r="AF199" s="4">
        <v>2967.3470000000002</v>
      </c>
      <c r="AG199" s="4">
        <v>3387.7550000000001</v>
      </c>
      <c r="AH199" s="4">
        <v>2827.2109999999998</v>
      </c>
      <c r="AI199" s="4">
        <v>2546.9389999999999</v>
      </c>
      <c r="AJ199" s="4">
        <v>2258.5030000000002</v>
      </c>
      <c r="AK199" s="4">
        <v>2721.0880000000002</v>
      </c>
      <c r="AL199" s="4">
        <v>2080.2719999999999</v>
      </c>
      <c r="AM199" s="4">
        <v>2151.02</v>
      </c>
      <c r="AN199" s="4">
        <v>2178.2310000000002</v>
      </c>
      <c r="AO199" s="4">
        <v>1435.374</v>
      </c>
      <c r="AP199" s="4">
        <v>2655.7820000000002</v>
      </c>
      <c r="AQ199" s="4">
        <v>2628.5709999999999</v>
      </c>
      <c r="AR199" s="4">
        <v>2425.85</v>
      </c>
      <c r="AS199" s="4">
        <v>2374.15</v>
      </c>
      <c r="AT199" s="4">
        <v>2417.6869999999999</v>
      </c>
      <c r="AU199" s="4">
        <v>2692.5169999999998</v>
      </c>
      <c r="AV199" s="4">
        <v>2141.4969999999998</v>
      </c>
      <c r="AW199" s="4">
        <v>1725.17</v>
      </c>
      <c r="AX199" s="4">
        <v>2643.5369999999998</v>
      </c>
      <c r="AY199" s="4">
        <v>2334.694</v>
      </c>
      <c r="AZ199" s="4">
        <v>3055.7820000000002</v>
      </c>
      <c r="BA199" s="4">
        <v>1921.088</v>
      </c>
      <c r="BB199" s="4">
        <v>1703.4010000000001</v>
      </c>
      <c r="BC199" s="4">
        <v>2484.3539999999998</v>
      </c>
      <c r="BD199" s="4">
        <v>2560.5439999999999</v>
      </c>
      <c r="BE199" s="4">
        <v>2497.9589999999998</v>
      </c>
      <c r="BF199" s="4">
        <v>2770.0680000000002</v>
      </c>
      <c r="BG199" s="4">
        <v>2640.8159999999998</v>
      </c>
      <c r="BH199" s="4">
        <v>2187.7550000000001</v>
      </c>
      <c r="BI199" s="4">
        <v>1922.4490000000001</v>
      </c>
      <c r="BJ199" s="4">
        <v>2359.1840000000002</v>
      </c>
      <c r="BK199" s="4">
        <v>2048.98</v>
      </c>
      <c r="BL199" s="4">
        <v>2278.9119999999998</v>
      </c>
      <c r="BM199" s="4">
        <v>2293.8780000000002</v>
      </c>
      <c r="BN199" s="4">
        <v>2204.0819999999999</v>
      </c>
      <c r="BO199" s="4">
        <v>1560.5440000000001</v>
      </c>
      <c r="BP199" s="4">
        <v>-44580.95</v>
      </c>
      <c r="BQ199" s="4">
        <v>3612.2449999999999</v>
      </c>
      <c r="BR199" s="4">
        <v>-44580.95</v>
      </c>
      <c r="BS199" s="4">
        <v>10959.18</v>
      </c>
      <c r="BT199" s="4">
        <v>-44580.95</v>
      </c>
      <c r="BU199" s="4">
        <v>2527.8910000000001</v>
      </c>
      <c r="BV199" s="4">
        <v>2497.9589999999998</v>
      </c>
      <c r="BW199" s="4">
        <v>2514.2860000000001</v>
      </c>
      <c r="BX199" s="4">
        <v>2438.0949999999998</v>
      </c>
      <c r="BY199" s="4">
        <v>2704.7620000000002</v>
      </c>
      <c r="BZ199" s="4">
        <v>-970.06799999999998</v>
      </c>
    </row>
    <row r="200" spans="1:78">
      <c r="A200" s="1">
        <v>1740.5309999999999</v>
      </c>
      <c r="B200" s="2">
        <v>10.016999999999999</v>
      </c>
      <c r="C200" s="2">
        <v>8.9811669999999996E-2</v>
      </c>
      <c r="D200" s="2">
        <v>2.9831659999999999E-2</v>
      </c>
      <c r="E200" s="2">
        <v>1.280942E-2</v>
      </c>
      <c r="F200" s="2">
        <v>9.4613939999999997E-3</v>
      </c>
      <c r="G200" s="4">
        <v>3297.9589999999998</v>
      </c>
      <c r="H200" s="4">
        <v>2931.973</v>
      </c>
      <c r="I200" s="4">
        <v>3032.6529999999998</v>
      </c>
      <c r="J200" s="4">
        <v>2604.0819999999999</v>
      </c>
      <c r="K200" s="4">
        <v>3097.9589999999998</v>
      </c>
      <c r="L200" s="4">
        <v>3303.4009999999998</v>
      </c>
      <c r="M200" s="4">
        <v>2914.2860000000001</v>
      </c>
      <c r="N200" s="4">
        <v>2831.2930000000001</v>
      </c>
      <c r="O200" s="4">
        <v>3370.0680000000002</v>
      </c>
      <c r="P200" s="4">
        <v>2172.7890000000002</v>
      </c>
      <c r="Q200" s="4">
        <v>2206.8029999999999</v>
      </c>
      <c r="R200" s="4">
        <v>-44580.95</v>
      </c>
      <c r="S200" s="4">
        <v>2704.7620000000002</v>
      </c>
      <c r="T200" s="4">
        <v>2640.8159999999998</v>
      </c>
      <c r="U200" s="4">
        <v>-44580.95</v>
      </c>
      <c r="V200" s="4">
        <v>2612.2449999999999</v>
      </c>
      <c r="W200" s="4">
        <v>2589.116</v>
      </c>
      <c r="X200" s="4">
        <v>2069.3879999999999</v>
      </c>
      <c r="Y200" s="4">
        <v>2087.0749999999998</v>
      </c>
      <c r="Z200" s="4">
        <v>3039.4560000000001</v>
      </c>
      <c r="AA200" s="4">
        <v>2288.4349999999999</v>
      </c>
      <c r="AB200" s="4">
        <v>2574.15</v>
      </c>
      <c r="AC200" s="4">
        <v>2601.3609999999999</v>
      </c>
      <c r="AD200" s="4">
        <v>2012.2449999999999</v>
      </c>
      <c r="AE200" s="4">
        <v>2680.2719999999999</v>
      </c>
      <c r="AF200" s="4">
        <v>2967.3470000000002</v>
      </c>
      <c r="AG200" s="4">
        <v>3387.7550000000001</v>
      </c>
      <c r="AH200" s="4">
        <v>2825.85</v>
      </c>
      <c r="AI200" s="4">
        <v>2542.857</v>
      </c>
      <c r="AJ200" s="4">
        <v>2259.864</v>
      </c>
      <c r="AK200" s="4">
        <v>2721.0880000000002</v>
      </c>
      <c r="AL200" s="4">
        <v>2074.83</v>
      </c>
      <c r="AM200" s="4">
        <v>2151.02</v>
      </c>
      <c r="AN200" s="4">
        <v>2178.2310000000002</v>
      </c>
      <c r="AO200" s="4">
        <v>1435.374</v>
      </c>
      <c r="AP200" s="4">
        <v>2651.701</v>
      </c>
      <c r="AQ200" s="4">
        <v>2629.9319999999998</v>
      </c>
      <c r="AR200" s="4">
        <v>2424.4899999999998</v>
      </c>
      <c r="AS200" s="4">
        <v>2375.5100000000002</v>
      </c>
      <c r="AT200" s="4">
        <v>2419.0479999999998</v>
      </c>
      <c r="AU200" s="4">
        <v>2692.5169999999998</v>
      </c>
      <c r="AV200" s="4">
        <v>2144.2179999999998</v>
      </c>
      <c r="AW200" s="4">
        <v>1726.5309999999999</v>
      </c>
      <c r="AX200" s="4">
        <v>2642.1770000000001</v>
      </c>
      <c r="AY200" s="4">
        <v>2333.3330000000001</v>
      </c>
      <c r="AZ200" s="4">
        <v>3054.422</v>
      </c>
      <c r="BA200" s="4">
        <v>1921.088</v>
      </c>
      <c r="BB200" s="4">
        <v>1702.0409999999999</v>
      </c>
      <c r="BC200" s="4">
        <v>2487.0749999999998</v>
      </c>
      <c r="BD200" s="4">
        <v>2561.9050000000002</v>
      </c>
      <c r="BE200" s="4">
        <v>2496.5990000000002</v>
      </c>
      <c r="BF200" s="4">
        <v>2772.7890000000002</v>
      </c>
      <c r="BG200" s="4">
        <v>2643.5369999999998</v>
      </c>
      <c r="BH200" s="4">
        <v>2187.7550000000001</v>
      </c>
      <c r="BI200" s="4">
        <v>1918.367</v>
      </c>
      <c r="BJ200" s="4">
        <v>2359.1840000000002</v>
      </c>
      <c r="BK200" s="4">
        <v>2051.701</v>
      </c>
      <c r="BL200" s="4">
        <v>2278.9119999999998</v>
      </c>
      <c r="BM200" s="4">
        <v>2293.8780000000002</v>
      </c>
      <c r="BN200" s="4">
        <v>2204.0819999999999</v>
      </c>
      <c r="BO200" s="4">
        <v>1564.626</v>
      </c>
      <c r="BP200" s="4">
        <v>-44580.95</v>
      </c>
      <c r="BQ200" s="4">
        <v>3614.9659999999999</v>
      </c>
      <c r="BR200" s="4">
        <v>-44580.95</v>
      </c>
      <c r="BS200" s="4">
        <v>11085.71</v>
      </c>
      <c r="BT200" s="4">
        <v>-44580.95</v>
      </c>
      <c r="BU200" s="4">
        <v>2527.8910000000001</v>
      </c>
      <c r="BV200" s="4">
        <v>2500.6799999999998</v>
      </c>
      <c r="BW200" s="4">
        <v>2514.2860000000001</v>
      </c>
      <c r="BX200" s="4">
        <v>2442.1770000000001</v>
      </c>
      <c r="BY200" s="4">
        <v>2707.4830000000002</v>
      </c>
      <c r="BZ200" s="4">
        <v>-970.06799999999998</v>
      </c>
    </row>
    <row r="201" spans="1:78">
      <c r="A201" s="1">
        <v>1755.0309999999999</v>
      </c>
      <c r="B201" s="2">
        <v>10.031000000000001</v>
      </c>
      <c r="C201" s="2">
        <v>8.9811669999999996E-2</v>
      </c>
      <c r="D201" s="2">
        <v>2.989791E-2</v>
      </c>
      <c r="E201" s="2">
        <v>1.3005030000000001E-2</v>
      </c>
      <c r="F201" s="2">
        <v>8.8723069999999994E-3</v>
      </c>
      <c r="G201" s="4">
        <v>3295.2379999999998</v>
      </c>
      <c r="H201" s="4">
        <v>2934.694</v>
      </c>
      <c r="I201" s="4">
        <v>3034.0140000000001</v>
      </c>
      <c r="J201" s="4">
        <v>2600</v>
      </c>
      <c r="K201" s="4">
        <v>3102.0410000000002</v>
      </c>
      <c r="L201" s="4">
        <v>3296.5990000000002</v>
      </c>
      <c r="M201" s="4">
        <v>2911.5650000000001</v>
      </c>
      <c r="N201" s="4">
        <v>2829.9319999999998</v>
      </c>
      <c r="O201" s="4">
        <v>3374.15</v>
      </c>
      <c r="P201" s="4">
        <v>2171.4290000000001</v>
      </c>
      <c r="Q201" s="4">
        <v>2204.0819999999999</v>
      </c>
      <c r="R201" s="4">
        <v>-44580.95</v>
      </c>
      <c r="S201" s="4">
        <v>2703.4009999999998</v>
      </c>
      <c r="T201" s="4">
        <v>2639.4560000000001</v>
      </c>
      <c r="U201" s="4">
        <v>-44580.95</v>
      </c>
      <c r="V201" s="4">
        <v>2609.5239999999999</v>
      </c>
      <c r="W201" s="4">
        <v>2587.7550000000001</v>
      </c>
      <c r="X201" s="4">
        <v>2070.748</v>
      </c>
      <c r="Y201" s="4">
        <v>2087.0749999999998</v>
      </c>
      <c r="Z201" s="4">
        <v>3038.0949999999998</v>
      </c>
      <c r="AA201" s="4">
        <v>2282.9929999999999</v>
      </c>
      <c r="AB201" s="4">
        <v>2572.7890000000002</v>
      </c>
      <c r="AC201" s="4">
        <v>2593.1970000000001</v>
      </c>
      <c r="AD201" s="4">
        <v>2009.5239999999999</v>
      </c>
      <c r="AE201" s="4">
        <v>2672.1089999999999</v>
      </c>
      <c r="AF201" s="4">
        <v>2960.5439999999999</v>
      </c>
      <c r="AG201" s="4">
        <v>3387.7550000000001</v>
      </c>
      <c r="AH201" s="4">
        <v>2823.1289999999999</v>
      </c>
      <c r="AI201" s="4">
        <v>2544.2179999999998</v>
      </c>
      <c r="AJ201" s="4">
        <v>2261.2240000000002</v>
      </c>
      <c r="AK201" s="4">
        <v>2721.0880000000002</v>
      </c>
      <c r="AL201" s="4">
        <v>2069.3879999999999</v>
      </c>
      <c r="AM201" s="4">
        <v>2149.66</v>
      </c>
      <c r="AN201" s="4">
        <v>2180.9520000000002</v>
      </c>
      <c r="AO201" s="4">
        <v>1435.374</v>
      </c>
      <c r="AP201" s="4">
        <v>2651.701</v>
      </c>
      <c r="AQ201" s="4">
        <v>2628.5709999999999</v>
      </c>
      <c r="AR201" s="4">
        <v>2421.7689999999998</v>
      </c>
      <c r="AS201" s="4">
        <v>2378.2310000000002</v>
      </c>
      <c r="AT201" s="4">
        <v>2416.3270000000002</v>
      </c>
      <c r="AU201" s="4">
        <v>2693.8780000000002</v>
      </c>
      <c r="AV201" s="4">
        <v>2141.4969999999998</v>
      </c>
      <c r="AW201" s="4">
        <v>1723.81</v>
      </c>
      <c r="AX201" s="4">
        <v>2643.5369999999998</v>
      </c>
      <c r="AY201" s="4">
        <v>2336.0540000000001</v>
      </c>
      <c r="AZ201" s="4">
        <v>3055.7820000000002</v>
      </c>
      <c r="BA201" s="4">
        <v>1925.17</v>
      </c>
      <c r="BB201" s="4">
        <v>1702.0409999999999</v>
      </c>
      <c r="BC201" s="4">
        <v>2491.1559999999999</v>
      </c>
      <c r="BD201" s="4">
        <v>2561.9050000000002</v>
      </c>
      <c r="BE201" s="4">
        <v>2493.8780000000002</v>
      </c>
      <c r="BF201" s="4">
        <v>2770.0680000000002</v>
      </c>
      <c r="BG201" s="4">
        <v>2640.8159999999998</v>
      </c>
      <c r="BH201" s="4">
        <v>2187.7550000000001</v>
      </c>
      <c r="BI201" s="4">
        <v>1922.4490000000001</v>
      </c>
      <c r="BJ201" s="4">
        <v>2357.8229999999999</v>
      </c>
      <c r="BK201" s="4">
        <v>2050.34</v>
      </c>
      <c r="BL201" s="4">
        <v>2278.9119999999998</v>
      </c>
      <c r="BM201" s="4">
        <v>2291.1559999999999</v>
      </c>
      <c r="BN201" s="4">
        <v>2204.0819999999999</v>
      </c>
      <c r="BO201" s="4">
        <v>1563.2650000000001</v>
      </c>
      <c r="BP201" s="4">
        <v>-44580.95</v>
      </c>
      <c r="BQ201" s="4">
        <v>3617.6869999999999</v>
      </c>
      <c r="BR201" s="4">
        <v>-44580.95</v>
      </c>
      <c r="BS201" s="4">
        <v>11204.08</v>
      </c>
      <c r="BT201" s="4">
        <v>-44580.95</v>
      </c>
      <c r="BU201" s="4">
        <v>2527.8910000000001</v>
      </c>
      <c r="BV201" s="4">
        <v>2499.3200000000002</v>
      </c>
      <c r="BW201" s="4">
        <v>2511.5650000000001</v>
      </c>
      <c r="BX201" s="4">
        <v>2466.6669999999999</v>
      </c>
      <c r="BY201" s="4">
        <v>2703.4009999999998</v>
      </c>
      <c r="BZ201" s="4">
        <v>-974.14970000000005</v>
      </c>
    </row>
    <row r="202" spans="1:78">
      <c r="A202" s="1">
        <v>1769.5309999999999</v>
      </c>
      <c r="B202" s="2">
        <v>10.003</v>
      </c>
      <c r="C202" s="2">
        <v>8.9616440000000006E-2</v>
      </c>
      <c r="D202" s="2">
        <v>2.9500459999999999E-2</v>
      </c>
      <c r="E202" s="2">
        <v>1.280942E-2</v>
      </c>
      <c r="F202" s="2">
        <v>9.1995779999999999E-3</v>
      </c>
      <c r="G202" s="4">
        <v>3295.2379999999998</v>
      </c>
      <c r="H202" s="4">
        <v>2931.973</v>
      </c>
      <c r="I202" s="4">
        <v>3029.9319999999998</v>
      </c>
      <c r="J202" s="4">
        <v>2601.3609999999999</v>
      </c>
      <c r="K202" s="4">
        <v>3106.1219999999998</v>
      </c>
      <c r="L202" s="4">
        <v>3297.9589999999998</v>
      </c>
      <c r="M202" s="4">
        <v>2912.9250000000002</v>
      </c>
      <c r="N202" s="4">
        <v>2828.5709999999999</v>
      </c>
      <c r="O202" s="4">
        <v>3376.8710000000001</v>
      </c>
      <c r="P202" s="4">
        <v>2174.15</v>
      </c>
      <c r="Q202" s="4">
        <v>2208.163</v>
      </c>
      <c r="R202" s="4">
        <v>-44580.95</v>
      </c>
      <c r="S202" s="4">
        <v>2704.7620000000002</v>
      </c>
      <c r="T202" s="4">
        <v>2646.259</v>
      </c>
      <c r="U202" s="4">
        <v>-44580.95</v>
      </c>
      <c r="V202" s="4">
        <v>2613.605</v>
      </c>
      <c r="W202" s="4">
        <v>2589.116</v>
      </c>
      <c r="X202" s="4">
        <v>2074.83</v>
      </c>
      <c r="Y202" s="4">
        <v>2088.4349999999999</v>
      </c>
      <c r="Z202" s="4">
        <v>3036.7350000000001</v>
      </c>
      <c r="AA202" s="4">
        <v>2285.7139999999999</v>
      </c>
      <c r="AB202" s="4">
        <v>2575.5100000000002</v>
      </c>
      <c r="AC202" s="4">
        <v>2598.6390000000001</v>
      </c>
      <c r="AD202" s="4">
        <v>2010.884</v>
      </c>
      <c r="AE202" s="4">
        <v>2676.19</v>
      </c>
      <c r="AF202" s="4">
        <v>2964.6260000000002</v>
      </c>
      <c r="AG202" s="4">
        <v>3387.7550000000001</v>
      </c>
      <c r="AH202" s="4">
        <v>2823.1289999999999</v>
      </c>
      <c r="AI202" s="4">
        <v>2542.857</v>
      </c>
      <c r="AJ202" s="4">
        <v>2259.864</v>
      </c>
      <c r="AK202" s="4">
        <v>2721.0880000000002</v>
      </c>
      <c r="AL202" s="4">
        <v>2065.306</v>
      </c>
      <c r="AM202" s="4">
        <v>2151.02</v>
      </c>
      <c r="AN202" s="4">
        <v>2183.6729999999998</v>
      </c>
      <c r="AO202" s="4">
        <v>1434.0139999999999</v>
      </c>
      <c r="AP202" s="4">
        <v>2653.0610000000001</v>
      </c>
      <c r="AQ202" s="4">
        <v>2628.5709999999999</v>
      </c>
      <c r="AR202" s="4">
        <v>2421.7689999999998</v>
      </c>
      <c r="AS202" s="4">
        <v>2378.2310000000002</v>
      </c>
      <c r="AT202" s="4">
        <v>2417.6869999999999</v>
      </c>
      <c r="AU202" s="4">
        <v>2696.5990000000002</v>
      </c>
      <c r="AV202" s="4">
        <v>2142.857</v>
      </c>
      <c r="AW202" s="4">
        <v>1719.7280000000001</v>
      </c>
      <c r="AX202" s="4">
        <v>2648.98</v>
      </c>
      <c r="AY202" s="4">
        <v>2334.694</v>
      </c>
      <c r="AZ202" s="4">
        <v>3053.0610000000001</v>
      </c>
      <c r="BA202" s="4">
        <v>1925.17</v>
      </c>
      <c r="BB202" s="4">
        <v>1702.0409999999999</v>
      </c>
      <c r="BC202" s="4">
        <v>2493.8780000000002</v>
      </c>
      <c r="BD202" s="4">
        <v>2560.5439999999999</v>
      </c>
      <c r="BE202" s="4">
        <v>2491.1559999999999</v>
      </c>
      <c r="BF202" s="4">
        <v>2770.0680000000002</v>
      </c>
      <c r="BG202" s="4">
        <v>2640.8159999999998</v>
      </c>
      <c r="BH202" s="4">
        <v>2185.0340000000001</v>
      </c>
      <c r="BI202" s="4">
        <v>1925.17</v>
      </c>
      <c r="BJ202" s="4">
        <v>2356.4630000000002</v>
      </c>
      <c r="BK202" s="4">
        <v>2048.98</v>
      </c>
      <c r="BL202" s="4">
        <v>2278.9119999999998</v>
      </c>
      <c r="BM202" s="4">
        <v>2291.1559999999999</v>
      </c>
      <c r="BN202" s="4">
        <v>2201.3609999999999</v>
      </c>
      <c r="BO202" s="4">
        <v>1563.2650000000001</v>
      </c>
      <c r="BP202" s="4">
        <v>-44580.95</v>
      </c>
      <c r="BQ202" s="4">
        <v>3614.9659999999999</v>
      </c>
      <c r="BR202" s="4">
        <v>-44580.95</v>
      </c>
      <c r="BS202" s="4">
        <v>10912.93</v>
      </c>
      <c r="BT202" s="4">
        <v>-44580.95</v>
      </c>
      <c r="BU202" s="4">
        <v>2529.252</v>
      </c>
      <c r="BV202" s="4">
        <v>2497.9589999999998</v>
      </c>
      <c r="BW202" s="4">
        <v>2507.4830000000002</v>
      </c>
      <c r="BX202" s="4">
        <v>2443.5369999999998</v>
      </c>
      <c r="BY202" s="4">
        <v>2703.4009999999998</v>
      </c>
      <c r="BZ202" s="4">
        <v>-965.9864</v>
      </c>
    </row>
    <row r="203" spans="1:78">
      <c r="A203" s="1">
        <v>1784.0309999999999</v>
      </c>
      <c r="B203" s="2">
        <v>9.9890000000000008</v>
      </c>
      <c r="C203" s="2">
        <v>8.9486289999999996E-2</v>
      </c>
      <c r="D203" s="2">
        <v>2.9500459999999999E-2</v>
      </c>
      <c r="E203" s="2">
        <v>1.222258E-2</v>
      </c>
      <c r="F203" s="2">
        <v>8.9377610000000007E-3</v>
      </c>
      <c r="G203" s="4">
        <v>3292.5169999999998</v>
      </c>
      <c r="H203" s="4">
        <v>2929.252</v>
      </c>
      <c r="I203" s="4">
        <v>3029.9319999999998</v>
      </c>
      <c r="J203" s="4">
        <v>2600</v>
      </c>
      <c r="K203" s="4">
        <v>3102.0410000000002</v>
      </c>
      <c r="L203" s="4">
        <v>3296.5990000000002</v>
      </c>
      <c r="M203" s="4">
        <v>2908.8440000000001</v>
      </c>
      <c r="N203" s="4">
        <v>2825.85</v>
      </c>
      <c r="O203" s="4">
        <v>3380.9520000000002</v>
      </c>
      <c r="P203" s="4">
        <v>2175.5100000000002</v>
      </c>
      <c r="Q203" s="4">
        <v>2210.884</v>
      </c>
      <c r="R203" s="4">
        <v>-44580.95</v>
      </c>
      <c r="S203" s="4">
        <v>2708.8440000000001</v>
      </c>
      <c r="T203" s="4">
        <v>2647.6190000000001</v>
      </c>
      <c r="U203" s="4">
        <v>-44580.95</v>
      </c>
      <c r="V203" s="4">
        <v>2612.2449999999999</v>
      </c>
      <c r="W203" s="4">
        <v>2591.837</v>
      </c>
      <c r="X203" s="4">
        <v>2077.5509999999999</v>
      </c>
      <c r="Y203" s="4">
        <v>2088.4349999999999</v>
      </c>
      <c r="Z203" s="4">
        <v>3040.8159999999998</v>
      </c>
      <c r="AA203" s="4">
        <v>2280.2719999999999</v>
      </c>
      <c r="AB203" s="4">
        <v>2575.5100000000002</v>
      </c>
      <c r="AC203" s="4">
        <v>2594.558</v>
      </c>
      <c r="AD203" s="4">
        <v>2012.2449999999999</v>
      </c>
      <c r="AE203" s="4">
        <v>2677.5509999999999</v>
      </c>
      <c r="AF203" s="4">
        <v>2963.2649999999999</v>
      </c>
      <c r="AG203" s="4">
        <v>3389.116</v>
      </c>
      <c r="AH203" s="4">
        <v>2823.1289999999999</v>
      </c>
      <c r="AI203" s="4">
        <v>2542.857</v>
      </c>
      <c r="AJ203" s="4">
        <v>2257.143</v>
      </c>
      <c r="AK203" s="4">
        <v>2718.3670000000002</v>
      </c>
      <c r="AL203" s="4">
        <v>2063.9459999999999</v>
      </c>
      <c r="AM203" s="4">
        <v>2149.66</v>
      </c>
      <c r="AN203" s="4">
        <v>2185.0340000000001</v>
      </c>
      <c r="AO203" s="4">
        <v>1434.0139999999999</v>
      </c>
      <c r="AP203" s="4">
        <v>2653.0610000000001</v>
      </c>
      <c r="AQ203" s="4">
        <v>2628.5709999999999</v>
      </c>
      <c r="AR203" s="4">
        <v>2421.7689999999998</v>
      </c>
      <c r="AS203" s="4">
        <v>2378.2310000000002</v>
      </c>
      <c r="AT203" s="4">
        <v>2417.6869999999999</v>
      </c>
      <c r="AU203" s="4">
        <v>2695.2379999999998</v>
      </c>
      <c r="AV203" s="4">
        <v>2144.2179999999998</v>
      </c>
      <c r="AW203" s="4">
        <v>1718.367</v>
      </c>
      <c r="AX203" s="4">
        <v>2648.98</v>
      </c>
      <c r="AY203" s="4">
        <v>2338.7759999999998</v>
      </c>
      <c r="AZ203" s="4">
        <v>3055.7820000000002</v>
      </c>
      <c r="BA203" s="4">
        <v>1927.8910000000001</v>
      </c>
      <c r="BB203" s="4">
        <v>1702.0409999999999</v>
      </c>
      <c r="BC203" s="4">
        <v>2499.3200000000002</v>
      </c>
      <c r="BD203" s="4">
        <v>2559.1840000000002</v>
      </c>
      <c r="BE203" s="4">
        <v>2491.1559999999999</v>
      </c>
      <c r="BF203" s="4">
        <v>2767.3470000000002</v>
      </c>
      <c r="BG203" s="4">
        <v>2639.4560000000001</v>
      </c>
      <c r="BH203" s="4">
        <v>2187.7550000000001</v>
      </c>
      <c r="BI203" s="4">
        <v>1931.973</v>
      </c>
      <c r="BJ203" s="4">
        <v>2355.1019999999999</v>
      </c>
      <c r="BK203" s="4">
        <v>2046.259</v>
      </c>
      <c r="BL203" s="4">
        <v>2278.9119999999998</v>
      </c>
      <c r="BM203" s="4">
        <v>2288.4349999999999</v>
      </c>
      <c r="BN203" s="4">
        <v>2201.3609999999999</v>
      </c>
      <c r="BO203" s="4">
        <v>1561.905</v>
      </c>
      <c r="BP203" s="4">
        <v>-44580.95</v>
      </c>
      <c r="BQ203" s="4">
        <v>3613.605</v>
      </c>
      <c r="BR203" s="4">
        <v>-44580.95</v>
      </c>
      <c r="BS203" s="4">
        <v>10817.69</v>
      </c>
      <c r="BT203" s="4">
        <v>-44580.95</v>
      </c>
      <c r="BU203" s="4">
        <v>2529.252</v>
      </c>
      <c r="BV203" s="4">
        <v>2497.9589999999998</v>
      </c>
      <c r="BW203" s="4">
        <v>2507.4830000000002</v>
      </c>
      <c r="BX203" s="4">
        <v>2443.5369999999998</v>
      </c>
      <c r="BY203" s="4">
        <v>2703.4009999999998</v>
      </c>
      <c r="BZ203" s="4">
        <v>-968.70749999999998</v>
      </c>
    </row>
    <row r="204" spans="1:78">
      <c r="A204" s="1">
        <v>1798.5309999999999</v>
      </c>
      <c r="B204" s="2">
        <v>9.9890000000000008</v>
      </c>
      <c r="C204" s="2">
        <v>8.9551359999999997E-2</v>
      </c>
      <c r="D204" s="2">
        <v>2.9500459999999999E-2</v>
      </c>
      <c r="E204" s="2">
        <v>1.2157370000000001E-2</v>
      </c>
      <c r="F204" s="2">
        <v>8.8723069999999994E-3</v>
      </c>
      <c r="G204" s="4">
        <v>3292.5169999999998</v>
      </c>
      <c r="H204" s="4">
        <v>2927.8910000000001</v>
      </c>
      <c r="I204" s="4">
        <v>3027.2109999999998</v>
      </c>
      <c r="J204" s="4">
        <v>2598.6390000000001</v>
      </c>
      <c r="K204" s="4">
        <v>3099.32</v>
      </c>
      <c r="L204" s="4">
        <v>3296.5990000000002</v>
      </c>
      <c r="M204" s="4">
        <v>2908.8440000000001</v>
      </c>
      <c r="N204" s="4">
        <v>2827.2109999999998</v>
      </c>
      <c r="O204" s="4">
        <v>3380.9520000000002</v>
      </c>
      <c r="P204" s="4">
        <v>2178.2310000000002</v>
      </c>
      <c r="Q204" s="4">
        <v>2213.605</v>
      </c>
      <c r="R204" s="4">
        <v>-44580.95</v>
      </c>
      <c r="S204" s="4">
        <v>2710.2040000000002</v>
      </c>
      <c r="T204" s="4">
        <v>2648.98</v>
      </c>
      <c r="U204" s="4">
        <v>-44580.95</v>
      </c>
      <c r="V204" s="4">
        <v>2619.0479999999998</v>
      </c>
      <c r="W204" s="4">
        <v>2594.558</v>
      </c>
      <c r="X204" s="4">
        <v>2082.9929999999999</v>
      </c>
      <c r="Y204" s="4">
        <v>2093.8780000000002</v>
      </c>
      <c r="Z204" s="4">
        <v>3044.8980000000001</v>
      </c>
      <c r="AA204" s="4">
        <v>2284.3539999999998</v>
      </c>
      <c r="AB204" s="4">
        <v>2580.9520000000002</v>
      </c>
      <c r="AC204" s="4">
        <v>2600</v>
      </c>
      <c r="AD204" s="4">
        <v>2014.9659999999999</v>
      </c>
      <c r="AE204" s="4">
        <v>2682.9929999999999</v>
      </c>
      <c r="AF204" s="4">
        <v>2967.3470000000002</v>
      </c>
      <c r="AG204" s="4">
        <v>3389.116</v>
      </c>
      <c r="AH204" s="4">
        <v>2823.1289999999999</v>
      </c>
      <c r="AI204" s="4">
        <v>2542.857</v>
      </c>
      <c r="AJ204" s="4">
        <v>2257.143</v>
      </c>
      <c r="AK204" s="4">
        <v>2719.7280000000001</v>
      </c>
      <c r="AL204" s="4">
        <v>2058.5030000000002</v>
      </c>
      <c r="AM204" s="4">
        <v>2152.3809999999999</v>
      </c>
      <c r="AN204" s="4">
        <v>2185.0340000000001</v>
      </c>
      <c r="AO204" s="4">
        <v>1436.7349999999999</v>
      </c>
      <c r="AP204" s="4">
        <v>2653.0610000000001</v>
      </c>
      <c r="AQ204" s="4">
        <v>2631.2930000000001</v>
      </c>
      <c r="AR204" s="4">
        <v>2423.1289999999999</v>
      </c>
      <c r="AS204" s="4">
        <v>2379.5920000000001</v>
      </c>
      <c r="AT204" s="4">
        <v>2420.4079999999999</v>
      </c>
      <c r="AU204" s="4">
        <v>2697.9589999999998</v>
      </c>
      <c r="AV204" s="4">
        <v>2146.9389999999999</v>
      </c>
      <c r="AW204" s="4">
        <v>1721.088</v>
      </c>
      <c r="AX204" s="4">
        <v>2651.701</v>
      </c>
      <c r="AY204" s="4">
        <v>2340.136</v>
      </c>
      <c r="AZ204" s="4">
        <v>3055.7820000000002</v>
      </c>
      <c r="BA204" s="4">
        <v>1930.6120000000001</v>
      </c>
      <c r="BB204" s="4">
        <v>1702.0409999999999</v>
      </c>
      <c r="BC204" s="4">
        <v>2504.7620000000002</v>
      </c>
      <c r="BD204" s="4">
        <v>2559.1840000000002</v>
      </c>
      <c r="BE204" s="4">
        <v>2495.2379999999998</v>
      </c>
      <c r="BF204" s="4">
        <v>2768.7069999999999</v>
      </c>
      <c r="BG204" s="4">
        <v>2639.4560000000001</v>
      </c>
      <c r="BH204" s="4">
        <v>2189.116</v>
      </c>
      <c r="BI204" s="4">
        <v>1933.3330000000001</v>
      </c>
      <c r="BJ204" s="4">
        <v>2356.4630000000002</v>
      </c>
      <c r="BK204" s="4">
        <v>2047.6189999999999</v>
      </c>
      <c r="BL204" s="4">
        <v>2277.5509999999999</v>
      </c>
      <c r="BM204" s="4">
        <v>2292.5169999999998</v>
      </c>
      <c r="BN204" s="4">
        <v>2204.0819999999999</v>
      </c>
      <c r="BO204" s="4">
        <v>1563.2650000000001</v>
      </c>
      <c r="BP204" s="4">
        <v>-44580.95</v>
      </c>
      <c r="BQ204" s="4">
        <v>3613.605</v>
      </c>
      <c r="BR204" s="4">
        <v>-44580.95</v>
      </c>
      <c r="BS204" s="4">
        <v>10598.64</v>
      </c>
      <c r="BT204" s="4">
        <v>-44580.95</v>
      </c>
      <c r="BU204" s="4">
        <v>2527.8910000000001</v>
      </c>
      <c r="BV204" s="4">
        <v>2496.5990000000002</v>
      </c>
      <c r="BW204" s="4">
        <v>2511.5650000000001</v>
      </c>
      <c r="BX204" s="4">
        <v>2440.8159999999998</v>
      </c>
      <c r="BY204" s="4">
        <v>2703.4009999999998</v>
      </c>
      <c r="BZ204" s="4">
        <v>-965.9864</v>
      </c>
    </row>
    <row r="205" spans="1:78">
      <c r="A205" s="1">
        <v>1813.047</v>
      </c>
      <c r="B205" s="2">
        <v>9.9890000000000008</v>
      </c>
      <c r="C205" s="2">
        <v>8.9486289999999996E-2</v>
      </c>
      <c r="D205" s="2">
        <v>2.963294E-2</v>
      </c>
      <c r="E205" s="2">
        <v>1.222258E-2</v>
      </c>
      <c r="F205" s="2">
        <v>9.3959400000000002E-3</v>
      </c>
      <c r="G205" s="4">
        <v>3292.5169999999998</v>
      </c>
      <c r="H205" s="4">
        <v>2927.8910000000001</v>
      </c>
      <c r="I205" s="4">
        <v>3029.9319999999998</v>
      </c>
      <c r="J205" s="4">
        <v>2598.6390000000001</v>
      </c>
      <c r="K205" s="4">
        <v>3099.32</v>
      </c>
      <c r="L205" s="4">
        <v>3296.5990000000002</v>
      </c>
      <c r="M205" s="4">
        <v>2911.5650000000001</v>
      </c>
      <c r="N205" s="4">
        <v>2825.85</v>
      </c>
      <c r="O205" s="4">
        <v>3382.3130000000001</v>
      </c>
      <c r="P205" s="4">
        <v>2178.2310000000002</v>
      </c>
      <c r="Q205" s="4">
        <v>2214.9659999999999</v>
      </c>
      <c r="R205" s="4">
        <v>-44580.95</v>
      </c>
      <c r="S205" s="4">
        <v>2712.9250000000002</v>
      </c>
      <c r="T205" s="4">
        <v>2654.422</v>
      </c>
      <c r="U205" s="4">
        <v>-44580.95</v>
      </c>
      <c r="V205" s="4">
        <v>2620.4079999999999</v>
      </c>
      <c r="W205" s="4">
        <v>2601.3609999999999</v>
      </c>
      <c r="X205" s="4">
        <v>2088.4349999999999</v>
      </c>
      <c r="Y205" s="4">
        <v>2095.2379999999998</v>
      </c>
      <c r="Z205" s="4">
        <v>3048.98</v>
      </c>
      <c r="AA205" s="4">
        <v>2287.0749999999998</v>
      </c>
      <c r="AB205" s="4">
        <v>2586.395</v>
      </c>
      <c r="AC205" s="4">
        <v>2604.0819999999999</v>
      </c>
      <c r="AD205" s="4">
        <v>2019.048</v>
      </c>
      <c r="AE205" s="4">
        <v>2684.3539999999998</v>
      </c>
      <c r="AF205" s="4">
        <v>2974.15</v>
      </c>
      <c r="AG205" s="4">
        <v>3387.7550000000001</v>
      </c>
      <c r="AH205" s="4">
        <v>2823.1289999999999</v>
      </c>
      <c r="AI205" s="4">
        <v>2542.857</v>
      </c>
      <c r="AJ205" s="4">
        <v>2258.5030000000002</v>
      </c>
      <c r="AK205" s="4">
        <v>2718.3670000000002</v>
      </c>
      <c r="AL205" s="4">
        <v>2057.143</v>
      </c>
      <c r="AM205" s="4">
        <v>2151.02</v>
      </c>
      <c r="AN205" s="4">
        <v>2189.116</v>
      </c>
      <c r="AO205" s="4">
        <v>1439.4559999999999</v>
      </c>
      <c r="AP205" s="4">
        <v>2654.422</v>
      </c>
      <c r="AQ205" s="4">
        <v>2632.6529999999998</v>
      </c>
      <c r="AR205" s="4">
        <v>2424.4899999999998</v>
      </c>
      <c r="AS205" s="4">
        <v>2378.2310000000002</v>
      </c>
      <c r="AT205" s="4">
        <v>2421.7689999999998</v>
      </c>
      <c r="AU205" s="4">
        <v>2700.68</v>
      </c>
      <c r="AV205" s="4">
        <v>2152.3809999999999</v>
      </c>
      <c r="AW205" s="4">
        <v>1723.81</v>
      </c>
      <c r="AX205" s="4">
        <v>2655.7820000000002</v>
      </c>
      <c r="AY205" s="4">
        <v>2348.299</v>
      </c>
      <c r="AZ205" s="4">
        <v>3058.5030000000002</v>
      </c>
      <c r="BA205" s="4">
        <v>1936.0540000000001</v>
      </c>
      <c r="BB205" s="4">
        <v>1704.7619999999999</v>
      </c>
      <c r="BC205" s="4">
        <v>2507.4830000000002</v>
      </c>
      <c r="BD205" s="4">
        <v>2561.9050000000002</v>
      </c>
      <c r="BE205" s="4">
        <v>2496.5990000000002</v>
      </c>
      <c r="BF205" s="4">
        <v>2771.4290000000001</v>
      </c>
      <c r="BG205" s="4">
        <v>2640.8159999999998</v>
      </c>
      <c r="BH205" s="4">
        <v>2191.837</v>
      </c>
      <c r="BI205" s="4">
        <v>1934.694</v>
      </c>
      <c r="BJ205" s="4">
        <v>2359.1840000000002</v>
      </c>
      <c r="BK205" s="4">
        <v>2048.98</v>
      </c>
      <c r="BL205" s="4">
        <v>2281.6329999999998</v>
      </c>
      <c r="BM205" s="4">
        <v>2293.8780000000002</v>
      </c>
      <c r="BN205" s="4">
        <v>2206.8029999999999</v>
      </c>
      <c r="BO205" s="4">
        <v>1564.626</v>
      </c>
      <c r="BP205" s="4">
        <v>-44580.95</v>
      </c>
      <c r="BQ205" s="4">
        <v>3612.2449999999999</v>
      </c>
      <c r="BR205" s="4">
        <v>-44580.95</v>
      </c>
      <c r="BS205" s="4">
        <v>10740.14</v>
      </c>
      <c r="BT205" s="4">
        <v>-44580.95</v>
      </c>
      <c r="BU205" s="4">
        <v>2530.6120000000001</v>
      </c>
      <c r="BV205" s="4">
        <v>2499.3200000000002</v>
      </c>
      <c r="BW205" s="4">
        <v>2512.9250000000002</v>
      </c>
      <c r="BX205" s="4">
        <v>2443.5369999999998</v>
      </c>
      <c r="BY205" s="4">
        <v>2706.1219999999998</v>
      </c>
      <c r="BZ205" s="4">
        <v>-965.9864</v>
      </c>
    </row>
    <row r="206" spans="1:78">
      <c r="A206" s="1">
        <v>1827.547</v>
      </c>
      <c r="B206" s="2">
        <v>9.9749999999999996</v>
      </c>
      <c r="C206" s="2">
        <v>8.9551359999999997E-2</v>
      </c>
      <c r="D206" s="2">
        <v>2.9831659999999999E-2</v>
      </c>
      <c r="E206" s="2">
        <v>1.25486E-2</v>
      </c>
      <c r="F206" s="2">
        <v>9.1995779999999999E-3</v>
      </c>
      <c r="G206" s="4">
        <v>3293.8780000000002</v>
      </c>
      <c r="H206" s="4">
        <v>2930.6120000000001</v>
      </c>
      <c r="I206" s="4">
        <v>3032.6529999999998</v>
      </c>
      <c r="J206" s="4">
        <v>2600</v>
      </c>
      <c r="K206" s="4">
        <v>3103.4009999999998</v>
      </c>
      <c r="L206" s="4">
        <v>3296.5990000000002</v>
      </c>
      <c r="M206" s="4">
        <v>2910.2040000000002</v>
      </c>
      <c r="N206" s="4">
        <v>2827.2109999999998</v>
      </c>
      <c r="O206" s="4">
        <v>3376.8710000000001</v>
      </c>
      <c r="P206" s="4">
        <v>2180.9520000000002</v>
      </c>
      <c r="Q206" s="4">
        <v>2213.605</v>
      </c>
      <c r="R206" s="4">
        <v>-44580.95</v>
      </c>
      <c r="S206" s="4">
        <v>2717.0070000000001</v>
      </c>
      <c r="T206" s="4">
        <v>2657.143</v>
      </c>
      <c r="U206" s="4">
        <v>-44580.95</v>
      </c>
      <c r="V206" s="4">
        <v>2619.0479999999998</v>
      </c>
      <c r="W206" s="4">
        <v>2601.3609999999999</v>
      </c>
      <c r="X206" s="4">
        <v>2084.3539999999998</v>
      </c>
      <c r="Y206" s="4">
        <v>2095.2379999999998</v>
      </c>
      <c r="Z206" s="4">
        <v>3050.34</v>
      </c>
      <c r="AA206" s="4">
        <v>2288.4349999999999</v>
      </c>
      <c r="AB206" s="4">
        <v>2586.395</v>
      </c>
      <c r="AC206" s="4">
        <v>2609.5239999999999</v>
      </c>
      <c r="AD206" s="4">
        <v>2020.4079999999999</v>
      </c>
      <c r="AE206" s="4">
        <v>2689.7959999999998</v>
      </c>
      <c r="AF206" s="4">
        <v>2976.8710000000001</v>
      </c>
      <c r="AG206" s="4">
        <v>3389.116</v>
      </c>
      <c r="AH206" s="4">
        <v>2825.85</v>
      </c>
      <c r="AI206" s="4">
        <v>2542.857</v>
      </c>
      <c r="AJ206" s="4">
        <v>2261.2240000000002</v>
      </c>
      <c r="AK206" s="4">
        <v>2718.3670000000002</v>
      </c>
      <c r="AL206" s="4">
        <v>2053.0610000000001</v>
      </c>
      <c r="AM206" s="4">
        <v>2149.66</v>
      </c>
      <c r="AN206" s="4">
        <v>2186.395</v>
      </c>
      <c r="AO206" s="4">
        <v>1439.4559999999999</v>
      </c>
      <c r="AP206" s="4">
        <v>2654.422</v>
      </c>
      <c r="AQ206" s="4">
        <v>2631.2930000000001</v>
      </c>
      <c r="AR206" s="4">
        <v>2423.1289999999999</v>
      </c>
      <c r="AS206" s="4">
        <v>2378.2310000000002</v>
      </c>
      <c r="AT206" s="4">
        <v>2424.4899999999998</v>
      </c>
      <c r="AU206" s="4">
        <v>2700.68</v>
      </c>
      <c r="AV206" s="4">
        <v>2155.1019999999999</v>
      </c>
      <c r="AW206" s="4">
        <v>1726.5309999999999</v>
      </c>
      <c r="AX206" s="4">
        <v>2651.701</v>
      </c>
      <c r="AY206" s="4">
        <v>2344.2179999999998</v>
      </c>
      <c r="AZ206" s="4">
        <v>3058.5030000000002</v>
      </c>
      <c r="BA206" s="4">
        <v>1937.415</v>
      </c>
      <c r="BB206" s="4">
        <v>1702.0409999999999</v>
      </c>
      <c r="BC206" s="4">
        <v>2508.8440000000001</v>
      </c>
      <c r="BD206" s="4">
        <v>2561.9050000000002</v>
      </c>
      <c r="BE206" s="4">
        <v>2496.5990000000002</v>
      </c>
      <c r="BF206" s="4">
        <v>2771.4290000000001</v>
      </c>
      <c r="BG206" s="4">
        <v>2639.4560000000001</v>
      </c>
      <c r="BH206" s="4">
        <v>2190.4760000000001</v>
      </c>
      <c r="BI206" s="4">
        <v>1926.5309999999999</v>
      </c>
      <c r="BJ206" s="4">
        <v>2360.5439999999999</v>
      </c>
      <c r="BK206" s="4">
        <v>2048.98</v>
      </c>
      <c r="BL206" s="4">
        <v>2278.9119999999998</v>
      </c>
      <c r="BM206" s="4">
        <v>2293.8780000000002</v>
      </c>
      <c r="BN206" s="4">
        <v>2206.8029999999999</v>
      </c>
      <c r="BO206" s="4">
        <v>1563.2650000000001</v>
      </c>
      <c r="BP206" s="4">
        <v>-44580.95</v>
      </c>
      <c r="BQ206" s="4">
        <v>3610.884</v>
      </c>
      <c r="BR206" s="4">
        <v>-44580.95</v>
      </c>
      <c r="BS206" s="4">
        <v>11424.49</v>
      </c>
      <c r="BT206" s="4">
        <v>-44580.95</v>
      </c>
      <c r="BU206" s="4">
        <v>2530.6120000000001</v>
      </c>
      <c r="BV206" s="4">
        <v>2500.6799999999998</v>
      </c>
      <c r="BW206" s="4">
        <v>2512.9250000000002</v>
      </c>
      <c r="BX206" s="4">
        <v>2439.4560000000001</v>
      </c>
      <c r="BY206" s="4">
        <v>2704.7620000000002</v>
      </c>
      <c r="BZ206" s="4">
        <v>-965.9864</v>
      </c>
    </row>
    <row r="207" spans="1:78">
      <c r="A207" s="1">
        <v>1842.047</v>
      </c>
      <c r="B207" s="2">
        <v>6.8390000000000004</v>
      </c>
      <c r="C207" s="2">
        <v>6.8792060000000002E-2</v>
      </c>
      <c r="D207" s="2">
        <v>9.9593449999999997E-3</v>
      </c>
      <c r="E207" s="2">
        <v>8.4407170000000004E-3</v>
      </c>
      <c r="F207" s="2">
        <v>1.0050480000000001E-2</v>
      </c>
      <c r="G207" s="4">
        <v>3229.9319999999998</v>
      </c>
      <c r="H207" s="4">
        <v>2869.3879999999999</v>
      </c>
      <c r="I207" s="4">
        <v>2980.9520000000002</v>
      </c>
      <c r="J207" s="4">
        <v>2552.3809999999999</v>
      </c>
      <c r="K207" s="4">
        <v>3097.9589999999998</v>
      </c>
      <c r="L207" s="4">
        <v>3289.7959999999998</v>
      </c>
      <c r="M207" s="4">
        <v>2911.5650000000001</v>
      </c>
      <c r="N207" s="4">
        <v>2828.5709999999999</v>
      </c>
      <c r="O207" s="4">
        <v>3364.6260000000002</v>
      </c>
      <c r="P207" s="4">
        <v>2180.9520000000002</v>
      </c>
      <c r="Q207" s="4">
        <v>2217.6869999999999</v>
      </c>
      <c r="R207" s="4">
        <v>-44580.95</v>
      </c>
      <c r="S207" s="4">
        <v>2726.5309999999999</v>
      </c>
      <c r="T207" s="4">
        <v>2665.306</v>
      </c>
      <c r="U207" s="4">
        <v>-44580.95</v>
      </c>
      <c r="V207" s="4">
        <v>2625.85</v>
      </c>
      <c r="W207" s="4">
        <v>2604.0819999999999</v>
      </c>
      <c r="X207" s="4">
        <v>2085.7139999999999</v>
      </c>
      <c r="Y207" s="4">
        <v>2097.9589999999998</v>
      </c>
      <c r="Z207" s="4">
        <v>3051.701</v>
      </c>
      <c r="AA207" s="4">
        <v>2291.1559999999999</v>
      </c>
      <c r="AB207" s="4">
        <v>2589.116</v>
      </c>
      <c r="AC207" s="4">
        <v>2608.163</v>
      </c>
      <c r="AD207" s="4">
        <v>2020.4079999999999</v>
      </c>
      <c r="AE207" s="4">
        <v>2691.1559999999999</v>
      </c>
      <c r="AF207" s="4">
        <v>2978.2310000000002</v>
      </c>
      <c r="AG207" s="4">
        <v>3389.116</v>
      </c>
      <c r="AH207" s="4">
        <v>2829.9319999999998</v>
      </c>
      <c r="AI207" s="4">
        <v>2556.4630000000002</v>
      </c>
      <c r="AJ207" s="4">
        <v>2270.748</v>
      </c>
      <c r="AK207" s="4">
        <v>2731.973</v>
      </c>
      <c r="AL207" s="4">
        <v>2068.027</v>
      </c>
      <c r="AM207" s="4">
        <v>2157.8229999999999</v>
      </c>
      <c r="AN207" s="4">
        <v>2193.1970000000001</v>
      </c>
      <c r="AO207" s="4">
        <v>1439.4559999999999</v>
      </c>
      <c r="AP207" s="4">
        <v>2651.701</v>
      </c>
      <c r="AQ207" s="4">
        <v>2625.85</v>
      </c>
      <c r="AR207" s="4">
        <v>2419.0479999999998</v>
      </c>
      <c r="AS207" s="4">
        <v>2372.7890000000002</v>
      </c>
      <c r="AT207" s="4">
        <v>2419.0479999999998</v>
      </c>
      <c r="AU207" s="4">
        <v>2702.0410000000002</v>
      </c>
      <c r="AV207" s="4">
        <v>2153.741</v>
      </c>
      <c r="AW207" s="4">
        <v>1722.4490000000001</v>
      </c>
      <c r="AX207" s="4">
        <v>2648.98</v>
      </c>
      <c r="AY207" s="4">
        <v>2344.2179999999998</v>
      </c>
      <c r="AZ207" s="4">
        <v>3058.5030000000002</v>
      </c>
      <c r="BA207" s="4">
        <v>1936.0540000000001</v>
      </c>
      <c r="BB207" s="4">
        <v>1702.0409999999999</v>
      </c>
      <c r="BC207" s="4">
        <v>2507.4830000000002</v>
      </c>
      <c r="BD207" s="4">
        <v>2556.4630000000002</v>
      </c>
      <c r="BE207" s="4">
        <v>2484.3539999999998</v>
      </c>
      <c r="BF207" s="4">
        <v>2756.4630000000002</v>
      </c>
      <c r="BG207" s="4">
        <v>2644.8980000000001</v>
      </c>
      <c r="BH207" s="4">
        <v>2180.9520000000002</v>
      </c>
      <c r="BI207" s="4">
        <v>1929.252</v>
      </c>
      <c r="BJ207" s="4">
        <v>2360.5439999999999</v>
      </c>
      <c r="BK207" s="4">
        <v>2051.701</v>
      </c>
      <c r="BL207" s="4">
        <v>2274.83</v>
      </c>
      <c r="BM207" s="4">
        <v>2295.2379999999998</v>
      </c>
      <c r="BN207" s="4">
        <v>2208.163</v>
      </c>
      <c r="BO207" s="4">
        <v>1553.741</v>
      </c>
      <c r="BP207" s="4">
        <v>-44580.95</v>
      </c>
      <c r="BQ207" s="4">
        <v>3600</v>
      </c>
      <c r="BR207" s="4">
        <v>-44580.95</v>
      </c>
      <c r="BS207" s="4">
        <v>10825.85</v>
      </c>
      <c r="BT207" s="4">
        <v>-44580.95</v>
      </c>
      <c r="BU207" s="4">
        <v>2536.0540000000001</v>
      </c>
      <c r="BV207" s="4">
        <v>2504.7620000000002</v>
      </c>
      <c r="BW207" s="4">
        <v>2514.2860000000001</v>
      </c>
      <c r="BX207" s="4">
        <v>2443.5369999999998</v>
      </c>
      <c r="BY207" s="4">
        <v>2704.7620000000002</v>
      </c>
      <c r="BZ207" s="4">
        <v>-563.26530000000002</v>
      </c>
    </row>
    <row r="208" spans="1:78">
      <c r="A208" s="1">
        <v>1856.5630000000001</v>
      </c>
      <c r="B208" s="2">
        <v>4.9770000000000003</v>
      </c>
      <c r="C208" s="2">
        <v>5.4214989999999998E-2</v>
      </c>
      <c r="D208" s="2">
        <v>-2.7589400000000001E-3</v>
      </c>
      <c r="E208" s="2">
        <v>5.8325390000000003E-3</v>
      </c>
      <c r="F208" s="2">
        <v>1.037775E-2</v>
      </c>
      <c r="G208" s="4">
        <v>3194.558</v>
      </c>
      <c r="H208" s="4">
        <v>2839.4560000000001</v>
      </c>
      <c r="I208" s="4">
        <v>2953.741</v>
      </c>
      <c r="J208" s="4">
        <v>2523.81</v>
      </c>
      <c r="K208" s="4">
        <v>3093.8780000000002</v>
      </c>
      <c r="L208" s="4">
        <v>3281.6329999999998</v>
      </c>
      <c r="M208" s="4">
        <v>2912.9250000000002</v>
      </c>
      <c r="N208" s="4">
        <v>2829.9319999999998</v>
      </c>
      <c r="O208" s="4">
        <v>3365.9859999999999</v>
      </c>
      <c r="P208" s="4">
        <v>2180.9520000000002</v>
      </c>
      <c r="Q208" s="4">
        <v>2219.0479999999998</v>
      </c>
      <c r="R208" s="4">
        <v>-44580.95</v>
      </c>
      <c r="S208" s="4">
        <v>2733.3330000000001</v>
      </c>
      <c r="T208" s="4">
        <v>2670.748</v>
      </c>
      <c r="U208" s="4">
        <v>-44580.95</v>
      </c>
      <c r="V208" s="4">
        <v>2628.5709999999999</v>
      </c>
      <c r="W208" s="4">
        <v>2606.8029999999999</v>
      </c>
      <c r="X208" s="4">
        <v>2087.0749999999998</v>
      </c>
      <c r="Y208" s="4">
        <v>2095.2379999999998</v>
      </c>
      <c r="Z208" s="4">
        <v>3047.6190000000001</v>
      </c>
      <c r="AA208" s="4">
        <v>2282.9929999999999</v>
      </c>
      <c r="AB208" s="4">
        <v>2586.395</v>
      </c>
      <c r="AC208" s="4">
        <v>2602.721</v>
      </c>
      <c r="AD208" s="4">
        <v>2019.048</v>
      </c>
      <c r="AE208" s="4">
        <v>2684.3539999999998</v>
      </c>
      <c r="AF208" s="4">
        <v>2972.7890000000002</v>
      </c>
      <c r="AG208" s="4">
        <v>3389.116</v>
      </c>
      <c r="AH208" s="4">
        <v>2832.6529999999998</v>
      </c>
      <c r="AI208" s="4">
        <v>2555.1019999999999</v>
      </c>
      <c r="AJ208" s="4">
        <v>2273.4690000000001</v>
      </c>
      <c r="AK208" s="4">
        <v>2733.3330000000001</v>
      </c>
      <c r="AL208" s="4">
        <v>2070.748</v>
      </c>
      <c r="AM208" s="4">
        <v>2160.5439999999999</v>
      </c>
      <c r="AN208" s="4">
        <v>2194.558</v>
      </c>
      <c r="AO208" s="4">
        <v>1439.4559999999999</v>
      </c>
      <c r="AP208" s="4">
        <v>2647.6190000000001</v>
      </c>
      <c r="AQ208" s="4">
        <v>2623.1289999999999</v>
      </c>
      <c r="AR208" s="4">
        <v>2413.605</v>
      </c>
      <c r="AS208" s="4">
        <v>2371.4290000000001</v>
      </c>
      <c r="AT208" s="4">
        <v>2416.3270000000002</v>
      </c>
      <c r="AU208" s="4">
        <v>2697.9589999999998</v>
      </c>
      <c r="AV208" s="4">
        <v>2152.3809999999999</v>
      </c>
      <c r="AW208" s="4">
        <v>1719.7280000000001</v>
      </c>
      <c r="AX208" s="4">
        <v>2650.34</v>
      </c>
      <c r="AY208" s="4">
        <v>2340.136</v>
      </c>
      <c r="AZ208" s="4">
        <v>3055.7820000000002</v>
      </c>
      <c r="BA208" s="4">
        <v>1936.0540000000001</v>
      </c>
      <c r="BB208" s="4">
        <v>1704.7619999999999</v>
      </c>
      <c r="BC208" s="4">
        <v>2507.4830000000002</v>
      </c>
      <c r="BD208" s="4">
        <v>2553.741</v>
      </c>
      <c r="BE208" s="4">
        <v>2480.2719999999999</v>
      </c>
      <c r="BF208" s="4">
        <v>2755.1019999999999</v>
      </c>
      <c r="BG208" s="4">
        <v>2647.6190000000001</v>
      </c>
      <c r="BH208" s="4">
        <v>2180.9520000000002</v>
      </c>
      <c r="BI208" s="4">
        <v>1931.973</v>
      </c>
      <c r="BJ208" s="4">
        <v>2361.9050000000002</v>
      </c>
      <c r="BK208" s="4">
        <v>2051.701</v>
      </c>
      <c r="BL208" s="4">
        <v>2273.4690000000001</v>
      </c>
      <c r="BM208" s="4">
        <v>2291.1559999999999</v>
      </c>
      <c r="BN208" s="4">
        <v>2204.0819999999999</v>
      </c>
      <c r="BO208" s="4">
        <v>1553.741</v>
      </c>
      <c r="BP208" s="4">
        <v>-44580.95</v>
      </c>
      <c r="BQ208" s="4">
        <v>3593.1970000000001</v>
      </c>
      <c r="BR208" s="4">
        <v>-44580.95</v>
      </c>
      <c r="BS208" s="4">
        <v>11149.66</v>
      </c>
      <c r="BT208" s="4">
        <v>-44580.95</v>
      </c>
      <c r="BU208" s="4">
        <v>2536.0540000000001</v>
      </c>
      <c r="BV208" s="4">
        <v>2504.7620000000002</v>
      </c>
      <c r="BW208" s="4">
        <v>2512.9250000000002</v>
      </c>
      <c r="BX208" s="4">
        <v>2439.4560000000001</v>
      </c>
      <c r="BY208" s="4">
        <v>2704.7620000000002</v>
      </c>
      <c r="BZ208" s="4">
        <v>-481.6327</v>
      </c>
    </row>
    <row r="209" spans="1:78">
      <c r="A209" s="1">
        <v>1871.0630000000001</v>
      </c>
      <c r="B209" s="2">
        <v>4.9909999999999997</v>
      </c>
      <c r="C209" s="2">
        <v>5.4214989999999998E-2</v>
      </c>
      <c r="D209" s="2">
        <v>-2.957664E-3</v>
      </c>
      <c r="E209" s="2">
        <v>5.6369250000000001E-3</v>
      </c>
      <c r="F209" s="2">
        <v>1.037775E-2</v>
      </c>
      <c r="G209" s="4">
        <v>3191.837</v>
      </c>
      <c r="H209" s="4">
        <v>2839.4560000000001</v>
      </c>
      <c r="I209" s="4">
        <v>2952.3809999999999</v>
      </c>
      <c r="J209" s="4">
        <v>2522.4490000000001</v>
      </c>
      <c r="K209" s="4">
        <v>3097.9589999999998</v>
      </c>
      <c r="L209" s="4">
        <v>3280.2719999999999</v>
      </c>
      <c r="M209" s="4">
        <v>2908.8440000000001</v>
      </c>
      <c r="N209" s="4">
        <v>2829.9319999999998</v>
      </c>
      <c r="O209" s="4">
        <v>3368.7069999999999</v>
      </c>
      <c r="P209" s="4">
        <v>2183.6729999999998</v>
      </c>
      <c r="Q209" s="4">
        <v>2221.7689999999998</v>
      </c>
      <c r="R209" s="4">
        <v>-44580.95</v>
      </c>
      <c r="S209" s="4">
        <v>2733.3330000000001</v>
      </c>
      <c r="T209" s="4">
        <v>2674.83</v>
      </c>
      <c r="U209" s="4">
        <v>-44580.95</v>
      </c>
      <c r="V209" s="4">
        <v>2629.9319999999998</v>
      </c>
      <c r="W209" s="4">
        <v>2609.5239999999999</v>
      </c>
      <c r="X209" s="4">
        <v>2089.7959999999998</v>
      </c>
      <c r="Y209" s="4">
        <v>2099.3200000000002</v>
      </c>
      <c r="Z209" s="4">
        <v>3050.34</v>
      </c>
      <c r="AA209" s="4">
        <v>2284.3539999999998</v>
      </c>
      <c r="AB209" s="4">
        <v>2585.0340000000001</v>
      </c>
      <c r="AC209" s="4">
        <v>2602.721</v>
      </c>
      <c r="AD209" s="4">
        <v>2019.048</v>
      </c>
      <c r="AE209" s="4">
        <v>2684.3539999999998</v>
      </c>
      <c r="AF209" s="4">
        <v>2970.0680000000002</v>
      </c>
      <c r="AG209" s="4">
        <v>3387.7550000000001</v>
      </c>
      <c r="AH209" s="4">
        <v>2831.2930000000001</v>
      </c>
      <c r="AI209" s="4">
        <v>2556.4630000000002</v>
      </c>
      <c r="AJ209" s="4">
        <v>2273.4690000000001</v>
      </c>
      <c r="AK209" s="4">
        <v>2731.973</v>
      </c>
      <c r="AL209" s="4">
        <v>2066.6669999999999</v>
      </c>
      <c r="AM209" s="4">
        <v>2157.8229999999999</v>
      </c>
      <c r="AN209" s="4">
        <v>2198.6390000000001</v>
      </c>
      <c r="AO209" s="4">
        <v>1439.4559999999999</v>
      </c>
      <c r="AP209" s="4">
        <v>2647.6190000000001</v>
      </c>
      <c r="AQ209" s="4">
        <v>2625.85</v>
      </c>
      <c r="AR209" s="4">
        <v>2410.884</v>
      </c>
      <c r="AS209" s="4">
        <v>2374.15</v>
      </c>
      <c r="AT209" s="4">
        <v>2416.3270000000002</v>
      </c>
      <c r="AU209" s="4">
        <v>2697.9589999999998</v>
      </c>
      <c r="AV209" s="4">
        <v>2151.02</v>
      </c>
      <c r="AW209" s="4">
        <v>1721.088</v>
      </c>
      <c r="AX209" s="4">
        <v>2651.701</v>
      </c>
      <c r="AY209" s="4">
        <v>2342.857</v>
      </c>
      <c r="AZ209" s="4">
        <v>3057.143</v>
      </c>
      <c r="BA209" s="4">
        <v>1937.415</v>
      </c>
      <c r="BB209" s="4">
        <v>1704.7619999999999</v>
      </c>
      <c r="BC209" s="4">
        <v>2512.9250000000002</v>
      </c>
      <c r="BD209" s="4">
        <v>2552.3809999999999</v>
      </c>
      <c r="BE209" s="4">
        <v>2478.9119999999998</v>
      </c>
      <c r="BF209" s="4">
        <v>2751.02</v>
      </c>
      <c r="BG209" s="4">
        <v>2646.259</v>
      </c>
      <c r="BH209" s="4">
        <v>2176.8710000000001</v>
      </c>
      <c r="BI209" s="4">
        <v>1940.136</v>
      </c>
      <c r="BJ209" s="4">
        <v>2360.5439999999999</v>
      </c>
      <c r="BK209" s="4">
        <v>2048.98</v>
      </c>
      <c r="BL209" s="4">
        <v>2272.1089999999999</v>
      </c>
      <c r="BM209" s="4">
        <v>2292.5169999999998</v>
      </c>
      <c r="BN209" s="4">
        <v>2202.721</v>
      </c>
      <c r="BO209" s="4">
        <v>1552.3810000000001</v>
      </c>
      <c r="BP209" s="4">
        <v>-44580.95</v>
      </c>
      <c r="BQ209" s="4">
        <v>3593.1970000000001</v>
      </c>
      <c r="BR209" s="4">
        <v>-44580.95</v>
      </c>
      <c r="BS209" s="4">
        <v>11440.82</v>
      </c>
      <c r="BT209" s="4">
        <v>-44580.95</v>
      </c>
      <c r="BU209" s="4">
        <v>2536.0540000000001</v>
      </c>
      <c r="BV209" s="4">
        <v>2502.0410000000002</v>
      </c>
      <c r="BW209" s="4">
        <v>2512.9250000000002</v>
      </c>
      <c r="BX209" s="4">
        <v>2451.701</v>
      </c>
      <c r="BY209" s="4">
        <v>2703.4009999999998</v>
      </c>
      <c r="BZ209" s="4">
        <v>-482.9932</v>
      </c>
    </row>
    <row r="210" spans="1:78">
      <c r="A210" s="1">
        <v>1885.5630000000001</v>
      </c>
      <c r="B210" s="2">
        <v>4.9770000000000003</v>
      </c>
      <c r="C210" s="2">
        <v>5.4410210000000001E-2</v>
      </c>
      <c r="D210" s="2">
        <v>-2.8251819999999999E-3</v>
      </c>
      <c r="E210" s="2">
        <v>5.4413120000000002E-3</v>
      </c>
      <c r="F210" s="2">
        <v>1.037775E-2</v>
      </c>
      <c r="G210" s="4">
        <v>3191.837</v>
      </c>
      <c r="H210" s="4">
        <v>2836.7350000000001</v>
      </c>
      <c r="I210" s="4">
        <v>2955.1019999999999</v>
      </c>
      <c r="J210" s="4">
        <v>2522.4490000000001</v>
      </c>
      <c r="K210" s="4">
        <v>3096.5990000000002</v>
      </c>
      <c r="L210" s="4">
        <v>3278.9119999999998</v>
      </c>
      <c r="M210" s="4">
        <v>2908.8440000000001</v>
      </c>
      <c r="N210" s="4">
        <v>2827.2109999999998</v>
      </c>
      <c r="O210" s="4">
        <v>3371.4290000000001</v>
      </c>
      <c r="P210" s="4">
        <v>2185.0340000000001</v>
      </c>
      <c r="Q210" s="4">
        <v>2224.4899999999998</v>
      </c>
      <c r="R210" s="4">
        <v>-44580.95</v>
      </c>
      <c r="S210" s="4">
        <v>2736.0540000000001</v>
      </c>
      <c r="T210" s="4">
        <v>2674.83</v>
      </c>
      <c r="U210" s="4">
        <v>-44580.95</v>
      </c>
      <c r="V210" s="4">
        <v>2632.6529999999998</v>
      </c>
      <c r="W210" s="4">
        <v>2610.884</v>
      </c>
      <c r="X210" s="4">
        <v>2093.8780000000002</v>
      </c>
      <c r="Y210" s="4">
        <v>2100.6799999999998</v>
      </c>
      <c r="Z210" s="4">
        <v>3050.34</v>
      </c>
      <c r="AA210" s="4">
        <v>2280.2719999999999</v>
      </c>
      <c r="AB210" s="4">
        <v>2587.7550000000001</v>
      </c>
      <c r="AC210" s="4">
        <v>2605.442</v>
      </c>
      <c r="AD210" s="4">
        <v>2020.4079999999999</v>
      </c>
      <c r="AE210" s="4">
        <v>2687.0749999999998</v>
      </c>
      <c r="AF210" s="4">
        <v>2970.0680000000002</v>
      </c>
      <c r="AG210" s="4">
        <v>3387.7550000000001</v>
      </c>
      <c r="AH210" s="4">
        <v>2834.0140000000001</v>
      </c>
      <c r="AI210" s="4">
        <v>2556.4630000000002</v>
      </c>
      <c r="AJ210" s="4">
        <v>2274.83</v>
      </c>
      <c r="AK210" s="4">
        <v>2733.3330000000001</v>
      </c>
      <c r="AL210" s="4">
        <v>2066.6669999999999</v>
      </c>
      <c r="AM210" s="4">
        <v>2160.5439999999999</v>
      </c>
      <c r="AN210" s="4">
        <v>2202.721</v>
      </c>
      <c r="AO210" s="4">
        <v>1443.537</v>
      </c>
      <c r="AP210" s="4">
        <v>2651.701</v>
      </c>
      <c r="AQ210" s="4">
        <v>2629.9319999999998</v>
      </c>
      <c r="AR210" s="4">
        <v>2412.2449999999999</v>
      </c>
      <c r="AS210" s="4">
        <v>2374.15</v>
      </c>
      <c r="AT210" s="4">
        <v>2417.6869999999999</v>
      </c>
      <c r="AU210" s="4">
        <v>2700.68</v>
      </c>
      <c r="AV210" s="4">
        <v>2153.741</v>
      </c>
      <c r="AW210" s="4">
        <v>1718.367</v>
      </c>
      <c r="AX210" s="4">
        <v>2654.422</v>
      </c>
      <c r="AY210" s="4">
        <v>2345.578</v>
      </c>
      <c r="AZ210" s="4">
        <v>3058.5030000000002</v>
      </c>
      <c r="BA210" s="4">
        <v>1941.4970000000001</v>
      </c>
      <c r="BB210" s="4">
        <v>1706.1220000000001</v>
      </c>
      <c r="BC210" s="4">
        <v>2515.6460000000002</v>
      </c>
      <c r="BD210" s="4">
        <v>2553.741</v>
      </c>
      <c r="BE210" s="4">
        <v>2480.2719999999999</v>
      </c>
      <c r="BF210" s="4">
        <v>2751.02</v>
      </c>
      <c r="BG210" s="4">
        <v>2647.6190000000001</v>
      </c>
      <c r="BH210" s="4">
        <v>2180.9520000000002</v>
      </c>
      <c r="BI210" s="4">
        <v>1941.4970000000001</v>
      </c>
      <c r="BJ210" s="4">
        <v>2360.5439999999999</v>
      </c>
      <c r="BK210" s="4">
        <v>2050.34</v>
      </c>
      <c r="BL210" s="4">
        <v>2273.4690000000001</v>
      </c>
      <c r="BM210" s="4">
        <v>2291.1559999999999</v>
      </c>
      <c r="BN210" s="4">
        <v>2204.0819999999999</v>
      </c>
      <c r="BO210" s="4">
        <v>1552.3810000000001</v>
      </c>
      <c r="BP210" s="4">
        <v>-44580.95</v>
      </c>
      <c r="BQ210" s="4">
        <v>3594.558</v>
      </c>
      <c r="BR210" s="4">
        <v>-44580.95</v>
      </c>
      <c r="BS210" s="4">
        <v>11008.16</v>
      </c>
      <c r="BT210" s="4">
        <v>-44580.95</v>
      </c>
      <c r="BU210" s="4">
        <v>2538.7759999999998</v>
      </c>
      <c r="BV210" s="4">
        <v>2504.7620000000002</v>
      </c>
      <c r="BW210" s="4">
        <v>2512.9250000000002</v>
      </c>
      <c r="BX210" s="4">
        <v>2444.8980000000001</v>
      </c>
      <c r="BY210" s="4">
        <v>2703.4009999999998</v>
      </c>
      <c r="BZ210" s="4">
        <v>-482.9932</v>
      </c>
    </row>
    <row r="211" spans="1:78">
      <c r="A211" s="1">
        <v>1900.0630000000001</v>
      </c>
      <c r="B211" s="2">
        <v>4.9909999999999997</v>
      </c>
      <c r="C211" s="2">
        <v>5.4214989999999998E-2</v>
      </c>
      <c r="D211" s="2">
        <v>-2.8251819999999999E-3</v>
      </c>
      <c r="E211" s="2">
        <v>5.3109029999999996E-3</v>
      </c>
      <c r="F211" s="2">
        <v>1.018139E-2</v>
      </c>
      <c r="G211" s="4">
        <v>3191.837</v>
      </c>
      <c r="H211" s="4">
        <v>2836.7350000000001</v>
      </c>
      <c r="I211" s="4">
        <v>2952.3809999999999</v>
      </c>
      <c r="J211" s="4">
        <v>2523.81</v>
      </c>
      <c r="K211" s="4">
        <v>3091.1559999999999</v>
      </c>
      <c r="L211" s="4">
        <v>3278.9119999999998</v>
      </c>
      <c r="M211" s="4">
        <v>2906.1219999999998</v>
      </c>
      <c r="N211" s="4">
        <v>2825.85</v>
      </c>
      <c r="O211" s="4">
        <v>3375.51</v>
      </c>
      <c r="P211" s="4">
        <v>2185.0340000000001</v>
      </c>
      <c r="Q211" s="4">
        <v>2224.4899999999998</v>
      </c>
      <c r="R211" s="4">
        <v>-44580.95</v>
      </c>
      <c r="S211" s="4">
        <v>2738.7759999999998</v>
      </c>
      <c r="T211" s="4">
        <v>2677.5509999999999</v>
      </c>
      <c r="U211" s="4">
        <v>-44580.95</v>
      </c>
      <c r="V211" s="4">
        <v>2635.3739999999998</v>
      </c>
      <c r="W211" s="4">
        <v>2614.9659999999999</v>
      </c>
      <c r="X211" s="4">
        <v>2097.9589999999998</v>
      </c>
      <c r="Y211" s="4">
        <v>2102.0410000000002</v>
      </c>
      <c r="Z211" s="4">
        <v>3051.701</v>
      </c>
      <c r="AA211" s="4">
        <v>2280.2719999999999</v>
      </c>
      <c r="AB211" s="4">
        <v>2586.395</v>
      </c>
      <c r="AC211" s="4">
        <v>2605.442</v>
      </c>
      <c r="AD211" s="4">
        <v>2023.1289999999999</v>
      </c>
      <c r="AE211" s="4">
        <v>2688.4349999999999</v>
      </c>
      <c r="AF211" s="4">
        <v>2972.7890000000002</v>
      </c>
      <c r="AG211" s="4">
        <v>3385.0340000000001</v>
      </c>
      <c r="AH211" s="4">
        <v>2831.2930000000001</v>
      </c>
      <c r="AI211" s="4">
        <v>2556.4630000000002</v>
      </c>
      <c r="AJ211" s="4">
        <v>2273.4690000000001</v>
      </c>
      <c r="AK211" s="4">
        <v>2730.6120000000001</v>
      </c>
      <c r="AL211" s="4">
        <v>2066.6669999999999</v>
      </c>
      <c r="AM211" s="4">
        <v>2160.5439999999999</v>
      </c>
      <c r="AN211" s="4">
        <v>2202.721</v>
      </c>
      <c r="AO211" s="4">
        <v>1446.259</v>
      </c>
      <c r="AP211" s="4">
        <v>2648.98</v>
      </c>
      <c r="AQ211" s="4">
        <v>2628.5709999999999</v>
      </c>
      <c r="AR211" s="4">
        <v>2412.2449999999999</v>
      </c>
      <c r="AS211" s="4">
        <v>2375.5100000000002</v>
      </c>
      <c r="AT211" s="4">
        <v>2419.0479999999998</v>
      </c>
      <c r="AU211" s="4">
        <v>2703.4009999999998</v>
      </c>
      <c r="AV211" s="4">
        <v>2153.741</v>
      </c>
      <c r="AW211" s="4">
        <v>1715.646</v>
      </c>
      <c r="AX211" s="4">
        <v>2655.7820000000002</v>
      </c>
      <c r="AY211" s="4">
        <v>2349.66</v>
      </c>
      <c r="AZ211" s="4">
        <v>3058.5030000000002</v>
      </c>
      <c r="BA211" s="4">
        <v>1942.857</v>
      </c>
      <c r="BB211" s="4">
        <v>1707.4829999999999</v>
      </c>
      <c r="BC211" s="4">
        <v>2517.0070000000001</v>
      </c>
      <c r="BD211" s="4">
        <v>2551.02</v>
      </c>
      <c r="BE211" s="4">
        <v>2480.2719999999999</v>
      </c>
      <c r="BF211" s="4">
        <v>2751.02</v>
      </c>
      <c r="BG211" s="4">
        <v>2646.259</v>
      </c>
      <c r="BH211" s="4">
        <v>2178.2310000000002</v>
      </c>
      <c r="BI211" s="4">
        <v>1946.9390000000001</v>
      </c>
      <c r="BJ211" s="4">
        <v>2360.5439999999999</v>
      </c>
      <c r="BK211" s="4">
        <v>2048.98</v>
      </c>
      <c r="BL211" s="4">
        <v>2272.1089999999999</v>
      </c>
      <c r="BM211" s="4">
        <v>2289.7959999999998</v>
      </c>
      <c r="BN211" s="4">
        <v>2201.3609999999999</v>
      </c>
      <c r="BO211" s="4">
        <v>1553.741</v>
      </c>
      <c r="BP211" s="4">
        <v>-44580.95</v>
      </c>
      <c r="BQ211" s="4">
        <v>3591.837</v>
      </c>
      <c r="BR211" s="4">
        <v>-44580.95</v>
      </c>
      <c r="BS211" s="4">
        <v>11282.99</v>
      </c>
      <c r="BT211" s="4">
        <v>-44580.95</v>
      </c>
      <c r="BU211" s="4">
        <v>2533.3330000000001</v>
      </c>
      <c r="BV211" s="4">
        <v>2503.4009999999998</v>
      </c>
      <c r="BW211" s="4">
        <v>2510.2040000000002</v>
      </c>
      <c r="BX211" s="4">
        <v>2443.5369999999998</v>
      </c>
      <c r="BY211" s="4">
        <v>2700.68</v>
      </c>
      <c r="BZ211" s="4">
        <v>-481.6327</v>
      </c>
    </row>
    <row r="212" spans="1:78">
      <c r="A212" s="1">
        <v>1914.5630000000001</v>
      </c>
      <c r="B212" s="2">
        <v>4.9909999999999997</v>
      </c>
      <c r="C212" s="2">
        <v>5.4475290000000003E-2</v>
      </c>
      <c r="D212" s="2">
        <v>-2.957664E-3</v>
      </c>
      <c r="E212" s="2">
        <v>5.3109029999999996E-3</v>
      </c>
      <c r="F212" s="2">
        <v>1.018139E-2</v>
      </c>
      <c r="G212" s="4">
        <v>3191.837</v>
      </c>
      <c r="H212" s="4">
        <v>2836.7350000000001</v>
      </c>
      <c r="I212" s="4">
        <v>2952.3809999999999</v>
      </c>
      <c r="J212" s="4">
        <v>2522.4490000000001</v>
      </c>
      <c r="K212" s="4">
        <v>3092.5169999999998</v>
      </c>
      <c r="L212" s="4">
        <v>3280.2719999999999</v>
      </c>
      <c r="M212" s="4">
        <v>2908.8440000000001</v>
      </c>
      <c r="N212" s="4">
        <v>2827.2109999999998</v>
      </c>
      <c r="O212" s="4">
        <v>3376.8710000000001</v>
      </c>
      <c r="P212" s="4">
        <v>2187.7550000000001</v>
      </c>
      <c r="Q212" s="4">
        <v>2229.9319999999998</v>
      </c>
      <c r="R212" s="4">
        <v>-44580.95</v>
      </c>
      <c r="S212" s="4">
        <v>2744.2179999999998</v>
      </c>
      <c r="T212" s="4">
        <v>2680.2719999999999</v>
      </c>
      <c r="U212" s="4">
        <v>-44580.95</v>
      </c>
      <c r="V212" s="4">
        <v>2640.8159999999998</v>
      </c>
      <c r="W212" s="4">
        <v>2614.9659999999999</v>
      </c>
      <c r="X212" s="4">
        <v>2106.1219999999998</v>
      </c>
      <c r="Y212" s="4">
        <v>2106.1219999999998</v>
      </c>
      <c r="Z212" s="4">
        <v>3058.5030000000002</v>
      </c>
      <c r="AA212" s="4">
        <v>2280.2719999999999</v>
      </c>
      <c r="AB212" s="4">
        <v>2593.1970000000001</v>
      </c>
      <c r="AC212" s="4">
        <v>2609.5239999999999</v>
      </c>
      <c r="AD212" s="4">
        <v>2025.85</v>
      </c>
      <c r="AE212" s="4">
        <v>2693.8780000000002</v>
      </c>
      <c r="AF212" s="4">
        <v>2978.2310000000002</v>
      </c>
      <c r="AG212" s="4">
        <v>3389.116</v>
      </c>
      <c r="AH212" s="4">
        <v>2834.0140000000001</v>
      </c>
      <c r="AI212" s="4">
        <v>2556.4630000000002</v>
      </c>
      <c r="AJ212" s="4">
        <v>2274.83</v>
      </c>
      <c r="AK212" s="4">
        <v>2730.6120000000001</v>
      </c>
      <c r="AL212" s="4">
        <v>2066.6669999999999</v>
      </c>
      <c r="AM212" s="4">
        <v>2160.5439999999999</v>
      </c>
      <c r="AN212" s="4">
        <v>2204.0819999999999</v>
      </c>
      <c r="AO212" s="4">
        <v>1448.98</v>
      </c>
      <c r="AP212" s="4">
        <v>2651.701</v>
      </c>
      <c r="AQ212" s="4">
        <v>2631.2930000000001</v>
      </c>
      <c r="AR212" s="4">
        <v>2416.3270000000002</v>
      </c>
      <c r="AS212" s="4">
        <v>2378.2310000000002</v>
      </c>
      <c r="AT212" s="4">
        <v>2424.4899999999998</v>
      </c>
      <c r="AU212" s="4">
        <v>2707.4830000000002</v>
      </c>
      <c r="AV212" s="4">
        <v>2160.5439999999999</v>
      </c>
      <c r="AW212" s="4">
        <v>1719.7280000000001</v>
      </c>
      <c r="AX212" s="4">
        <v>2661.2240000000002</v>
      </c>
      <c r="AY212" s="4">
        <v>2352.3809999999999</v>
      </c>
      <c r="AZ212" s="4">
        <v>3059.864</v>
      </c>
      <c r="BA212" s="4">
        <v>1948.299</v>
      </c>
      <c r="BB212" s="4">
        <v>1708.8440000000001</v>
      </c>
      <c r="BC212" s="4">
        <v>2522.4490000000001</v>
      </c>
      <c r="BD212" s="4">
        <v>2553.741</v>
      </c>
      <c r="BE212" s="4">
        <v>2480.2719999999999</v>
      </c>
      <c r="BF212" s="4">
        <v>2755.1019999999999</v>
      </c>
      <c r="BG212" s="4">
        <v>2648.98</v>
      </c>
      <c r="BH212" s="4">
        <v>2178.2310000000002</v>
      </c>
      <c r="BI212" s="4">
        <v>1948.299</v>
      </c>
      <c r="BJ212" s="4">
        <v>2364.6260000000002</v>
      </c>
      <c r="BK212" s="4">
        <v>2053.0610000000001</v>
      </c>
      <c r="BL212" s="4">
        <v>2276.19</v>
      </c>
      <c r="BM212" s="4">
        <v>2291.1559999999999</v>
      </c>
      <c r="BN212" s="4">
        <v>2202.721</v>
      </c>
      <c r="BO212" s="4">
        <v>1556.463</v>
      </c>
      <c r="BP212" s="4">
        <v>-44580.95</v>
      </c>
      <c r="BQ212" s="4">
        <v>3594.558</v>
      </c>
      <c r="BR212" s="4">
        <v>-44580.95</v>
      </c>
      <c r="BS212" s="4">
        <v>10355.1</v>
      </c>
      <c r="BT212" s="4">
        <v>-44580.95</v>
      </c>
      <c r="BU212" s="4">
        <v>2536.0540000000001</v>
      </c>
      <c r="BV212" s="4">
        <v>2504.7620000000002</v>
      </c>
      <c r="BW212" s="4">
        <v>2512.9250000000002</v>
      </c>
      <c r="BX212" s="4">
        <v>2440.8159999999998</v>
      </c>
      <c r="BY212" s="4">
        <v>2703.4009999999998</v>
      </c>
      <c r="BZ212" s="4">
        <v>-482.9932</v>
      </c>
    </row>
    <row r="213" spans="1:78">
      <c r="A213" s="1">
        <v>1929.0630000000001</v>
      </c>
      <c r="B213" s="2">
        <v>4.9770000000000003</v>
      </c>
      <c r="C213" s="2">
        <v>5.4475290000000003E-2</v>
      </c>
      <c r="D213" s="2">
        <v>-2.8914230000000002E-3</v>
      </c>
      <c r="E213" s="2">
        <v>5.2456990000000004E-3</v>
      </c>
      <c r="F213" s="2">
        <v>1.044321E-2</v>
      </c>
      <c r="G213" s="4">
        <v>3193.1970000000001</v>
      </c>
      <c r="H213" s="4">
        <v>2840.8159999999998</v>
      </c>
      <c r="I213" s="4">
        <v>2956.4630000000002</v>
      </c>
      <c r="J213" s="4">
        <v>2525.17</v>
      </c>
      <c r="K213" s="4">
        <v>3095.2379999999998</v>
      </c>
      <c r="L213" s="4">
        <v>3285.7139999999999</v>
      </c>
      <c r="M213" s="4">
        <v>2914.2860000000001</v>
      </c>
      <c r="N213" s="4">
        <v>2832.6529999999998</v>
      </c>
      <c r="O213" s="4">
        <v>3379.5920000000001</v>
      </c>
      <c r="P213" s="4">
        <v>2190.4760000000001</v>
      </c>
      <c r="Q213" s="4">
        <v>2229.9319999999998</v>
      </c>
      <c r="R213" s="4">
        <v>-44580.95</v>
      </c>
      <c r="S213" s="4">
        <v>2744.2179999999998</v>
      </c>
      <c r="T213" s="4">
        <v>2681.6329999999998</v>
      </c>
      <c r="U213" s="4">
        <v>-44580.95</v>
      </c>
      <c r="V213" s="4">
        <v>2643.5369999999998</v>
      </c>
      <c r="W213" s="4">
        <v>2620.4079999999999</v>
      </c>
      <c r="X213" s="4">
        <v>2107.4830000000002</v>
      </c>
      <c r="Y213" s="4">
        <v>2111.5650000000001</v>
      </c>
      <c r="Z213" s="4">
        <v>3062.585</v>
      </c>
      <c r="AA213" s="4">
        <v>2285.7139999999999</v>
      </c>
      <c r="AB213" s="4">
        <v>2597.279</v>
      </c>
      <c r="AC213" s="4">
        <v>2613.605</v>
      </c>
      <c r="AD213" s="4">
        <v>2031.2929999999999</v>
      </c>
      <c r="AE213" s="4">
        <v>2697.9589999999998</v>
      </c>
      <c r="AF213" s="4">
        <v>2983.6729999999998</v>
      </c>
      <c r="AG213" s="4">
        <v>3389.116</v>
      </c>
      <c r="AH213" s="4">
        <v>2835.3739999999998</v>
      </c>
      <c r="AI213" s="4">
        <v>2559.1840000000002</v>
      </c>
      <c r="AJ213" s="4">
        <v>2277.5509999999999</v>
      </c>
      <c r="AK213" s="4">
        <v>2736.0540000000001</v>
      </c>
      <c r="AL213" s="4">
        <v>2065.306</v>
      </c>
      <c r="AM213" s="4">
        <v>2161.9050000000002</v>
      </c>
      <c r="AN213" s="4">
        <v>2202.721</v>
      </c>
      <c r="AO213" s="4">
        <v>1448.98</v>
      </c>
      <c r="AP213" s="4">
        <v>2655.7820000000002</v>
      </c>
      <c r="AQ213" s="4">
        <v>2631.2930000000001</v>
      </c>
      <c r="AR213" s="4">
        <v>2417.6869999999999</v>
      </c>
      <c r="AS213" s="4">
        <v>2378.2310000000002</v>
      </c>
      <c r="AT213" s="4">
        <v>2425.85</v>
      </c>
      <c r="AU213" s="4">
        <v>2711.5650000000001</v>
      </c>
      <c r="AV213" s="4">
        <v>2163.2649999999999</v>
      </c>
      <c r="AW213" s="4">
        <v>1725.17</v>
      </c>
      <c r="AX213" s="4">
        <v>2663.9459999999999</v>
      </c>
      <c r="AY213" s="4">
        <v>2355.1019999999999</v>
      </c>
      <c r="AZ213" s="4">
        <v>3062.585</v>
      </c>
      <c r="BA213" s="4">
        <v>1949.66</v>
      </c>
      <c r="BB213" s="4">
        <v>1708.8440000000001</v>
      </c>
      <c r="BC213" s="4">
        <v>2523.81</v>
      </c>
      <c r="BD213" s="4">
        <v>2557.8229999999999</v>
      </c>
      <c r="BE213" s="4">
        <v>2481.6329999999998</v>
      </c>
      <c r="BF213" s="4">
        <v>2756.4630000000002</v>
      </c>
      <c r="BG213" s="4">
        <v>2648.98</v>
      </c>
      <c r="BH213" s="4">
        <v>2183.6729999999998</v>
      </c>
      <c r="BI213" s="4">
        <v>1948.299</v>
      </c>
      <c r="BJ213" s="4">
        <v>2365.9859999999999</v>
      </c>
      <c r="BK213" s="4">
        <v>2053.0610000000001</v>
      </c>
      <c r="BL213" s="4">
        <v>2277.5509999999999</v>
      </c>
      <c r="BM213" s="4">
        <v>2293.8780000000002</v>
      </c>
      <c r="BN213" s="4">
        <v>2209.5239999999999</v>
      </c>
      <c r="BO213" s="4">
        <v>1555.1020000000001</v>
      </c>
      <c r="BP213" s="4">
        <v>-44580.95</v>
      </c>
      <c r="BQ213" s="4">
        <v>3597.279</v>
      </c>
      <c r="BR213" s="4">
        <v>-44580.95</v>
      </c>
      <c r="BS213" s="4">
        <v>9440.8160000000007</v>
      </c>
      <c r="BT213" s="4">
        <v>-44580.95</v>
      </c>
      <c r="BU213" s="4">
        <v>2538.7759999999998</v>
      </c>
      <c r="BV213" s="4">
        <v>2511.5650000000001</v>
      </c>
      <c r="BW213" s="4">
        <v>2517.0070000000001</v>
      </c>
      <c r="BX213" s="4">
        <v>2443.5369999999998</v>
      </c>
      <c r="BY213" s="4">
        <v>2707.4830000000002</v>
      </c>
      <c r="BZ213" s="4">
        <v>-482.9932</v>
      </c>
    </row>
    <row r="214" spans="1:78">
      <c r="A214" s="1">
        <v>1943.578</v>
      </c>
      <c r="B214" s="2">
        <v>4.9909999999999997</v>
      </c>
      <c r="C214" s="2">
        <v>5.4410210000000001E-2</v>
      </c>
      <c r="D214" s="2">
        <v>-3.1563870000000001E-3</v>
      </c>
      <c r="E214" s="2">
        <v>5.4413120000000002E-3</v>
      </c>
      <c r="F214" s="2">
        <v>1.096684E-2</v>
      </c>
      <c r="G214" s="4">
        <v>3197.279</v>
      </c>
      <c r="H214" s="4">
        <v>2838.0949999999998</v>
      </c>
      <c r="I214" s="4">
        <v>2956.4630000000002</v>
      </c>
      <c r="J214" s="4">
        <v>2526.5309999999999</v>
      </c>
      <c r="K214" s="4">
        <v>3096.5990000000002</v>
      </c>
      <c r="L214" s="4">
        <v>3287.0749999999998</v>
      </c>
      <c r="M214" s="4">
        <v>2914.2860000000001</v>
      </c>
      <c r="N214" s="4">
        <v>2828.5709999999999</v>
      </c>
      <c r="O214" s="4">
        <v>3374.15</v>
      </c>
      <c r="P214" s="4">
        <v>2189.116</v>
      </c>
      <c r="Q214" s="4">
        <v>2229.9319999999998</v>
      </c>
      <c r="R214" s="4">
        <v>-44580.95</v>
      </c>
      <c r="S214" s="4">
        <v>2745.578</v>
      </c>
      <c r="T214" s="4">
        <v>2682.9929999999999</v>
      </c>
      <c r="U214" s="4">
        <v>-44580.95</v>
      </c>
      <c r="V214" s="4">
        <v>2642.1770000000001</v>
      </c>
      <c r="W214" s="4">
        <v>2620.4079999999999</v>
      </c>
      <c r="X214" s="4">
        <v>2103.4009999999998</v>
      </c>
      <c r="Y214" s="4">
        <v>2110.2040000000002</v>
      </c>
      <c r="Z214" s="4">
        <v>3063.9459999999999</v>
      </c>
      <c r="AA214" s="4">
        <v>2285.7139999999999</v>
      </c>
      <c r="AB214" s="4">
        <v>2598.6390000000001</v>
      </c>
      <c r="AC214" s="4">
        <v>2616.3270000000002</v>
      </c>
      <c r="AD214" s="4">
        <v>2029.932</v>
      </c>
      <c r="AE214" s="4">
        <v>2697.9589999999998</v>
      </c>
      <c r="AF214" s="4">
        <v>2986.395</v>
      </c>
      <c r="AG214" s="4">
        <v>3389.116</v>
      </c>
      <c r="AH214" s="4">
        <v>2834.0140000000001</v>
      </c>
      <c r="AI214" s="4">
        <v>2556.4630000000002</v>
      </c>
      <c r="AJ214" s="4">
        <v>2277.5509999999999</v>
      </c>
      <c r="AK214" s="4">
        <v>2731.973</v>
      </c>
      <c r="AL214" s="4">
        <v>2066.6669999999999</v>
      </c>
      <c r="AM214" s="4">
        <v>2161.9050000000002</v>
      </c>
      <c r="AN214" s="4">
        <v>2202.721</v>
      </c>
      <c r="AO214" s="4">
        <v>1447.6189999999999</v>
      </c>
      <c r="AP214" s="4">
        <v>2653.0610000000001</v>
      </c>
      <c r="AQ214" s="4">
        <v>2631.2930000000001</v>
      </c>
      <c r="AR214" s="4">
        <v>2414.9659999999999</v>
      </c>
      <c r="AS214" s="4">
        <v>2375.5100000000002</v>
      </c>
      <c r="AT214" s="4">
        <v>2424.4899999999998</v>
      </c>
      <c r="AU214" s="4">
        <v>2707.4830000000002</v>
      </c>
      <c r="AV214" s="4">
        <v>2164.6260000000002</v>
      </c>
      <c r="AW214" s="4">
        <v>1723.81</v>
      </c>
      <c r="AX214" s="4">
        <v>2663.9459999999999</v>
      </c>
      <c r="AY214" s="4">
        <v>2355.1019999999999</v>
      </c>
      <c r="AZ214" s="4">
        <v>3062.585</v>
      </c>
      <c r="BA214" s="4">
        <v>1952.3810000000001</v>
      </c>
      <c r="BB214" s="4">
        <v>1708.8440000000001</v>
      </c>
      <c r="BC214" s="4">
        <v>2523.81</v>
      </c>
      <c r="BD214" s="4">
        <v>2557.8229999999999</v>
      </c>
      <c r="BE214" s="4">
        <v>2484.3539999999998</v>
      </c>
      <c r="BF214" s="4">
        <v>2756.4630000000002</v>
      </c>
      <c r="BG214" s="4">
        <v>2648.98</v>
      </c>
      <c r="BH214" s="4">
        <v>2182.3130000000001</v>
      </c>
      <c r="BI214" s="4">
        <v>1948.299</v>
      </c>
      <c r="BJ214" s="4">
        <v>2367.3470000000002</v>
      </c>
      <c r="BK214" s="4">
        <v>2053.0610000000001</v>
      </c>
      <c r="BL214" s="4">
        <v>2277.5509999999999</v>
      </c>
      <c r="BM214" s="4">
        <v>2297.9589999999998</v>
      </c>
      <c r="BN214" s="4">
        <v>2209.5239999999999</v>
      </c>
      <c r="BO214" s="4">
        <v>1555.1020000000001</v>
      </c>
      <c r="BP214" s="4">
        <v>-44580.95</v>
      </c>
      <c r="BQ214" s="4">
        <v>3595.9180000000001</v>
      </c>
      <c r="BR214" s="4">
        <v>-44580.95</v>
      </c>
      <c r="BS214" s="4">
        <v>9393.1970000000001</v>
      </c>
      <c r="BT214" s="4">
        <v>-44580.95</v>
      </c>
      <c r="BU214" s="4">
        <v>2538.7759999999998</v>
      </c>
      <c r="BV214" s="4">
        <v>2511.5650000000001</v>
      </c>
      <c r="BW214" s="4">
        <v>2521.0880000000002</v>
      </c>
      <c r="BX214" s="4">
        <v>2443.5369999999998</v>
      </c>
      <c r="BY214" s="4">
        <v>2710.2040000000002</v>
      </c>
      <c r="BZ214" s="4">
        <v>-482.9932</v>
      </c>
    </row>
    <row r="215" spans="1:78">
      <c r="A215" s="1">
        <v>1958.078</v>
      </c>
      <c r="B215" s="2">
        <v>4.9909999999999997</v>
      </c>
      <c r="C215" s="2">
        <v>5.4735600000000002E-2</v>
      </c>
      <c r="D215" s="2">
        <v>-3.222628E-3</v>
      </c>
      <c r="E215" s="2">
        <v>5.571721E-3</v>
      </c>
      <c r="F215" s="2">
        <v>1.0705020000000001E-2</v>
      </c>
      <c r="G215" s="4">
        <v>3194.558</v>
      </c>
      <c r="H215" s="4">
        <v>2842.1770000000001</v>
      </c>
      <c r="I215" s="4">
        <v>2955.1019999999999</v>
      </c>
      <c r="J215" s="4">
        <v>2527.8910000000001</v>
      </c>
      <c r="K215" s="4">
        <v>3096.5990000000002</v>
      </c>
      <c r="L215" s="4">
        <v>3284.3539999999998</v>
      </c>
      <c r="M215" s="4">
        <v>2915.6460000000002</v>
      </c>
      <c r="N215" s="4">
        <v>2832.6529999999998</v>
      </c>
      <c r="O215" s="4">
        <v>3371.4290000000001</v>
      </c>
      <c r="P215" s="4">
        <v>2187.7550000000001</v>
      </c>
      <c r="Q215" s="4">
        <v>2229.9319999999998</v>
      </c>
      <c r="R215" s="4">
        <v>-44580.95</v>
      </c>
      <c r="S215" s="4">
        <v>2741.4969999999998</v>
      </c>
      <c r="T215" s="4">
        <v>2680.2719999999999</v>
      </c>
      <c r="U215" s="4">
        <v>-44580.95</v>
      </c>
      <c r="V215" s="4">
        <v>2642.1770000000001</v>
      </c>
      <c r="W215" s="4">
        <v>2617.6869999999999</v>
      </c>
      <c r="X215" s="4">
        <v>2102.0410000000002</v>
      </c>
      <c r="Y215" s="4">
        <v>2108.8440000000001</v>
      </c>
      <c r="Z215" s="4">
        <v>3059.864</v>
      </c>
      <c r="AA215" s="4">
        <v>2289.7959999999998</v>
      </c>
      <c r="AB215" s="4">
        <v>2595.9180000000001</v>
      </c>
      <c r="AC215" s="4">
        <v>2614.9659999999999</v>
      </c>
      <c r="AD215" s="4">
        <v>2028.5709999999999</v>
      </c>
      <c r="AE215" s="4">
        <v>2697.9589999999998</v>
      </c>
      <c r="AF215" s="4">
        <v>2980.9520000000002</v>
      </c>
      <c r="AG215" s="4">
        <v>3390.4760000000001</v>
      </c>
      <c r="AH215" s="4">
        <v>2835.3739999999998</v>
      </c>
      <c r="AI215" s="4">
        <v>2559.1840000000002</v>
      </c>
      <c r="AJ215" s="4">
        <v>2277.5509999999999</v>
      </c>
      <c r="AK215" s="4">
        <v>2730.6120000000001</v>
      </c>
      <c r="AL215" s="4">
        <v>2062.585</v>
      </c>
      <c r="AM215" s="4">
        <v>2160.5439999999999</v>
      </c>
      <c r="AN215" s="4">
        <v>2201.3609999999999</v>
      </c>
      <c r="AO215" s="4">
        <v>1444.8979999999999</v>
      </c>
      <c r="AP215" s="4">
        <v>2654.422</v>
      </c>
      <c r="AQ215" s="4">
        <v>2628.5709999999999</v>
      </c>
      <c r="AR215" s="4">
        <v>2414.9659999999999</v>
      </c>
      <c r="AS215" s="4">
        <v>2378.2310000000002</v>
      </c>
      <c r="AT215" s="4">
        <v>2424.4899999999998</v>
      </c>
      <c r="AU215" s="4">
        <v>2706.1219999999998</v>
      </c>
      <c r="AV215" s="4">
        <v>2161.9050000000002</v>
      </c>
      <c r="AW215" s="4">
        <v>1726.5309999999999</v>
      </c>
      <c r="AX215" s="4">
        <v>2661.2240000000002</v>
      </c>
      <c r="AY215" s="4">
        <v>2349.66</v>
      </c>
      <c r="AZ215" s="4">
        <v>3063.9459999999999</v>
      </c>
      <c r="BA215" s="4">
        <v>1951.02</v>
      </c>
      <c r="BB215" s="4">
        <v>1704.7619999999999</v>
      </c>
      <c r="BC215" s="4">
        <v>2525.17</v>
      </c>
      <c r="BD215" s="4">
        <v>2556.4630000000002</v>
      </c>
      <c r="BE215" s="4">
        <v>2484.3539999999998</v>
      </c>
      <c r="BF215" s="4">
        <v>2757.8229999999999</v>
      </c>
      <c r="BG215" s="4">
        <v>2651.701</v>
      </c>
      <c r="BH215" s="4">
        <v>2183.6729999999998</v>
      </c>
      <c r="BI215" s="4">
        <v>1941.4970000000001</v>
      </c>
      <c r="BJ215" s="4">
        <v>2367.3470000000002</v>
      </c>
      <c r="BK215" s="4">
        <v>2054.422</v>
      </c>
      <c r="BL215" s="4">
        <v>2278.9119999999998</v>
      </c>
      <c r="BM215" s="4">
        <v>2297.9589999999998</v>
      </c>
      <c r="BN215" s="4">
        <v>2210.884</v>
      </c>
      <c r="BO215" s="4">
        <v>1557.8230000000001</v>
      </c>
      <c r="BP215" s="4">
        <v>-44580.95</v>
      </c>
      <c r="BQ215" s="4">
        <v>3595.9180000000001</v>
      </c>
      <c r="BR215" s="4">
        <v>-44580.95</v>
      </c>
      <c r="BS215" s="4">
        <v>9345.5779999999995</v>
      </c>
      <c r="BT215" s="4">
        <v>-44580.95</v>
      </c>
      <c r="BU215" s="4">
        <v>2540.136</v>
      </c>
      <c r="BV215" s="4">
        <v>2512.9250000000002</v>
      </c>
      <c r="BW215" s="4">
        <v>2521.0880000000002</v>
      </c>
      <c r="BX215" s="4">
        <v>2444.8980000000001</v>
      </c>
      <c r="BY215" s="4">
        <v>2710.2040000000002</v>
      </c>
      <c r="BZ215" s="4">
        <v>-482.9932</v>
      </c>
    </row>
    <row r="216" spans="1:78">
      <c r="A216" s="1">
        <v>1972.5940000000001</v>
      </c>
      <c r="B216" s="2">
        <v>4.9909999999999997</v>
      </c>
      <c r="C216" s="2">
        <v>5.4475290000000003E-2</v>
      </c>
      <c r="D216" s="2">
        <v>-2.8914230000000002E-3</v>
      </c>
      <c r="E216" s="2">
        <v>5.7673339999999998E-3</v>
      </c>
      <c r="F216" s="2">
        <v>1.096684E-2</v>
      </c>
      <c r="G216" s="4">
        <v>3195.9180000000001</v>
      </c>
      <c r="H216" s="4">
        <v>2836.7350000000001</v>
      </c>
      <c r="I216" s="4">
        <v>2955.1019999999999</v>
      </c>
      <c r="J216" s="4">
        <v>2525.17</v>
      </c>
      <c r="K216" s="4">
        <v>3093.8780000000002</v>
      </c>
      <c r="L216" s="4">
        <v>3284.3539999999998</v>
      </c>
      <c r="M216" s="4">
        <v>2911.5650000000001</v>
      </c>
      <c r="N216" s="4">
        <v>2832.6529999999998</v>
      </c>
      <c r="O216" s="4">
        <v>3370.0680000000002</v>
      </c>
      <c r="P216" s="4">
        <v>2186.395</v>
      </c>
      <c r="Q216" s="4">
        <v>2227.2109999999998</v>
      </c>
      <c r="R216" s="4">
        <v>-44580.95</v>
      </c>
      <c r="S216" s="4">
        <v>2742.857</v>
      </c>
      <c r="T216" s="4">
        <v>2680.2719999999999</v>
      </c>
      <c r="U216" s="4">
        <v>-44580.95</v>
      </c>
      <c r="V216" s="4">
        <v>2639.4560000000001</v>
      </c>
      <c r="W216" s="4">
        <v>2614.9659999999999</v>
      </c>
      <c r="X216" s="4">
        <v>2099.3200000000002</v>
      </c>
      <c r="Y216" s="4">
        <v>2108.8440000000001</v>
      </c>
      <c r="Z216" s="4">
        <v>3059.864</v>
      </c>
      <c r="AA216" s="4">
        <v>2291.1559999999999</v>
      </c>
      <c r="AB216" s="4">
        <v>2594.558</v>
      </c>
      <c r="AC216" s="4">
        <v>2614.9659999999999</v>
      </c>
      <c r="AD216" s="4">
        <v>2028.5709999999999</v>
      </c>
      <c r="AE216" s="4">
        <v>2697.9589999999998</v>
      </c>
      <c r="AF216" s="4">
        <v>2980.9520000000002</v>
      </c>
      <c r="AG216" s="4">
        <v>3389.116</v>
      </c>
      <c r="AH216" s="4">
        <v>2834.0140000000001</v>
      </c>
      <c r="AI216" s="4">
        <v>2559.1840000000002</v>
      </c>
      <c r="AJ216" s="4">
        <v>2278.9119999999998</v>
      </c>
      <c r="AK216" s="4">
        <v>2730.6120000000001</v>
      </c>
      <c r="AL216" s="4">
        <v>2065.306</v>
      </c>
      <c r="AM216" s="4">
        <v>2163.2649999999999</v>
      </c>
      <c r="AN216" s="4">
        <v>2205.442</v>
      </c>
      <c r="AO216" s="4">
        <v>1447.6189999999999</v>
      </c>
      <c r="AP216" s="4">
        <v>2651.701</v>
      </c>
      <c r="AQ216" s="4">
        <v>2631.2930000000001</v>
      </c>
      <c r="AR216" s="4">
        <v>2413.605</v>
      </c>
      <c r="AS216" s="4">
        <v>2375.5100000000002</v>
      </c>
      <c r="AT216" s="4">
        <v>2424.4899999999998</v>
      </c>
      <c r="AU216" s="4">
        <v>2707.4830000000002</v>
      </c>
      <c r="AV216" s="4">
        <v>2163.2649999999999</v>
      </c>
      <c r="AW216" s="4">
        <v>1727.8910000000001</v>
      </c>
      <c r="AX216" s="4">
        <v>2661.2240000000002</v>
      </c>
      <c r="AY216" s="4">
        <v>2352.3809999999999</v>
      </c>
      <c r="AZ216" s="4">
        <v>3065.306</v>
      </c>
      <c r="BA216" s="4">
        <v>1953.741</v>
      </c>
      <c r="BB216" s="4">
        <v>1704.7619999999999</v>
      </c>
      <c r="BC216" s="4">
        <v>2527.8910000000001</v>
      </c>
      <c r="BD216" s="4">
        <v>2556.4630000000002</v>
      </c>
      <c r="BE216" s="4">
        <v>2484.3539999999998</v>
      </c>
      <c r="BF216" s="4">
        <v>2759.1840000000002</v>
      </c>
      <c r="BG216" s="4">
        <v>2648.98</v>
      </c>
      <c r="BH216" s="4">
        <v>2183.6729999999998</v>
      </c>
      <c r="BI216" s="4">
        <v>1938.7760000000001</v>
      </c>
      <c r="BJ216" s="4">
        <v>2363.2649999999999</v>
      </c>
      <c r="BK216" s="4">
        <v>2054.422</v>
      </c>
      <c r="BL216" s="4">
        <v>2278.9119999999998</v>
      </c>
      <c r="BM216" s="4">
        <v>2296.5990000000002</v>
      </c>
      <c r="BN216" s="4">
        <v>2208.163</v>
      </c>
      <c r="BO216" s="4">
        <v>1559.184</v>
      </c>
      <c r="BP216" s="4">
        <v>-44580.95</v>
      </c>
      <c r="BQ216" s="4">
        <v>3597.279</v>
      </c>
      <c r="BR216" s="4">
        <v>-44580.95</v>
      </c>
      <c r="BS216" s="4">
        <v>9346.9390000000003</v>
      </c>
      <c r="BT216" s="4">
        <v>-44580.95</v>
      </c>
      <c r="BU216" s="4">
        <v>2540.136</v>
      </c>
      <c r="BV216" s="4">
        <v>2514.2860000000001</v>
      </c>
      <c r="BW216" s="4">
        <v>2517.0070000000001</v>
      </c>
      <c r="BX216" s="4">
        <v>2442.1770000000001</v>
      </c>
      <c r="BY216" s="4">
        <v>2707.4830000000002</v>
      </c>
      <c r="BZ216" s="4">
        <v>-481.6327</v>
      </c>
    </row>
    <row r="217" spans="1:78">
      <c r="A217" s="1">
        <v>1987.1089999999999</v>
      </c>
      <c r="B217" s="2">
        <v>3.633</v>
      </c>
      <c r="C217" s="2">
        <v>4.5559849999999999E-2</v>
      </c>
      <c r="D217" s="2">
        <v>-1.2363900000000001E-2</v>
      </c>
      <c r="E217" s="2">
        <v>3.680792E-3</v>
      </c>
      <c r="F217" s="2">
        <v>1.1425019999999999E-2</v>
      </c>
      <c r="G217" s="4">
        <v>3167.3470000000002</v>
      </c>
      <c r="H217" s="4">
        <v>2812.2449999999999</v>
      </c>
      <c r="I217" s="4">
        <v>2934.694</v>
      </c>
      <c r="J217" s="4">
        <v>2507.4830000000002</v>
      </c>
      <c r="K217" s="4">
        <v>3091.1559999999999</v>
      </c>
      <c r="L217" s="4">
        <v>3280.2719999999999</v>
      </c>
      <c r="M217" s="4">
        <v>2915.6460000000002</v>
      </c>
      <c r="N217" s="4">
        <v>2831.2930000000001</v>
      </c>
      <c r="O217" s="4">
        <v>3365.9859999999999</v>
      </c>
      <c r="P217" s="4">
        <v>2187.7550000000001</v>
      </c>
      <c r="Q217" s="4">
        <v>2229.9319999999998</v>
      </c>
      <c r="R217" s="4">
        <v>-44580.95</v>
      </c>
      <c r="S217" s="4">
        <v>2752.3809999999999</v>
      </c>
      <c r="T217" s="4">
        <v>2688.4349999999999</v>
      </c>
      <c r="U217" s="4">
        <v>-44580.95</v>
      </c>
      <c r="V217" s="4">
        <v>2647.6190000000001</v>
      </c>
      <c r="W217" s="4">
        <v>2624.49</v>
      </c>
      <c r="X217" s="4">
        <v>2102.0410000000002</v>
      </c>
      <c r="Y217" s="4">
        <v>2110.2040000000002</v>
      </c>
      <c r="Z217" s="4">
        <v>3059.864</v>
      </c>
      <c r="AA217" s="4">
        <v>2293.8780000000002</v>
      </c>
      <c r="AB217" s="4">
        <v>2597.279</v>
      </c>
      <c r="AC217" s="4">
        <v>2617.6869999999999</v>
      </c>
      <c r="AD217" s="4">
        <v>2032.653</v>
      </c>
      <c r="AE217" s="4">
        <v>2697.9589999999998</v>
      </c>
      <c r="AF217" s="4">
        <v>2983.6729999999998</v>
      </c>
      <c r="AG217" s="4">
        <v>3389.116</v>
      </c>
      <c r="AH217" s="4">
        <v>2836.7350000000001</v>
      </c>
      <c r="AI217" s="4">
        <v>2561.9050000000002</v>
      </c>
      <c r="AJ217" s="4">
        <v>2282.9929999999999</v>
      </c>
      <c r="AK217" s="4">
        <v>2733.3330000000001</v>
      </c>
      <c r="AL217" s="4">
        <v>2069.3879999999999</v>
      </c>
      <c r="AM217" s="4">
        <v>2164.6260000000002</v>
      </c>
      <c r="AN217" s="4">
        <v>2206.8029999999999</v>
      </c>
      <c r="AO217" s="4">
        <v>1447.6189999999999</v>
      </c>
      <c r="AP217" s="4">
        <v>2650.34</v>
      </c>
      <c r="AQ217" s="4">
        <v>2628.5709999999999</v>
      </c>
      <c r="AR217" s="4">
        <v>2409.5239999999999</v>
      </c>
      <c r="AS217" s="4">
        <v>2375.5100000000002</v>
      </c>
      <c r="AT217" s="4">
        <v>2421.7689999999998</v>
      </c>
      <c r="AU217" s="4">
        <v>2704.7620000000002</v>
      </c>
      <c r="AV217" s="4">
        <v>2164.6260000000002</v>
      </c>
      <c r="AW217" s="4">
        <v>1730.6120000000001</v>
      </c>
      <c r="AX217" s="4">
        <v>2663.9459999999999</v>
      </c>
      <c r="AY217" s="4">
        <v>2355.1019999999999</v>
      </c>
      <c r="AZ217" s="4">
        <v>3065.306</v>
      </c>
      <c r="BA217" s="4">
        <v>1955.1020000000001</v>
      </c>
      <c r="BB217" s="4">
        <v>1704.7619999999999</v>
      </c>
      <c r="BC217" s="4">
        <v>2527.8910000000001</v>
      </c>
      <c r="BD217" s="4">
        <v>2556.4630000000002</v>
      </c>
      <c r="BE217" s="4">
        <v>2477.5509999999999</v>
      </c>
      <c r="BF217" s="4">
        <v>2751.02</v>
      </c>
      <c r="BG217" s="4">
        <v>2653.0610000000001</v>
      </c>
      <c r="BH217" s="4">
        <v>2180.9520000000002</v>
      </c>
      <c r="BI217" s="4">
        <v>1944.2180000000001</v>
      </c>
      <c r="BJ217" s="4">
        <v>2365.9859999999999</v>
      </c>
      <c r="BK217" s="4">
        <v>2058.5030000000002</v>
      </c>
      <c r="BL217" s="4">
        <v>2278.9119999999998</v>
      </c>
      <c r="BM217" s="4">
        <v>2296.5990000000002</v>
      </c>
      <c r="BN217" s="4">
        <v>2210.884</v>
      </c>
      <c r="BO217" s="4">
        <v>1553.741</v>
      </c>
      <c r="BP217" s="4">
        <v>-44580.95</v>
      </c>
      <c r="BQ217" s="4">
        <v>3590.4760000000001</v>
      </c>
      <c r="BR217" s="4">
        <v>-44580.95</v>
      </c>
      <c r="BS217" s="4">
        <v>9469.3880000000008</v>
      </c>
      <c r="BT217" s="4">
        <v>-44580.95</v>
      </c>
      <c r="BU217" s="4">
        <v>2542.857</v>
      </c>
      <c r="BV217" s="4">
        <v>2515.6460000000002</v>
      </c>
      <c r="BW217" s="4">
        <v>2522.4490000000001</v>
      </c>
      <c r="BX217" s="4">
        <v>2447.6190000000001</v>
      </c>
      <c r="BY217" s="4">
        <v>2714.2860000000001</v>
      </c>
      <c r="BZ217" s="4">
        <v>-319.72789999999998</v>
      </c>
    </row>
    <row r="218" spans="1:78">
      <c r="A218" s="1">
        <v>2001.6089999999999</v>
      </c>
      <c r="B218" s="2">
        <v>2.8210000000000002</v>
      </c>
      <c r="C218" s="2">
        <v>3.872685E-2</v>
      </c>
      <c r="D218" s="2">
        <v>-1.8524309999999999E-2</v>
      </c>
      <c r="E218" s="2">
        <v>1.9854759999999999E-3</v>
      </c>
      <c r="F218" s="2">
        <v>1.1425019999999999E-2</v>
      </c>
      <c r="G218" s="4">
        <v>3151.02</v>
      </c>
      <c r="H218" s="4">
        <v>2798.6390000000001</v>
      </c>
      <c r="I218" s="4">
        <v>2925.17</v>
      </c>
      <c r="J218" s="4">
        <v>2495.2379999999998</v>
      </c>
      <c r="K218" s="4">
        <v>3091.1559999999999</v>
      </c>
      <c r="L218" s="4">
        <v>3276.19</v>
      </c>
      <c r="M218" s="4">
        <v>2912.9250000000002</v>
      </c>
      <c r="N218" s="4">
        <v>2829.9319999999998</v>
      </c>
      <c r="O218" s="4">
        <v>3359.1840000000002</v>
      </c>
      <c r="P218" s="4">
        <v>2187.7550000000001</v>
      </c>
      <c r="Q218" s="4">
        <v>2231.2930000000001</v>
      </c>
      <c r="R218" s="4">
        <v>-44580.95</v>
      </c>
      <c r="S218" s="4">
        <v>2755.1019999999999</v>
      </c>
      <c r="T218" s="4">
        <v>2691.1559999999999</v>
      </c>
      <c r="U218" s="4">
        <v>-44580.95</v>
      </c>
      <c r="V218" s="4">
        <v>2644.8980000000001</v>
      </c>
      <c r="W218" s="4">
        <v>2623.1289999999999</v>
      </c>
      <c r="X218" s="4">
        <v>2100.6799999999998</v>
      </c>
      <c r="Y218" s="4">
        <v>2110.2040000000002</v>
      </c>
      <c r="Z218" s="4">
        <v>3058.5030000000002</v>
      </c>
      <c r="AA218" s="4">
        <v>2293.8780000000002</v>
      </c>
      <c r="AB218" s="4">
        <v>2593.1970000000001</v>
      </c>
      <c r="AC218" s="4">
        <v>2616.3270000000002</v>
      </c>
      <c r="AD218" s="4">
        <v>2029.932</v>
      </c>
      <c r="AE218" s="4">
        <v>2697.9589999999998</v>
      </c>
      <c r="AF218" s="4">
        <v>2982.3130000000001</v>
      </c>
      <c r="AG218" s="4">
        <v>3390.4760000000001</v>
      </c>
      <c r="AH218" s="4">
        <v>2836.7350000000001</v>
      </c>
      <c r="AI218" s="4">
        <v>2565.9859999999999</v>
      </c>
      <c r="AJ218" s="4">
        <v>2285.7139999999999</v>
      </c>
      <c r="AK218" s="4">
        <v>2733.3330000000001</v>
      </c>
      <c r="AL218" s="4">
        <v>2069.3879999999999</v>
      </c>
      <c r="AM218" s="4">
        <v>2164.6260000000002</v>
      </c>
      <c r="AN218" s="4">
        <v>2206.8029999999999</v>
      </c>
      <c r="AO218" s="4">
        <v>1446.259</v>
      </c>
      <c r="AP218" s="4">
        <v>2647.6190000000001</v>
      </c>
      <c r="AQ218" s="4">
        <v>2625.85</v>
      </c>
      <c r="AR218" s="4">
        <v>2404.0819999999999</v>
      </c>
      <c r="AS218" s="4">
        <v>2371.4290000000001</v>
      </c>
      <c r="AT218" s="4">
        <v>2420.4079999999999</v>
      </c>
      <c r="AU218" s="4">
        <v>2703.4009999999998</v>
      </c>
      <c r="AV218" s="4">
        <v>2164.6260000000002</v>
      </c>
      <c r="AW218" s="4">
        <v>1727.8910000000001</v>
      </c>
      <c r="AX218" s="4">
        <v>2662.585</v>
      </c>
      <c r="AY218" s="4">
        <v>2349.66</v>
      </c>
      <c r="AZ218" s="4">
        <v>3062.585</v>
      </c>
      <c r="BA218" s="4">
        <v>1953.741</v>
      </c>
      <c r="BB218" s="4">
        <v>1706.1220000000001</v>
      </c>
      <c r="BC218" s="4">
        <v>2530.6120000000001</v>
      </c>
      <c r="BD218" s="4">
        <v>2553.741</v>
      </c>
      <c r="BE218" s="4">
        <v>2473.4690000000001</v>
      </c>
      <c r="BF218" s="4">
        <v>2752.3809999999999</v>
      </c>
      <c r="BG218" s="4">
        <v>2655.7820000000002</v>
      </c>
      <c r="BH218" s="4">
        <v>2178.2310000000002</v>
      </c>
      <c r="BI218" s="4">
        <v>1942.857</v>
      </c>
      <c r="BJ218" s="4">
        <v>2365.9859999999999</v>
      </c>
      <c r="BK218" s="4">
        <v>2058.5030000000002</v>
      </c>
      <c r="BL218" s="4">
        <v>2277.5509999999999</v>
      </c>
      <c r="BM218" s="4">
        <v>2296.5990000000002</v>
      </c>
      <c r="BN218" s="4">
        <v>2210.884</v>
      </c>
      <c r="BO218" s="4">
        <v>1551.02</v>
      </c>
      <c r="BP218" s="4">
        <v>-44580.95</v>
      </c>
      <c r="BQ218" s="4">
        <v>3589.116</v>
      </c>
      <c r="BR218" s="4">
        <v>-44580.95</v>
      </c>
      <c r="BS218" s="4">
        <v>9361.9050000000007</v>
      </c>
      <c r="BT218" s="4">
        <v>-44580.95</v>
      </c>
      <c r="BU218" s="4">
        <v>2542.857</v>
      </c>
      <c r="BV218" s="4">
        <v>2517.0070000000001</v>
      </c>
      <c r="BW218" s="4">
        <v>2519.7280000000001</v>
      </c>
      <c r="BX218" s="4">
        <v>2450.34</v>
      </c>
      <c r="BY218" s="4">
        <v>2710.2040000000002</v>
      </c>
      <c r="BZ218" s="4">
        <v>-262.58499999999998</v>
      </c>
    </row>
    <row r="219" spans="1:78">
      <c r="A219" s="1">
        <v>2016.125</v>
      </c>
      <c r="B219" s="2">
        <v>2.5270000000000001</v>
      </c>
      <c r="C219" s="2">
        <v>3.6644410000000002E-2</v>
      </c>
      <c r="D219" s="2">
        <v>-2.084275E-2</v>
      </c>
      <c r="E219" s="2">
        <v>1.5942490000000001E-3</v>
      </c>
      <c r="F219" s="2">
        <v>1.1490469999999999E-2</v>
      </c>
      <c r="G219" s="4">
        <v>3145.578</v>
      </c>
      <c r="H219" s="4">
        <v>2794.558</v>
      </c>
      <c r="I219" s="4">
        <v>2918.3670000000002</v>
      </c>
      <c r="J219" s="4">
        <v>2491.1559999999999</v>
      </c>
      <c r="K219" s="4">
        <v>3089.7959999999998</v>
      </c>
      <c r="L219" s="4">
        <v>3273.4690000000001</v>
      </c>
      <c r="M219" s="4">
        <v>2912.9250000000002</v>
      </c>
      <c r="N219" s="4">
        <v>2832.6529999999998</v>
      </c>
      <c r="O219" s="4">
        <v>3364.6260000000002</v>
      </c>
      <c r="P219" s="4">
        <v>2191.837</v>
      </c>
      <c r="Q219" s="4">
        <v>2231.2930000000001</v>
      </c>
      <c r="R219" s="4">
        <v>-44580.95</v>
      </c>
      <c r="S219" s="4">
        <v>2756.4630000000002</v>
      </c>
      <c r="T219" s="4">
        <v>2695.2379999999998</v>
      </c>
      <c r="U219" s="4">
        <v>-44580.95</v>
      </c>
      <c r="V219" s="4">
        <v>2644.8980000000001</v>
      </c>
      <c r="W219" s="4">
        <v>2623.1289999999999</v>
      </c>
      <c r="X219" s="4">
        <v>2097.9589999999998</v>
      </c>
      <c r="Y219" s="4">
        <v>2108.8440000000001</v>
      </c>
      <c r="Z219" s="4">
        <v>3061.2240000000002</v>
      </c>
      <c r="AA219" s="4">
        <v>2296.5990000000002</v>
      </c>
      <c r="AB219" s="4">
        <v>2594.558</v>
      </c>
      <c r="AC219" s="4">
        <v>2614.9659999999999</v>
      </c>
      <c r="AD219" s="4">
        <v>2028.5709999999999</v>
      </c>
      <c r="AE219" s="4">
        <v>2697.9589999999998</v>
      </c>
      <c r="AF219" s="4">
        <v>2983.6729999999998</v>
      </c>
      <c r="AG219" s="4">
        <v>3391.837</v>
      </c>
      <c r="AH219" s="4">
        <v>2839.4560000000001</v>
      </c>
      <c r="AI219" s="4">
        <v>2565.9859999999999</v>
      </c>
      <c r="AJ219" s="4">
        <v>2285.7139999999999</v>
      </c>
      <c r="AK219" s="4">
        <v>2733.3330000000001</v>
      </c>
      <c r="AL219" s="4">
        <v>2073.4690000000001</v>
      </c>
      <c r="AM219" s="4">
        <v>2167.3470000000002</v>
      </c>
      <c r="AN219" s="4">
        <v>2212.2449999999999</v>
      </c>
      <c r="AO219" s="4">
        <v>1447.6189999999999</v>
      </c>
      <c r="AP219" s="4">
        <v>2648.98</v>
      </c>
      <c r="AQ219" s="4">
        <v>2625.85</v>
      </c>
      <c r="AR219" s="4">
        <v>2406.8029999999999</v>
      </c>
      <c r="AS219" s="4">
        <v>2371.4290000000001</v>
      </c>
      <c r="AT219" s="4">
        <v>2421.7689999999998</v>
      </c>
      <c r="AU219" s="4">
        <v>2704.7620000000002</v>
      </c>
      <c r="AV219" s="4">
        <v>2164.6260000000002</v>
      </c>
      <c r="AW219" s="4">
        <v>1730.6120000000001</v>
      </c>
      <c r="AX219" s="4">
        <v>2659.864</v>
      </c>
      <c r="AY219" s="4">
        <v>2353.741</v>
      </c>
      <c r="AZ219" s="4">
        <v>3065.306</v>
      </c>
      <c r="BA219" s="4">
        <v>1955.1020000000001</v>
      </c>
      <c r="BB219" s="4">
        <v>1706.1220000000001</v>
      </c>
      <c r="BC219" s="4">
        <v>2533.3330000000001</v>
      </c>
      <c r="BD219" s="4">
        <v>2553.741</v>
      </c>
      <c r="BE219" s="4">
        <v>2473.4690000000001</v>
      </c>
      <c r="BF219" s="4">
        <v>2749.66</v>
      </c>
      <c r="BG219" s="4">
        <v>2657.143</v>
      </c>
      <c r="BH219" s="4">
        <v>2178.2310000000002</v>
      </c>
      <c r="BI219" s="4">
        <v>1940.136</v>
      </c>
      <c r="BJ219" s="4">
        <v>2364.6260000000002</v>
      </c>
      <c r="BK219" s="4">
        <v>2057.143</v>
      </c>
      <c r="BL219" s="4">
        <v>2277.5509999999999</v>
      </c>
      <c r="BM219" s="4">
        <v>2296.5990000000002</v>
      </c>
      <c r="BN219" s="4">
        <v>2208.163</v>
      </c>
      <c r="BO219" s="4">
        <v>1552.3810000000001</v>
      </c>
      <c r="BP219" s="4">
        <v>-44580.95</v>
      </c>
      <c r="BQ219" s="4">
        <v>3585.0340000000001</v>
      </c>
      <c r="BR219" s="4">
        <v>-44580.95</v>
      </c>
      <c r="BS219" s="4">
        <v>9293.8780000000006</v>
      </c>
      <c r="BT219" s="4">
        <v>-44580.95</v>
      </c>
      <c r="BU219" s="4">
        <v>2544.2179999999998</v>
      </c>
      <c r="BV219" s="4">
        <v>2517.0070000000001</v>
      </c>
      <c r="BW219" s="4">
        <v>2521.0880000000002</v>
      </c>
      <c r="BX219" s="4">
        <v>2455.7820000000002</v>
      </c>
      <c r="BY219" s="4">
        <v>2712.9250000000002</v>
      </c>
      <c r="BZ219" s="4">
        <v>-239.45580000000001</v>
      </c>
    </row>
    <row r="220" spans="1:78">
      <c r="A220" s="1">
        <v>2030.625</v>
      </c>
      <c r="B220" s="2">
        <v>2.4710000000000001</v>
      </c>
      <c r="C220" s="2">
        <v>3.6319030000000002E-2</v>
      </c>
      <c r="D220" s="2">
        <v>-2.1173959999999999E-2</v>
      </c>
      <c r="E220" s="2">
        <v>1.5942490000000001E-3</v>
      </c>
      <c r="F220" s="2">
        <v>1.1425019999999999E-2</v>
      </c>
      <c r="G220" s="4">
        <v>3142.857</v>
      </c>
      <c r="H220" s="4">
        <v>2790.4760000000001</v>
      </c>
      <c r="I220" s="4">
        <v>2918.3670000000002</v>
      </c>
      <c r="J220" s="4">
        <v>2491.1559999999999</v>
      </c>
      <c r="K220" s="4">
        <v>3088.4349999999999</v>
      </c>
      <c r="L220" s="4">
        <v>3273.4690000000001</v>
      </c>
      <c r="M220" s="4">
        <v>2914.2860000000001</v>
      </c>
      <c r="N220" s="4">
        <v>2832.6529999999998</v>
      </c>
      <c r="O220" s="4">
        <v>3359.1840000000002</v>
      </c>
      <c r="P220" s="4">
        <v>2190.4760000000001</v>
      </c>
      <c r="Q220" s="4">
        <v>2232.6529999999998</v>
      </c>
      <c r="R220" s="4">
        <v>-44580.95</v>
      </c>
      <c r="S220" s="4">
        <v>2756.4630000000002</v>
      </c>
      <c r="T220" s="4">
        <v>2689.7959999999998</v>
      </c>
      <c r="U220" s="4">
        <v>-44580.95</v>
      </c>
      <c r="V220" s="4">
        <v>2643.5369999999998</v>
      </c>
      <c r="W220" s="4">
        <v>2620.4079999999999</v>
      </c>
      <c r="X220" s="4">
        <v>2097.9589999999998</v>
      </c>
      <c r="Y220" s="4">
        <v>2110.2040000000002</v>
      </c>
      <c r="Z220" s="4">
        <v>3058.5030000000002</v>
      </c>
      <c r="AA220" s="4">
        <v>2295.2379999999998</v>
      </c>
      <c r="AB220" s="4">
        <v>2593.1970000000001</v>
      </c>
      <c r="AC220" s="4">
        <v>2617.6869999999999</v>
      </c>
      <c r="AD220" s="4">
        <v>2028.5709999999999</v>
      </c>
      <c r="AE220" s="4">
        <v>2696.5990000000002</v>
      </c>
      <c r="AF220" s="4">
        <v>2980.9520000000002</v>
      </c>
      <c r="AG220" s="4">
        <v>3389.116</v>
      </c>
      <c r="AH220" s="4">
        <v>2840.8159999999998</v>
      </c>
      <c r="AI220" s="4">
        <v>2565.9859999999999</v>
      </c>
      <c r="AJ220" s="4">
        <v>2285.7139999999999</v>
      </c>
      <c r="AK220" s="4">
        <v>2727.8910000000001</v>
      </c>
      <c r="AL220" s="4">
        <v>2072.1089999999999</v>
      </c>
      <c r="AM220" s="4">
        <v>2168.7069999999999</v>
      </c>
      <c r="AN220" s="4">
        <v>2208.163</v>
      </c>
      <c r="AO220" s="4">
        <v>1444.8979999999999</v>
      </c>
      <c r="AP220" s="4">
        <v>2646.259</v>
      </c>
      <c r="AQ220" s="4">
        <v>2624.49</v>
      </c>
      <c r="AR220" s="4">
        <v>2401.3609999999999</v>
      </c>
      <c r="AS220" s="4">
        <v>2371.4290000000001</v>
      </c>
      <c r="AT220" s="4">
        <v>2420.4079999999999</v>
      </c>
      <c r="AU220" s="4">
        <v>2703.4009999999998</v>
      </c>
      <c r="AV220" s="4">
        <v>2167.3470000000002</v>
      </c>
      <c r="AW220" s="4">
        <v>1733.3330000000001</v>
      </c>
      <c r="AX220" s="4">
        <v>2661.2240000000002</v>
      </c>
      <c r="AY220" s="4">
        <v>2349.66</v>
      </c>
      <c r="AZ220" s="4">
        <v>3068.027</v>
      </c>
      <c r="BA220" s="4">
        <v>1960.5440000000001</v>
      </c>
      <c r="BB220" s="4">
        <v>1703.4010000000001</v>
      </c>
      <c r="BC220" s="4">
        <v>2536.0540000000001</v>
      </c>
      <c r="BD220" s="4">
        <v>2552.3809999999999</v>
      </c>
      <c r="BE220" s="4">
        <v>2472.1089999999999</v>
      </c>
      <c r="BF220" s="4">
        <v>2749.66</v>
      </c>
      <c r="BG220" s="4">
        <v>2654.422</v>
      </c>
      <c r="BH220" s="4">
        <v>2179.5920000000001</v>
      </c>
      <c r="BI220" s="4">
        <v>1941.4970000000001</v>
      </c>
      <c r="BJ220" s="4">
        <v>2364.6260000000002</v>
      </c>
      <c r="BK220" s="4">
        <v>2057.143</v>
      </c>
      <c r="BL220" s="4">
        <v>2277.5509999999999</v>
      </c>
      <c r="BM220" s="4">
        <v>2296.5990000000002</v>
      </c>
      <c r="BN220" s="4">
        <v>2209.5239999999999</v>
      </c>
      <c r="BO220" s="4">
        <v>1552.3810000000001</v>
      </c>
      <c r="BP220" s="4">
        <v>-44580.95</v>
      </c>
      <c r="BQ220" s="4">
        <v>3585.0340000000001</v>
      </c>
      <c r="BR220" s="4">
        <v>-44580.95</v>
      </c>
      <c r="BS220" s="4">
        <v>9351.02</v>
      </c>
      <c r="BT220" s="4">
        <v>-44580.95</v>
      </c>
      <c r="BU220" s="4">
        <v>2542.857</v>
      </c>
      <c r="BV220" s="4">
        <v>2517.0070000000001</v>
      </c>
      <c r="BW220" s="4">
        <v>2522.4490000000001</v>
      </c>
      <c r="BX220" s="4">
        <v>2451.701</v>
      </c>
      <c r="BY220" s="4">
        <v>2712.9250000000002</v>
      </c>
      <c r="BZ220" s="4">
        <v>-238.09520000000001</v>
      </c>
    </row>
    <row r="221" spans="1:78">
      <c r="A221" s="1">
        <v>2045.1410000000001</v>
      </c>
      <c r="B221" s="2">
        <v>2.4849999999999999</v>
      </c>
      <c r="C221" s="2">
        <v>3.618888E-2</v>
      </c>
      <c r="D221" s="2">
        <v>-2.1173959999999999E-2</v>
      </c>
      <c r="E221" s="2">
        <v>1.3334309999999999E-3</v>
      </c>
      <c r="F221" s="2">
        <v>1.1555930000000001E-2</v>
      </c>
      <c r="G221" s="4">
        <v>3146.9389999999999</v>
      </c>
      <c r="H221" s="4">
        <v>2793.1970000000001</v>
      </c>
      <c r="I221" s="4">
        <v>2918.3670000000002</v>
      </c>
      <c r="J221" s="4">
        <v>2491.1559999999999</v>
      </c>
      <c r="K221" s="4">
        <v>3088.4349999999999</v>
      </c>
      <c r="L221" s="4">
        <v>3273.4690000000001</v>
      </c>
      <c r="M221" s="4">
        <v>2915.6460000000002</v>
      </c>
      <c r="N221" s="4">
        <v>2835.3739999999998</v>
      </c>
      <c r="O221" s="4">
        <v>3364.6260000000002</v>
      </c>
      <c r="P221" s="4">
        <v>2193.1970000000001</v>
      </c>
      <c r="Q221" s="4">
        <v>2231.2930000000001</v>
      </c>
      <c r="R221" s="4">
        <v>-44580.95</v>
      </c>
      <c r="S221" s="4">
        <v>2756.4630000000002</v>
      </c>
      <c r="T221" s="4">
        <v>2692.5169999999998</v>
      </c>
      <c r="U221" s="4">
        <v>-44580.95</v>
      </c>
      <c r="V221" s="4">
        <v>2644.8980000000001</v>
      </c>
      <c r="W221" s="4">
        <v>2620.4079999999999</v>
      </c>
      <c r="X221" s="4">
        <v>2099.3200000000002</v>
      </c>
      <c r="Y221" s="4">
        <v>2107.4830000000002</v>
      </c>
      <c r="Z221" s="4">
        <v>3058.5030000000002</v>
      </c>
      <c r="AA221" s="4">
        <v>2296.5990000000002</v>
      </c>
      <c r="AB221" s="4">
        <v>2594.558</v>
      </c>
      <c r="AC221" s="4">
        <v>2619.0479999999998</v>
      </c>
      <c r="AD221" s="4">
        <v>2025.85</v>
      </c>
      <c r="AE221" s="4">
        <v>2697.9589999999998</v>
      </c>
      <c r="AF221" s="4">
        <v>2979.5920000000001</v>
      </c>
      <c r="AG221" s="4">
        <v>3390.4760000000001</v>
      </c>
      <c r="AH221" s="4">
        <v>2840.8159999999998</v>
      </c>
      <c r="AI221" s="4">
        <v>2565.9859999999999</v>
      </c>
      <c r="AJ221" s="4">
        <v>2285.7139999999999</v>
      </c>
      <c r="AK221" s="4">
        <v>2727.8910000000001</v>
      </c>
      <c r="AL221" s="4">
        <v>2072.1089999999999</v>
      </c>
      <c r="AM221" s="4">
        <v>2167.3470000000002</v>
      </c>
      <c r="AN221" s="4">
        <v>2210.884</v>
      </c>
      <c r="AO221" s="4">
        <v>1444.8979999999999</v>
      </c>
      <c r="AP221" s="4">
        <v>2644.8980000000001</v>
      </c>
      <c r="AQ221" s="4">
        <v>2625.85</v>
      </c>
      <c r="AR221" s="4">
        <v>2402.721</v>
      </c>
      <c r="AS221" s="4">
        <v>2371.4290000000001</v>
      </c>
      <c r="AT221" s="4">
        <v>2420.4079999999999</v>
      </c>
      <c r="AU221" s="4">
        <v>2704.7620000000002</v>
      </c>
      <c r="AV221" s="4">
        <v>2167.3470000000002</v>
      </c>
      <c r="AW221" s="4">
        <v>1730.6120000000001</v>
      </c>
      <c r="AX221" s="4">
        <v>2661.2240000000002</v>
      </c>
      <c r="AY221" s="4">
        <v>2351.02</v>
      </c>
      <c r="AZ221" s="4">
        <v>3068.027</v>
      </c>
      <c r="BA221" s="4">
        <v>1963.2650000000001</v>
      </c>
      <c r="BB221" s="4">
        <v>1704.7619999999999</v>
      </c>
      <c r="BC221" s="4">
        <v>2540.136</v>
      </c>
      <c r="BD221" s="4">
        <v>2556.4630000000002</v>
      </c>
      <c r="BE221" s="4">
        <v>2476.19</v>
      </c>
      <c r="BF221" s="4">
        <v>2751.02</v>
      </c>
      <c r="BG221" s="4">
        <v>2657.143</v>
      </c>
      <c r="BH221" s="4">
        <v>2182.3130000000001</v>
      </c>
      <c r="BI221" s="4">
        <v>1938.7760000000001</v>
      </c>
      <c r="BJ221" s="4">
        <v>2368.7069999999999</v>
      </c>
      <c r="BK221" s="4">
        <v>2057.143</v>
      </c>
      <c r="BL221" s="4">
        <v>2278.9119999999998</v>
      </c>
      <c r="BM221" s="4">
        <v>2296.5990000000002</v>
      </c>
      <c r="BN221" s="4">
        <v>2210.884</v>
      </c>
      <c r="BO221" s="4">
        <v>1552.3810000000001</v>
      </c>
      <c r="BP221" s="4">
        <v>-44580.95</v>
      </c>
      <c r="BQ221" s="4">
        <v>3585.0340000000001</v>
      </c>
      <c r="BR221" s="4">
        <v>-44580.95</v>
      </c>
      <c r="BS221" s="4">
        <v>9340.1360000000004</v>
      </c>
      <c r="BT221" s="4">
        <v>-44580.95</v>
      </c>
      <c r="BU221" s="4">
        <v>2542.857</v>
      </c>
      <c r="BV221" s="4">
        <v>2517.0070000000001</v>
      </c>
      <c r="BW221" s="4">
        <v>2519.7280000000001</v>
      </c>
      <c r="BX221" s="4">
        <v>2447.6190000000001</v>
      </c>
      <c r="BY221" s="4">
        <v>2712.9250000000002</v>
      </c>
      <c r="BZ221" s="4">
        <v>-238.09520000000001</v>
      </c>
    </row>
    <row r="222" spans="1:78">
      <c r="A222" s="1">
        <v>2059.6410000000001</v>
      </c>
      <c r="B222" s="2">
        <v>2.4710000000000001</v>
      </c>
      <c r="C222" s="2">
        <v>3.5993650000000002E-2</v>
      </c>
      <c r="D222" s="2">
        <v>-2.143892E-2</v>
      </c>
      <c r="E222" s="2">
        <v>1.268227E-3</v>
      </c>
      <c r="F222" s="2">
        <v>1.1621380000000001E-2</v>
      </c>
      <c r="G222" s="4">
        <v>3145.578</v>
      </c>
      <c r="H222" s="4">
        <v>2793.1970000000001</v>
      </c>
      <c r="I222" s="4">
        <v>2918.3670000000002</v>
      </c>
      <c r="J222" s="4">
        <v>2491.1559999999999</v>
      </c>
      <c r="K222" s="4">
        <v>3091.1559999999999</v>
      </c>
      <c r="L222" s="4">
        <v>3277.5509999999999</v>
      </c>
      <c r="M222" s="4">
        <v>2914.2860000000001</v>
      </c>
      <c r="N222" s="4">
        <v>2835.3739999999998</v>
      </c>
      <c r="O222" s="4">
        <v>3361.9050000000002</v>
      </c>
      <c r="P222" s="4">
        <v>2197.279</v>
      </c>
      <c r="Q222" s="4">
        <v>2234.0140000000001</v>
      </c>
      <c r="R222" s="4">
        <v>-44580.95</v>
      </c>
      <c r="S222" s="4">
        <v>2759.1840000000002</v>
      </c>
      <c r="T222" s="4">
        <v>2695.2379999999998</v>
      </c>
      <c r="U222" s="4">
        <v>-44580.95</v>
      </c>
      <c r="V222" s="4">
        <v>2647.6190000000001</v>
      </c>
      <c r="W222" s="4">
        <v>2624.49</v>
      </c>
      <c r="X222" s="4">
        <v>2099.3200000000002</v>
      </c>
      <c r="Y222" s="4">
        <v>2110.2040000000002</v>
      </c>
      <c r="Z222" s="4">
        <v>3058.5030000000002</v>
      </c>
      <c r="AA222" s="4">
        <v>2299.3200000000002</v>
      </c>
      <c r="AB222" s="4">
        <v>2598.6390000000001</v>
      </c>
      <c r="AC222" s="4">
        <v>2620.4079999999999</v>
      </c>
      <c r="AD222" s="4">
        <v>2027.211</v>
      </c>
      <c r="AE222" s="4">
        <v>2697.9589999999998</v>
      </c>
      <c r="AF222" s="4">
        <v>2986.395</v>
      </c>
      <c r="AG222" s="4">
        <v>3393.1970000000001</v>
      </c>
      <c r="AH222" s="4">
        <v>2843.5369999999998</v>
      </c>
      <c r="AI222" s="4">
        <v>2564.6260000000002</v>
      </c>
      <c r="AJ222" s="4">
        <v>2285.7139999999999</v>
      </c>
      <c r="AK222" s="4">
        <v>2721.0880000000002</v>
      </c>
      <c r="AL222" s="4">
        <v>2074.83</v>
      </c>
      <c r="AM222" s="4">
        <v>2167.3470000000002</v>
      </c>
      <c r="AN222" s="4">
        <v>2210.884</v>
      </c>
      <c r="AO222" s="4">
        <v>1450.34</v>
      </c>
      <c r="AP222" s="4">
        <v>2646.259</v>
      </c>
      <c r="AQ222" s="4">
        <v>2625.85</v>
      </c>
      <c r="AR222" s="4">
        <v>2401.3609999999999</v>
      </c>
      <c r="AS222" s="4">
        <v>2371.4290000000001</v>
      </c>
      <c r="AT222" s="4">
        <v>2423.1289999999999</v>
      </c>
      <c r="AU222" s="4">
        <v>2704.7620000000002</v>
      </c>
      <c r="AV222" s="4">
        <v>2167.3470000000002</v>
      </c>
      <c r="AW222" s="4">
        <v>1733.3330000000001</v>
      </c>
      <c r="AX222" s="4">
        <v>2666.6669999999999</v>
      </c>
      <c r="AY222" s="4">
        <v>2356.4630000000002</v>
      </c>
      <c r="AZ222" s="4">
        <v>3072.1089999999999</v>
      </c>
      <c r="BA222" s="4">
        <v>1963.2650000000001</v>
      </c>
      <c r="BB222" s="4">
        <v>1704.7619999999999</v>
      </c>
      <c r="BC222" s="4">
        <v>2542.857</v>
      </c>
      <c r="BD222" s="4">
        <v>2556.4630000000002</v>
      </c>
      <c r="BE222" s="4">
        <v>2476.19</v>
      </c>
      <c r="BF222" s="4">
        <v>2751.02</v>
      </c>
      <c r="BG222" s="4">
        <v>2657.143</v>
      </c>
      <c r="BH222" s="4">
        <v>2180.9520000000002</v>
      </c>
      <c r="BI222" s="4">
        <v>1941.4970000000001</v>
      </c>
      <c r="BJ222" s="4">
        <v>2365.9859999999999</v>
      </c>
      <c r="BK222" s="4">
        <v>2061.2240000000002</v>
      </c>
      <c r="BL222" s="4">
        <v>2278.9119999999998</v>
      </c>
      <c r="BM222" s="4">
        <v>2299.3200000000002</v>
      </c>
      <c r="BN222" s="4">
        <v>2210.884</v>
      </c>
      <c r="BO222" s="4">
        <v>1552.3810000000001</v>
      </c>
      <c r="BP222" s="4">
        <v>-44580.95</v>
      </c>
      <c r="BQ222" s="4">
        <v>3589.116</v>
      </c>
      <c r="BR222" s="4">
        <v>-44580.95</v>
      </c>
      <c r="BS222" s="4">
        <v>9417.6869999999999</v>
      </c>
      <c r="BT222" s="4">
        <v>-44580.95</v>
      </c>
      <c r="BU222" s="4">
        <v>2542.857</v>
      </c>
      <c r="BV222" s="4">
        <v>2517.0070000000001</v>
      </c>
      <c r="BW222" s="4">
        <v>2522.4490000000001</v>
      </c>
      <c r="BX222" s="4">
        <v>2444.8980000000001</v>
      </c>
      <c r="BY222" s="4">
        <v>2712.9250000000002</v>
      </c>
      <c r="BZ222" s="4">
        <v>-239.45580000000001</v>
      </c>
    </row>
    <row r="223" spans="1:78">
      <c r="A223" s="1">
        <v>2074.1410000000001</v>
      </c>
      <c r="B223" s="2">
        <v>2.4710000000000001</v>
      </c>
      <c r="C223" s="2">
        <v>3.6058720000000002E-2</v>
      </c>
      <c r="D223" s="2">
        <v>-2.1306439999999999E-2</v>
      </c>
      <c r="E223" s="2">
        <v>1.3334309999999999E-3</v>
      </c>
      <c r="F223" s="2">
        <v>1.175229E-2</v>
      </c>
      <c r="G223" s="4">
        <v>3145.578</v>
      </c>
      <c r="H223" s="4">
        <v>2794.558</v>
      </c>
      <c r="I223" s="4">
        <v>2921.0880000000002</v>
      </c>
      <c r="J223" s="4">
        <v>2491.1559999999999</v>
      </c>
      <c r="K223" s="4">
        <v>3088.4349999999999</v>
      </c>
      <c r="L223" s="4">
        <v>3277.5509999999999</v>
      </c>
      <c r="M223" s="4">
        <v>2915.6460000000002</v>
      </c>
      <c r="N223" s="4">
        <v>2831.2930000000001</v>
      </c>
      <c r="O223" s="4">
        <v>3361.9050000000002</v>
      </c>
      <c r="P223" s="4">
        <v>2194.558</v>
      </c>
      <c r="Q223" s="4">
        <v>2235.3739999999998</v>
      </c>
      <c r="R223" s="4">
        <v>-44580.95</v>
      </c>
      <c r="S223" s="4">
        <v>2760.5439999999999</v>
      </c>
      <c r="T223" s="4">
        <v>2692.5169999999998</v>
      </c>
      <c r="U223" s="4">
        <v>-44580.95</v>
      </c>
      <c r="V223" s="4">
        <v>2646.259</v>
      </c>
      <c r="W223" s="4">
        <v>2621.7689999999998</v>
      </c>
      <c r="X223" s="4">
        <v>2097.9589999999998</v>
      </c>
      <c r="Y223" s="4">
        <v>2110.2040000000002</v>
      </c>
      <c r="Z223" s="4">
        <v>3059.864</v>
      </c>
      <c r="AA223" s="4">
        <v>2299.3200000000002</v>
      </c>
      <c r="AB223" s="4">
        <v>2597.279</v>
      </c>
      <c r="AC223" s="4">
        <v>2620.4079999999999</v>
      </c>
      <c r="AD223" s="4">
        <v>2028.5709999999999</v>
      </c>
      <c r="AE223" s="4">
        <v>2697.9589999999998</v>
      </c>
      <c r="AF223" s="4">
        <v>2980.9520000000002</v>
      </c>
      <c r="AG223" s="4">
        <v>3391.837</v>
      </c>
      <c r="AH223" s="4">
        <v>2839.4560000000001</v>
      </c>
      <c r="AI223" s="4">
        <v>2565.9859999999999</v>
      </c>
      <c r="AJ223" s="4">
        <v>2288.4349999999999</v>
      </c>
      <c r="AK223" s="4">
        <v>2715.6460000000002</v>
      </c>
      <c r="AL223" s="4">
        <v>2076.19</v>
      </c>
      <c r="AM223" s="4">
        <v>2168.7069999999999</v>
      </c>
      <c r="AN223" s="4">
        <v>2216.3270000000002</v>
      </c>
      <c r="AO223" s="4">
        <v>1450.34</v>
      </c>
      <c r="AP223" s="4">
        <v>2647.6190000000001</v>
      </c>
      <c r="AQ223" s="4">
        <v>2627.2109999999998</v>
      </c>
      <c r="AR223" s="4">
        <v>2401.3609999999999</v>
      </c>
      <c r="AS223" s="4">
        <v>2372.7890000000002</v>
      </c>
      <c r="AT223" s="4">
        <v>2421.7689999999998</v>
      </c>
      <c r="AU223" s="4">
        <v>2704.7620000000002</v>
      </c>
      <c r="AV223" s="4">
        <v>2171.4290000000001</v>
      </c>
      <c r="AW223" s="4">
        <v>1736.0540000000001</v>
      </c>
      <c r="AX223" s="4">
        <v>2666.6669999999999</v>
      </c>
      <c r="AY223" s="4">
        <v>2357.8229999999999</v>
      </c>
      <c r="AZ223" s="4">
        <v>3073.4690000000001</v>
      </c>
      <c r="BA223" s="4">
        <v>1967.347</v>
      </c>
      <c r="BB223" s="4">
        <v>1707.4829999999999</v>
      </c>
      <c r="BC223" s="4">
        <v>2548.299</v>
      </c>
      <c r="BD223" s="4">
        <v>2555.1019999999999</v>
      </c>
      <c r="BE223" s="4">
        <v>2478.9119999999998</v>
      </c>
      <c r="BF223" s="4">
        <v>2753.741</v>
      </c>
      <c r="BG223" s="4">
        <v>2661.2240000000002</v>
      </c>
      <c r="BH223" s="4">
        <v>2185.0340000000001</v>
      </c>
      <c r="BI223" s="4">
        <v>1941.4970000000001</v>
      </c>
      <c r="BJ223" s="4">
        <v>2368.7069999999999</v>
      </c>
      <c r="BK223" s="4">
        <v>2061.2240000000002</v>
      </c>
      <c r="BL223" s="4">
        <v>2278.9119999999998</v>
      </c>
      <c r="BM223" s="4">
        <v>2299.3200000000002</v>
      </c>
      <c r="BN223" s="4">
        <v>2210.884</v>
      </c>
      <c r="BO223" s="4">
        <v>1552.3810000000001</v>
      </c>
      <c r="BP223" s="4">
        <v>-44580.95</v>
      </c>
      <c r="BQ223" s="4">
        <v>3585.0340000000001</v>
      </c>
      <c r="BR223" s="4">
        <v>-44580.95</v>
      </c>
      <c r="BS223" s="4">
        <v>9481.6329999999998</v>
      </c>
      <c r="BT223" s="4">
        <v>-44580.95</v>
      </c>
      <c r="BU223" s="4">
        <v>2545.578</v>
      </c>
      <c r="BV223" s="4">
        <v>2519.7280000000001</v>
      </c>
      <c r="BW223" s="4">
        <v>2523.81</v>
      </c>
      <c r="BX223" s="4">
        <v>2458.5030000000002</v>
      </c>
      <c r="BY223" s="4">
        <v>2715.6460000000002</v>
      </c>
      <c r="BZ223" s="4">
        <v>-238.09520000000001</v>
      </c>
    </row>
    <row r="224" spans="1:78">
      <c r="A224" s="1">
        <v>2088.6559999999999</v>
      </c>
      <c r="B224" s="2">
        <v>2.4569999999999999</v>
      </c>
      <c r="C224" s="2">
        <v>3.58635E-2</v>
      </c>
      <c r="D224" s="2">
        <v>-2.1306439999999999E-2</v>
      </c>
      <c r="E224" s="2">
        <v>1.268227E-3</v>
      </c>
      <c r="F224" s="2">
        <v>1.1621380000000001E-2</v>
      </c>
      <c r="G224" s="4">
        <v>3145.578</v>
      </c>
      <c r="H224" s="4">
        <v>2798.6390000000001</v>
      </c>
      <c r="I224" s="4">
        <v>2921.0880000000002</v>
      </c>
      <c r="J224" s="4">
        <v>2493.8780000000002</v>
      </c>
      <c r="K224" s="4">
        <v>3093.8780000000002</v>
      </c>
      <c r="L224" s="4">
        <v>3280.2719999999999</v>
      </c>
      <c r="M224" s="4">
        <v>2917.0070000000001</v>
      </c>
      <c r="N224" s="4">
        <v>2834.0140000000001</v>
      </c>
      <c r="O224" s="4">
        <v>3370.0680000000002</v>
      </c>
      <c r="P224" s="4">
        <v>2195.9180000000001</v>
      </c>
      <c r="Q224" s="4">
        <v>2234.0140000000001</v>
      </c>
      <c r="R224" s="4">
        <v>-44580.95</v>
      </c>
      <c r="S224" s="4">
        <v>2759.1840000000002</v>
      </c>
      <c r="T224" s="4">
        <v>2697.9589999999998</v>
      </c>
      <c r="U224" s="4">
        <v>-44580.95</v>
      </c>
      <c r="V224" s="4">
        <v>2647.6190000000001</v>
      </c>
      <c r="W224" s="4">
        <v>2625.85</v>
      </c>
      <c r="X224" s="4">
        <v>2102.0410000000002</v>
      </c>
      <c r="Y224" s="4">
        <v>2110.2040000000002</v>
      </c>
      <c r="Z224" s="4">
        <v>3058.5030000000002</v>
      </c>
      <c r="AA224" s="4">
        <v>2297.9589999999998</v>
      </c>
      <c r="AB224" s="4">
        <v>2597.279</v>
      </c>
      <c r="AC224" s="4">
        <v>2614.9659999999999</v>
      </c>
      <c r="AD224" s="4">
        <v>2025.85</v>
      </c>
      <c r="AE224" s="4">
        <v>2692.5169999999998</v>
      </c>
      <c r="AF224" s="4">
        <v>2978.2310000000002</v>
      </c>
      <c r="AG224" s="4">
        <v>3391.837</v>
      </c>
      <c r="AH224" s="4">
        <v>2844.8980000000001</v>
      </c>
      <c r="AI224" s="4">
        <v>2567.3470000000002</v>
      </c>
      <c r="AJ224" s="4">
        <v>2291.1559999999999</v>
      </c>
      <c r="AK224" s="4">
        <v>2714.2860000000001</v>
      </c>
      <c r="AL224" s="4">
        <v>2074.83</v>
      </c>
      <c r="AM224" s="4">
        <v>2172.7890000000002</v>
      </c>
      <c r="AN224" s="4">
        <v>2216.3270000000002</v>
      </c>
      <c r="AO224" s="4">
        <v>1451.701</v>
      </c>
      <c r="AP224" s="4">
        <v>2650.34</v>
      </c>
      <c r="AQ224" s="4">
        <v>2628.5709999999999</v>
      </c>
      <c r="AR224" s="4">
        <v>2404.0819999999999</v>
      </c>
      <c r="AS224" s="4">
        <v>2378.2310000000002</v>
      </c>
      <c r="AT224" s="4">
        <v>2423.1289999999999</v>
      </c>
      <c r="AU224" s="4">
        <v>2707.4830000000002</v>
      </c>
      <c r="AV224" s="4">
        <v>2167.3470000000002</v>
      </c>
      <c r="AW224" s="4">
        <v>1736.0540000000001</v>
      </c>
      <c r="AX224" s="4">
        <v>2666.6669999999999</v>
      </c>
      <c r="AY224" s="4">
        <v>2361.9050000000002</v>
      </c>
      <c r="AZ224" s="4">
        <v>3073.4690000000001</v>
      </c>
      <c r="BA224" s="4">
        <v>1971.4290000000001</v>
      </c>
      <c r="BB224" s="4">
        <v>1710.204</v>
      </c>
      <c r="BC224" s="4">
        <v>2555.1019999999999</v>
      </c>
      <c r="BD224" s="4">
        <v>2557.8229999999999</v>
      </c>
      <c r="BE224" s="4">
        <v>2480.2719999999999</v>
      </c>
      <c r="BF224" s="4">
        <v>2753.741</v>
      </c>
      <c r="BG224" s="4">
        <v>2659.864</v>
      </c>
      <c r="BH224" s="4">
        <v>2183.6729999999998</v>
      </c>
      <c r="BI224" s="4">
        <v>1948.299</v>
      </c>
      <c r="BJ224" s="4">
        <v>2368.7069999999999</v>
      </c>
      <c r="BK224" s="4">
        <v>2062.585</v>
      </c>
      <c r="BL224" s="4">
        <v>2281.6329999999998</v>
      </c>
      <c r="BM224" s="4">
        <v>2302.0410000000002</v>
      </c>
      <c r="BN224" s="4">
        <v>2210.884</v>
      </c>
      <c r="BO224" s="4">
        <v>1556.463</v>
      </c>
      <c r="BP224" s="4">
        <v>-44580.95</v>
      </c>
      <c r="BQ224" s="4">
        <v>3587.7550000000001</v>
      </c>
      <c r="BR224" s="4">
        <v>-44580.95</v>
      </c>
      <c r="BS224" s="4">
        <v>9644.8979999999992</v>
      </c>
      <c r="BT224" s="4">
        <v>-44580.95</v>
      </c>
      <c r="BU224" s="4">
        <v>2545.578</v>
      </c>
      <c r="BV224" s="4">
        <v>2518.3670000000002</v>
      </c>
      <c r="BW224" s="4">
        <v>2519.7280000000001</v>
      </c>
      <c r="BX224" s="4">
        <v>2459.864</v>
      </c>
      <c r="BY224" s="4">
        <v>2718.3670000000002</v>
      </c>
      <c r="BZ224" s="4">
        <v>-236.7347</v>
      </c>
    </row>
    <row r="225" spans="1:78">
      <c r="A225" s="1">
        <v>2103.1559999999999</v>
      </c>
      <c r="B225" s="2">
        <v>2.4710000000000001</v>
      </c>
      <c r="C225" s="2">
        <v>3.5733340000000002E-2</v>
      </c>
      <c r="D225" s="2">
        <v>-2.1173959999999999E-2</v>
      </c>
      <c r="E225" s="2">
        <v>1.5942490000000001E-3</v>
      </c>
      <c r="F225" s="2">
        <v>1.194865E-2</v>
      </c>
      <c r="G225" s="4">
        <v>3149.66</v>
      </c>
      <c r="H225" s="4">
        <v>2795.9180000000001</v>
      </c>
      <c r="I225" s="4">
        <v>2923.81</v>
      </c>
      <c r="J225" s="4">
        <v>2493.8780000000002</v>
      </c>
      <c r="K225" s="4">
        <v>3091.1559999999999</v>
      </c>
      <c r="L225" s="4">
        <v>3278.9119999999998</v>
      </c>
      <c r="M225" s="4">
        <v>2915.6460000000002</v>
      </c>
      <c r="N225" s="4">
        <v>2834.0140000000001</v>
      </c>
      <c r="O225" s="4">
        <v>3371.4290000000001</v>
      </c>
      <c r="P225" s="4">
        <v>2198.6390000000001</v>
      </c>
      <c r="Q225" s="4">
        <v>2238.0949999999998</v>
      </c>
      <c r="R225" s="4">
        <v>-44580.95</v>
      </c>
      <c r="S225" s="4">
        <v>2761.9050000000002</v>
      </c>
      <c r="T225" s="4">
        <v>2697.9589999999998</v>
      </c>
      <c r="U225" s="4">
        <v>-44580.95</v>
      </c>
      <c r="V225" s="4">
        <v>2648.98</v>
      </c>
      <c r="W225" s="4">
        <v>2625.85</v>
      </c>
      <c r="X225" s="4">
        <v>2106.1219999999998</v>
      </c>
      <c r="Y225" s="4">
        <v>2112.9250000000002</v>
      </c>
      <c r="Z225" s="4">
        <v>3062.585</v>
      </c>
      <c r="AA225" s="4">
        <v>2299.3200000000002</v>
      </c>
      <c r="AB225" s="4">
        <v>2600</v>
      </c>
      <c r="AC225" s="4">
        <v>2621.7689999999998</v>
      </c>
      <c r="AD225" s="4">
        <v>2028.5709999999999</v>
      </c>
      <c r="AE225" s="4">
        <v>2695.2379999999998</v>
      </c>
      <c r="AF225" s="4">
        <v>2978.2310000000002</v>
      </c>
      <c r="AG225" s="4">
        <v>3393.1970000000001</v>
      </c>
      <c r="AH225" s="4">
        <v>2840.8159999999998</v>
      </c>
      <c r="AI225" s="4">
        <v>2567.3470000000002</v>
      </c>
      <c r="AJ225" s="4">
        <v>2292.5169999999998</v>
      </c>
      <c r="AK225" s="4">
        <v>2707.4830000000002</v>
      </c>
      <c r="AL225" s="4">
        <v>2076.19</v>
      </c>
      <c r="AM225" s="4">
        <v>2171.4290000000001</v>
      </c>
      <c r="AN225" s="4">
        <v>2220.4079999999999</v>
      </c>
      <c r="AO225" s="4">
        <v>1451.701</v>
      </c>
      <c r="AP225" s="4">
        <v>2648.98</v>
      </c>
      <c r="AQ225" s="4">
        <v>2631.2930000000001</v>
      </c>
      <c r="AR225" s="4">
        <v>2404.0819999999999</v>
      </c>
      <c r="AS225" s="4">
        <v>2378.2310000000002</v>
      </c>
      <c r="AT225" s="4">
        <v>2424.4899999999998</v>
      </c>
      <c r="AU225" s="4">
        <v>2711.5650000000001</v>
      </c>
      <c r="AV225" s="4">
        <v>2172.7890000000002</v>
      </c>
      <c r="AW225" s="4">
        <v>1736.0540000000001</v>
      </c>
      <c r="AX225" s="4">
        <v>2672.1089999999999</v>
      </c>
      <c r="AY225" s="4">
        <v>2363.2649999999999</v>
      </c>
      <c r="AZ225" s="4">
        <v>3077.5509999999999</v>
      </c>
      <c r="BA225" s="4">
        <v>1972.789</v>
      </c>
      <c r="BB225" s="4">
        <v>1710.204</v>
      </c>
      <c r="BC225" s="4">
        <v>2555.1019999999999</v>
      </c>
      <c r="BD225" s="4">
        <v>2559.1840000000002</v>
      </c>
      <c r="BE225" s="4">
        <v>2478.9119999999998</v>
      </c>
      <c r="BF225" s="4">
        <v>2753.741</v>
      </c>
      <c r="BG225" s="4">
        <v>2659.864</v>
      </c>
      <c r="BH225" s="4">
        <v>2185.0340000000001</v>
      </c>
      <c r="BI225" s="4">
        <v>1951.02</v>
      </c>
      <c r="BJ225" s="4">
        <v>2368.7069999999999</v>
      </c>
      <c r="BK225" s="4">
        <v>2061.2240000000002</v>
      </c>
      <c r="BL225" s="4">
        <v>2281.6329999999998</v>
      </c>
      <c r="BM225" s="4">
        <v>2299.3200000000002</v>
      </c>
      <c r="BN225" s="4">
        <v>2210.884</v>
      </c>
      <c r="BO225" s="4">
        <v>1553.741</v>
      </c>
      <c r="BP225" s="4">
        <v>-44580.95</v>
      </c>
      <c r="BQ225" s="4">
        <v>3587.7550000000001</v>
      </c>
      <c r="BR225" s="4">
        <v>-44580.95</v>
      </c>
      <c r="BS225" s="4">
        <v>10096.6</v>
      </c>
      <c r="BT225" s="4">
        <v>-44580.95</v>
      </c>
      <c r="BU225" s="4">
        <v>2545.578</v>
      </c>
      <c r="BV225" s="4">
        <v>2522.4490000000001</v>
      </c>
      <c r="BW225" s="4">
        <v>2519.7280000000001</v>
      </c>
      <c r="BX225" s="4">
        <v>2468.027</v>
      </c>
      <c r="BY225" s="4">
        <v>2715.6460000000002</v>
      </c>
      <c r="BZ225" s="4">
        <v>-236.7347</v>
      </c>
    </row>
    <row r="226" spans="1:78">
      <c r="A226" s="1">
        <v>2117.6559999999999</v>
      </c>
      <c r="B226" s="2">
        <v>2.4710000000000001</v>
      </c>
      <c r="C226" s="2">
        <v>3.5407960000000002E-2</v>
      </c>
      <c r="D226" s="2">
        <v>-2.1571400000000001E-2</v>
      </c>
      <c r="E226" s="2">
        <v>1.4638400000000001E-3</v>
      </c>
      <c r="F226" s="2">
        <v>1.168683E-2</v>
      </c>
      <c r="G226" s="4">
        <v>3148.299</v>
      </c>
      <c r="H226" s="4">
        <v>2798.6390000000001</v>
      </c>
      <c r="I226" s="4">
        <v>2921.0880000000002</v>
      </c>
      <c r="J226" s="4">
        <v>2495.2379999999998</v>
      </c>
      <c r="K226" s="4">
        <v>3093.8780000000002</v>
      </c>
      <c r="L226" s="4">
        <v>3277.5509999999999</v>
      </c>
      <c r="M226" s="4">
        <v>2917.0070000000001</v>
      </c>
      <c r="N226" s="4">
        <v>2838.0949999999998</v>
      </c>
      <c r="O226" s="4">
        <v>3376.8710000000001</v>
      </c>
      <c r="P226" s="4">
        <v>2198.6390000000001</v>
      </c>
      <c r="Q226" s="4">
        <v>2236.7350000000001</v>
      </c>
      <c r="R226" s="4">
        <v>-44580.95</v>
      </c>
      <c r="S226" s="4">
        <v>2761.9050000000002</v>
      </c>
      <c r="T226" s="4">
        <v>2697.9589999999998</v>
      </c>
      <c r="U226" s="4">
        <v>-44580.95</v>
      </c>
      <c r="V226" s="4">
        <v>2648.98</v>
      </c>
      <c r="W226" s="4">
        <v>2628.5709999999999</v>
      </c>
      <c r="X226" s="4">
        <v>2106.1219999999998</v>
      </c>
      <c r="Y226" s="4">
        <v>2112.9250000000002</v>
      </c>
      <c r="Z226" s="4">
        <v>3062.585</v>
      </c>
      <c r="AA226" s="4">
        <v>2296.5990000000002</v>
      </c>
      <c r="AB226" s="4">
        <v>2600</v>
      </c>
      <c r="AC226" s="4">
        <v>2617.6869999999999</v>
      </c>
      <c r="AD226" s="4">
        <v>2025.85</v>
      </c>
      <c r="AE226" s="4">
        <v>2692.5169999999998</v>
      </c>
      <c r="AF226" s="4">
        <v>2975.51</v>
      </c>
      <c r="AG226" s="4">
        <v>3391.837</v>
      </c>
      <c r="AH226" s="4">
        <v>2843.5369999999998</v>
      </c>
      <c r="AI226" s="4">
        <v>2565.9859999999999</v>
      </c>
      <c r="AJ226" s="4">
        <v>2288.4349999999999</v>
      </c>
      <c r="AK226" s="4">
        <v>2703.4009999999998</v>
      </c>
      <c r="AL226" s="4">
        <v>2074.83</v>
      </c>
      <c r="AM226" s="4">
        <v>2171.4290000000001</v>
      </c>
      <c r="AN226" s="4">
        <v>2217.6869999999999</v>
      </c>
      <c r="AO226" s="4">
        <v>1451.701</v>
      </c>
      <c r="AP226" s="4">
        <v>2648.98</v>
      </c>
      <c r="AQ226" s="4">
        <v>2631.2930000000001</v>
      </c>
      <c r="AR226" s="4">
        <v>2404.0819999999999</v>
      </c>
      <c r="AS226" s="4">
        <v>2378.2310000000002</v>
      </c>
      <c r="AT226" s="4">
        <v>2424.4899999999998</v>
      </c>
      <c r="AU226" s="4">
        <v>2707.4830000000002</v>
      </c>
      <c r="AV226" s="4">
        <v>2171.4290000000001</v>
      </c>
      <c r="AW226" s="4">
        <v>1731.973</v>
      </c>
      <c r="AX226" s="4">
        <v>2672.1089999999999</v>
      </c>
      <c r="AY226" s="4">
        <v>2364.6260000000002</v>
      </c>
      <c r="AZ226" s="4">
        <v>3076.19</v>
      </c>
      <c r="BA226" s="4">
        <v>1971.4290000000001</v>
      </c>
      <c r="BB226" s="4">
        <v>1711.5650000000001</v>
      </c>
      <c r="BC226" s="4">
        <v>2559.1840000000002</v>
      </c>
      <c r="BD226" s="4">
        <v>2559.1840000000002</v>
      </c>
      <c r="BE226" s="4">
        <v>2476.19</v>
      </c>
      <c r="BF226" s="4">
        <v>2755.1019999999999</v>
      </c>
      <c r="BG226" s="4">
        <v>2659.864</v>
      </c>
      <c r="BH226" s="4">
        <v>2182.3130000000001</v>
      </c>
      <c r="BI226" s="4">
        <v>1951.02</v>
      </c>
      <c r="BJ226" s="4">
        <v>2370.0680000000002</v>
      </c>
      <c r="BK226" s="4">
        <v>2062.585</v>
      </c>
      <c r="BL226" s="4">
        <v>2278.9119999999998</v>
      </c>
      <c r="BM226" s="4">
        <v>2299.3200000000002</v>
      </c>
      <c r="BN226" s="4">
        <v>2210.884</v>
      </c>
      <c r="BO226" s="4">
        <v>1552.3810000000001</v>
      </c>
      <c r="BP226" s="4">
        <v>-44580.95</v>
      </c>
      <c r="BQ226" s="4">
        <v>3586.395</v>
      </c>
      <c r="BR226" s="4">
        <v>-44580.95</v>
      </c>
      <c r="BS226" s="4">
        <v>10289.799999999999</v>
      </c>
      <c r="BT226" s="4">
        <v>-44580.95</v>
      </c>
      <c r="BU226" s="4">
        <v>2545.578</v>
      </c>
      <c r="BV226" s="4">
        <v>2517.0070000000001</v>
      </c>
      <c r="BW226" s="4">
        <v>2517.0070000000001</v>
      </c>
      <c r="BX226" s="4">
        <v>2466.6669999999999</v>
      </c>
      <c r="BY226" s="4">
        <v>2712.9250000000002</v>
      </c>
      <c r="BZ226" s="4">
        <v>-236.7347</v>
      </c>
    </row>
    <row r="227" spans="1:78">
      <c r="A227" s="1">
        <v>2132.172</v>
      </c>
      <c r="B227" s="2">
        <v>2.4849999999999999</v>
      </c>
      <c r="C227" s="2">
        <v>3.4757200000000002E-2</v>
      </c>
      <c r="D227" s="2">
        <v>-2.163764E-2</v>
      </c>
      <c r="E227" s="2">
        <v>1.3334309999999999E-3</v>
      </c>
      <c r="F227" s="2">
        <v>1.1621380000000001E-2</v>
      </c>
      <c r="G227" s="4">
        <v>3146.9389999999999</v>
      </c>
      <c r="H227" s="4">
        <v>2795.9180000000001</v>
      </c>
      <c r="I227" s="4">
        <v>2917.0070000000001</v>
      </c>
      <c r="J227" s="4">
        <v>2492.5169999999998</v>
      </c>
      <c r="K227" s="4">
        <v>3096.5990000000002</v>
      </c>
      <c r="L227" s="4">
        <v>3274.83</v>
      </c>
      <c r="M227" s="4">
        <v>2911.5650000000001</v>
      </c>
      <c r="N227" s="4">
        <v>2835.3739999999998</v>
      </c>
      <c r="O227" s="4">
        <v>3374.15</v>
      </c>
      <c r="P227" s="4">
        <v>2198.6390000000001</v>
      </c>
      <c r="Q227" s="4">
        <v>2236.7350000000001</v>
      </c>
      <c r="R227" s="4">
        <v>-44580.95</v>
      </c>
      <c r="S227" s="4">
        <v>2761.9050000000002</v>
      </c>
      <c r="T227" s="4">
        <v>2697.9589999999998</v>
      </c>
      <c r="U227" s="4">
        <v>-44580.95</v>
      </c>
      <c r="V227" s="4">
        <v>2648.98</v>
      </c>
      <c r="W227" s="4">
        <v>2624.49</v>
      </c>
      <c r="X227" s="4">
        <v>2108.8440000000001</v>
      </c>
      <c r="Y227" s="4">
        <v>2112.9250000000002</v>
      </c>
      <c r="Z227" s="4">
        <v>3062.585</v>
      </c>
      <c r="AA227" s="4">
        <v>2295.2379999999998</v>
      </c>
      <c r="AB227" s="4">
        <v>2600</v>
      </c>
      <c r="AC227" s="4">
        <v>2617.6869999999999</v>
      </c>
      <c r="AD227" s="4">
        <v>2028.5709999999999</v>
      </c>
      <c r="AE227" s="4">
        <v>2692.5169999999998</v>
      </c>
      <c r="AF227" s="4">
        <v>2976.8710000000001</v>
      </c>
      <c r="AG227" s="4">
        <v>3389.116</v>
      </c>
      <c r="AH227" s="4">
        <v>2840.8159999999998</v>
      </c>
      <c r="AI227" s="4">
        <v>2563.2649999999999</v>
      </c>
      <c r="AJ227" s="4">
        <v>2287.0749999999998</v>
      </c>
      <c r="AK227" s="4">
        <v>2693.8780000000002</v>
      </c>
      <c r="AL227" s="4">
        <v>2076.19</v>
      </c>
      <c r="AM227" s="4">
        <v>2170.0680000000002</v>
      </c>
      <c r="AN227" s="4">
        <v>2219.0479999999998</v>
      </c>
      <c r="AO227" s="4">
        <v>1453.0609999999999</v>
      </c>
      <c r="AP227" s="4">
        <v>2647.6190000000001</v>
      </c>
      <c r="AQ227" s="4">
        <v>2631.2930000000001</v>
      </c>
      <c r="AR227" s="4">
        <v>2401.3609999999999</v>
      </c>
      <c r="AS227" s="4">
        <v>2378.2310000000002</v>
      </c>
      <c r="AT227" s="4">
        <v>2424.4899999999998</v>
      </c>
      <c r="AU227" s="4">
        <v>2707.4830000000002</v>
      </c>
      <c r="AV227" s="4">
        <v>2170.0680000000002</v>
      </c>
      <c r="AW227" s="4">
        <v>1726.5309999999999</v>
      </c>
      <c r="AX227" s="4">
        <v>2669.3879999999999</v>
      </c>
      <c r="AY227" s="4">
        <v>2360.5439999999999</v>
      </c>
      <c r="AZ227" s="4">
        <v>3073.4690000000001</v>
      </c>
      <c r="BA227" s="4">
        <v>1971.4290000000001</v>
      </c>
      <c r="BB227" s="4">
        <v>1710.204</v>
      </c>
      <c r="BC227" s="4">
        <v>2560.5439999999999</v>
      </c>
      <c r="BD227" s="4">
        <v>2556.4630000000002</v>
      </c>
      <c r="BE227" s="4">
        <v>2473.4690000000001</v>
      </c>
      <c r="BF227" s="4">
        <v>2751.02</v>
      </c>
      <c r="BG227" s="4">
        <v>2657.143</v>
      </c>
      <c r="BH227" s="4">
        <v>2179.5920000000001</v>
      </c>
      <c r="BI227" s="4">
        <v>1951.02</v>
      </c>
      <c r="BJ227" s="4">
        <v>2367.3470000000002</v>
      </c>
      <c r="BK227" s="4">
        <v>2059.864</v>
      </c>
      <c r="BL227" s="4">
        <v>2278.9119999999998</v>
      </c>
      <c r="BM227" s="4">
        <v>2296.5990000000002</v>
      </c>
      <c r="BN227" s="4">
        <v>2206.8029999999999</v>
      </c>
      <c r="BO227" s="4">
        <v>1551.02</v>
      </c>
      <c r="BP227" s="4">
        <v>-44580.95</v>
      </c>
      <c r="BQ227" s="4">
        <v>3585.0340000000001</v>
      </c>
      <c r="BR227" s="4">
        <v>-44580.95</v>
      </c>
      <c r="BS227" s="4">
        <v>9902.0409999999993</v>
      </c>
      <c r="BT227" s="4">
        <v>-44580.95</v>
      </c>
      <c r="BU227" s="4">
        <v>2545.578</v>
      </c>
      <c r="BV227" s="4">
        <v>2515.6460000000002</v>
      </c>
      <c r="BW227" s="4">
        <v>2515.6460000000002</v>
      </c>
      <c r="BX227" s="4">
        <v>2466.6669999999999</v>
      </c>
      <c r="BY227" s="4">
        <v>2710.2040000000002</v>
      </c>
      <c r="BZ227" s="4">
        <v>-238.09520000000001</v>
      </c>
    </row>
    <row r="228" spans="1:78">
      <c r="A228" s="1">
        <v>2146.672</v>
      </c>
      <c r="B228" s="2">
        <v>2.4849999999999999</v>
      </c>
      <c r="C228" s="2">
        <v>3.4822279999999997E-2</v>
      </c>
      <c r="D228" s="2">
        <v>-2.1571400000000001E-2</v>
      </c>
      <c r="E228" s="2">
        <v>8.7699990000000003E-4</v>
      </c>
      <c r="F228" s="2">
        <v>1.1359559999999999E-2</v>
      </c>
      <c r="G228" s="4">
        <v>3145.578</v>
      </c>
      <c r="H228" s="4">
        <v>2793.1970000000001</v>
      </c>
      <c r="I228" s="4">
        <v>2919.7280000000001</v>
      </c>
      <c r="J228" s="4">
        <v>2491.1559999999999</v>
      </c>
      <c r="K228" s="4">
        <v>3096.5990000000002</v>
      </c>
      <c r="L228" s="4">
        <v>3273.4690000000001</v>
      </c>
      <c r="M228" s="4">
        <v>2912.9250000000002</v>
      </c>
      <c r="N228" s="4">
        <v>2832.6529999999998</v>
      </c>
      <c r="O228" s="4">
        <v>3378.2310000000002</v>
      </c>
      <c r="P228" s="4">
        <v>2204.0819999999999</v>
      </c>
      <c r="Q228" s="4">
        <v>2239.4560000000001</v>
      </c>
      <c r="R228" s="4">
        <v>-44580.95</v>
      </c>
      <c r="S228" s="4">
        <v>2764.6260000000002</v>
      </c>
      <c r="T228" s="4">
        <v>2704.7620000000002</v>
      </c>
      <c r="U228" s="4">
        <v>-44580.95</v>
      </c>
      <c r="V228" s="4">
        <v>2654.422</v>
      </c>
      <c r="W228" s="4">
        <v>2628.5709999999999</v>
      </c>
      <c r="X228" s="4">
        <v>2112.9250000000002</v>
      </c>
      <c r="Y228" s="4">
        <v>2115.6460000000002</v>
      </c>
      <c r="Z228" s="4">
        <v>3068.027</v>
      </c>
      <c r="AA228" s="4">
        <v>2295.2379999999998</v>
      </c>
      <c r="AB228" s="4">
        <v>2605.442</v>
      </c>
      <c r="AC228" s="4">
        <v>2620.4079999999999</v>
      </c>
      <c r="AD228" s="4">
        <v>2029.932</v>
      </c>
      <c r="AE228" s="4">
        <v>2699.32</v>
      </c>
      <c r="AF228" s="4">
        <v>2978.2310000000002</v>
      </c>
      <c r="AG228" s="4">
        <v>3389.116</v>
      </c>
      <c r="AH228" s="4">
        <v>2840.8159999999998</v>
      </c>
      <c r="AI228" s="4">
        <v>2563.2649999999999</v>
      </c>
      <c r="AJ228" s="4">
        <v>2285.7139999999999</v>
      </c>
      <c r="AK228" s="4">
        <v>2693.8780000000002</v>
      </c>
      <c r="AL228" s="4">
        <v>2077.5509999999999</v>
      </c>
      <c r="AM228" s="4">
        <v>2174.15</v>
      </c>
      <c r="AN228" s="4">
        <v>2221.7689999999998</v>
      </c>
      <c r="AO228" s="4">
        <v>1457.143</v>
      </c>
      <c r="AP228" s="4">
        <v>2648.98</v>
      </c>
      <c r="AQ228" s="4">
        <v>2631.2930000000001</v>
      </c>
      <c r="AR228" s="4">
        <v>2401.3609999999999</v>
      </c>
      <c r="AS228" s="4">
        <v>2380.9520000000002</v>
      </c>
      <c r="AT228" s="4">
        <v>2429.9319999999998</v>
      </c>
      <c r="AU228" s="4">
        <v>2715.6460000000002</v>
      </c>
      <c r="AV228" s="4">
        <v>2175.5100000000002</v>
      </c>
      <c r="AW228" s="4">
        <v>1726.5309999999999</v>
      </c>
      <c r="AX228" s="4">
        <v>2677.5509999999999</v>
      </c>
      <c r="AY228" s="4">
        <v>2365.9859999999999</v>
      </c>
      <c r="AZ228" s="4">
        <v>3077.5509999999999</v>
      </c>
      <c r="BA228" s="4">
        <v>1978.231</v>
      </c>
      <c r="BB228" s="4">
        <v>1711.5650000000001</v>
      </c>
      <c r="BC228" s="4">
        <v>2563.2649999999999</v>
      </c>
      <c r="BD228" s="4">
        <v>2556.4630000000002</v>
      </c>
      <c r="BE228" s="4">
        <v>2477.5509999999999</v>
      </c>
      <c r="BF228" s="4">
        <v>2751.02</v>
      </c>
      <c r="BG228" s="4">
        <v>2658.5030000000002</v>
      </c>
      <c r="BH228" s="4">
        <v>2183.6729999999998</v>
      </c>
      <c r="BI228" s="4">
        <v>1956.463</v>
      </c>
      <c r="BJ228" s="4">
        <v>2368.7069999999999</v>
      </c>
      <c r="BK228" s="4">
        <v>2059.864</v>
      </c>
      <c r="BL228" s="4">
        <v>2278.9119999999998</v>
      </c>
      <c r="BM228" s="4">
        <v>2296.5990000000002</v>
      </c>
      <c r="BN228" s="4">
        <v>2208.163</v>
      </c>
      <c r="BO228" s="4">
        <v>1551.02</v>
      </c>
      <c r="BP228" s="4">
        <v>-44580.95</v>
      </c>
      <c r="BQ228" s="4">
        <v>3583.6729999999998</v>
      </c>
      <c r="BR228" s="4">
        <v>-44580.95</v>
      </c>
      <c r="BS228" s="4">
        <v>9870.7479999999996</v>
      </c>
      <c r="BT228" s="4">
        <v>-44580.95</v>
      </c>
      <c r="BU228" s="4">
        <v>2542.857</v>
      </c>
      <c r="BV228" s="4">
        <v>2515.6460000000002</v>
      </c>
      <c r="BW228" s="4">
        <v>2515.6460000000002</v>
      </c>
      <c r="BX228" s="4">
        <v>2457.143</v>
      </c>
      <c r="BY228" s="4">
        <v>2707.4830000000002</v>
      </c>
      <c r="BZ228" s="4">
        <v>-228.57140000000001</v>
      </c>
    </row>
    <row r="229" spans="1:78">
      <c r="A229" s="1">
        <v>2161.172</v>
      </c>
      <c r="B229" s="2">
        <v>0.97299999999999998</v>
      </c>
      <c r="C229" s="2">
        <v>1.900876E-2</v>
      </c>
      <c r="D229" s="2">
        <v>-3.49521E-2</v>
      </c>
      <c r="E229" s="2">
        <v>-2.0572009999999998E-3</v>
      </c>
      <c r="F229" s="2">
        <v>1.2210469999999999E-2</v>
      </c>
      <c r="G229" s="4">
        <v>3114.2860000000001</v>
      </c>
      <c r="H229" s="4">
        <v>2764.6260000000002</v>
      </c>
      <c r="I229" s="4">
        <v>2896.5990000000002</v>
      </c>
      <c r="J229" s="4">
        <v>2468.027</v>
      </c>
      <c r="K229" s="4">
        <v>3096.5990000000002</v>
      </c>
      <c r="L229" s="4">
        <v>3269.3879999999999</v>
      </c>
      <c r="M229" s="4">
        <v>2908.8440000000001</v>
      </c>
      <c r="N229" s="4">
        <v>2835.3739999999998</v>
      </c>
      <c r="O229" s="4">
        <v>3372.7890000000002</v>
      </c>
      <c r="P229" s="4">
        <v>2208.163</v>
      </c>
      <c r="Q229" s="4">
        <v>2246.259</v>
      </c>
      <c r="R229" s="4">
        <v>-44580.95</v>
      </c>
      <c r="S229" s="4">
        <v>2776.8710000000001</v>
      </c>
      <c r="T229" s="4">
        <v>2717.0070000000001</v>
      </c>
      <c r="U229" s="4">
        <v>-44580.95</v>
      </c>
      <c r="V229" s="4">
        <v>2661.2240000000002</v>
      </c>
      <c r="W229" s="4">
        <v>2635.3739999999998</v>
      </c>
      <c r="X229" s="4">
        <v>2119.7280000000001</v>
      </c>
      <c r="Y229" s="4">
        <v>2115.6460000000002</v>
      </c>
      <c r="Z229" s="4">
        <v>3066.6669999999999</v>
      </c>
      <c r="AA229" s="4">
        <v>2293.8780000000002</v>
      </c>
      <c r="AB229" s="4">
        <v>2608.163</v>
      </c>
      <c r="AC229" s="4">
        <v>2623.1289999999999</v>
      </c>
      <c r="AD229" s="4">
        <v>2032.653</v>
      </c>
      <c r="AE229" s="4">
        <v>2703.4009999999998</v>
      </c>
      <c r="AF229" s="4">
        <v>2983.6729999999998</v>
      </c>
      <c r="AG229" s="4">
        <v>3390.4760000000001</v>
      </c>
      <c r="AH229" s="4">
        <v>2840.8159999999998</v>
      </c>
      <c r="AI229" s="4">
        <v>2568.7069999999999</v>
      </c>
      <c r="AJ229" s="4">
        <v>2291.1559999999999</v>
      </c>
      <c r="AK229" s="4">
        <v>2692.5169999999998</v>
      </c>
      <c r="AL229" s="4">
        <v>2085.7139999999999</v>
      </c>
      <c r="AM229" s="4">
        <v>2175.5100000000002</v>
      </c>
      <c r="AN229" s="4">
        <v>2224.4899999999998</v>
      </c>
      <c r="AO229" s="4">
        <v>1458.5029999999999</v>
      </c>
      <c r="AP229" s="4">
        <v>2650.34</v>
      </c>
      <c r="AQ229" s="4">
        <v>2631.2930000000001</v>
      </c>
      <c r="AR229" s="4">
        <v>2400</v>
      </c>
      <c r="AS229" s="4">
        <v>2379.5920000000001</v>
      </c>
      <c r="AT229" s="4">
        <v>2428.5709999999999</v>
      </c>
      <c r="AU229" s="4">
        <v>2714.2860000000001</v>
      </c>
      <c r="AV229" s="4">
        <v>2179.5920000000001</v>
      </c>
      <c r="AW229" s="4">
        <v>1722.4490000000001</v>
      </c>
      <c r="AX229" s="4">
        <v>2674.83</v>
      </c>
      <c r="AY229" s="4">
        <v>2365.9859999999999</v>
      </c>
      <c r="AZ229" s="4">
        <v>3077.5509999999999</v>
      </c>
      <c r="BA229" s="4">
        <v>1980.952</v>
      </c>
      <c r="BB229" s="4">
        <v>1712.925</v>
      </c>
      <c r="BC229" s="4">
        <v>2565.9859999999999</v>
      </c>
      <c r="BD229" s="4">
        <v>2555.1019999999999</v>
      </c>
      <c r="BE229" s="4">
        <v>2466.6669999999999</v>
      </c>
      <c r="BF229" s="4">
        <v>2744.2179999999998</v>
      </c>
      <c r="BG229" s="4">
        <v>2662.585</v>
      </c>
      <c r="BH229" s="4">
        <v>2179.5920000000001</v>
      </c>
      <c r="BI229" s="4">
        <v>1957.8230000000001</v>
      </c>
      <c r="BJ229" s="4">
        <v>2370.0680000000002</v>
      </c>
      <c r="BK229" s="4">
        <v>2059.864</v>
      </c>
      <c r="BL229" s="4">
        <v>2278.9119999999998</v>
      </c>
      <c r="BM229" s="4">
        <v>2297.9589999999998</v>
      </c>
      <c r="BN229" s="4">
        <v>2208.163</v>
      </c>
      <c r="BO229" s="4">
        <v>1548.299</v>
      </c>
      <c r="BP229" s="4">
        <v>-44580.95</v>
      </c>
      <c r="BQ229" s="4">
        <v>3578.2310000000002</v>
      </c>
      <c r="BR229" s="4">
        <v>-44580.95</v>
      </c>
      <c r="BS229" s="4">
        <v>10092.52</v>
      </c>
      <c r="BT229" s="4">
        <v>-44580.95</v>
      </c>
      <c r="BU229" s="4">
        <v>2545.578</v>
      </c>
      <c r="BV229" s="4">
        <v>2517.0070000000001</v>
      </c>
      <c r="BW229" s="4">
        <v>2519.7280000000001</v>
      </c>
      <c r="BX229" s="4">
        <v>2468.027</v>
      </c>
      <c r="BY229" s="4">
        <v>2708.8440000000001</v>
      </c>
      <c r="BZ229" s="4">
        <v>-93.877549999999999</v>
      </c>
    </row>
    <row r="230" spans="1:78">
      <c r="A230" s="1">
        <v>2175.672</v>
      </c>
      <c r="B230" s="2">
        <v>1.0009999999999999</v>
      </c>
      <c r="C230" s="2">
        <v>1.9399219999999998E-2</v>
      </c>
      <c r="D230" s="2">
        <v>-3.49521E-2</v>
      </c>
      <c r="E230" s="2">
        <v>-1.9919959999999998E-3</v>
      </c>
      <c r="F230" s="2">
        <v>1.2406830000000001E-2</v>
      </c>
      <c r="G230" s="4">
        <v>3115.6460000000002</v>
      </c>
      <c r="H230" s="4">
        <v>2768.7069999999999</v>
      </c>
      <c r="I230" s="4">
        <v>2897.9589999999998</v>
      </c>
      <c r="J230" s="4">
        <v>2470.748</v>
      </c>
      <c r="K230" s="4">
        <v>3097.9589999999998</v>
      </c>
      <c r="L230" s="4">
        <v>3269.3879999999999</v>
      </c>
      <c r="M230" s="4">
        <v>2912.9250000000002</v>
      </c>
      <c r="N230" s="4">
        <v>2832.6529999999998</v>
      </c>
      <c r="O230" s="4">
        <v>3374.15</v>
      </c>
      <c r="P230" s="4">
        <v>2208.163</v>
      </c>
      <c r="Q230" s="4">
        <v>2250.34</v>
      </c>
      <c r="R230" s="4">
        <v>-44580.95</v>
      </c>
      <c r="S230" s="4">
        <v>2779.5920000000001</v>
      </c>
      <c r="T230" s="4">
        <v>2721.0880000000002</v>
      </c>
      <c r="U230" s="4">
        <v>-44580.95</v>
      </c>
      <c r="V230" s="4">
        <v>2665.306</v>
      </c>
      <c r="W230" s="4">
        <v>2638.0949999999998</v>
      </c>
      <c r="X230" s="4">
        <v>2119.7280000000001</v>
      </c>
      <c r="Y230" s="4">
        <v>2118.3670000000002</v>
      </c>
      <c r="Z230" s="4">
        <v>3070.748</v>
      </c>
      <c r="AA230" s="4">
        <v>2295.2379999999998</v>
      </c>
      <c r="AB230" s="4">
        <v>2609.5239999999999</v>
      </c>
      <c r="AC230" s="4">
        <v>2627.2109999999998</v>
      </c>
      <c r="AD230" s="4">
        <v>2036.7349999999999</v>
      </c>
      <c r="AE230" s="4">
        <v>2704.7620000000002</v>
      </c>
      <c r="AF230" s="4">
        <v>2986.395</v>
      </c>
      <c r="AG230" s="4">
        <v>3394.558</v>
      </c>
      <c r="AH230" s="4">
        <v>2842.1770000000001</v>
      </c>
      <c r="AI230" s="4">
        <v>2568.7069999999999</v>
      </c>
      <c r="AJ230" s="4">
        <v>2293.8780000000002</v>
      </c>
      <c r="AK230" s="4">
        <v>2691.1559999999999</v>
      </c>
      <c r="AL230" s="4">
        <v>2087.0749999999998</v>
      </c>
      <c r="AM230" s="4">
        <v>2178.2310000000002</v>
      </c>
      <c r="AN230" s="4">
        <v>2228.5709999999999</v>
      </c>
      <c r="AO230" s="4">
        <v>1459.864</v>
      </c>
      <c r="AP230" s="4">
        <v>2651.701</v>
      </c>
      <c r="AQ230" s="4">
        <v>2634.0140000000001</v>
      </c>
      <c r="AR230" s="4">
        <v>2401.3609999999999</v>
      </c>
      <c r="AS230" s="4">
        <v>2380.9520000000002</v>
      </c>
      <c r="AT230" s="4">
        <v>2429.9319999999998</v>
      </c>
      <c r="AU230" s="4">
        <v>2718.3670000000002</v>
      </c>
      <c r="AV230" s="4">
        <v>2178.2310000000002</v>
      </c>
      <c r="AW230" s="4">
        <v>1727.8910000000001</v>
      </c>
      <c r="AX230" s="4">
        <v>2677.5509999999999</v>
      </c>
      <c r="AY230" s="4">
        <v>2372.7890000000002</v>
      </c>
      <c r="AZ230" s="4">
        <v>3078.9119999999998</v>
      </c>
      <c r="BA230" s="4">
        <v>1982.3130000000001</v>
      </c>
      <c r="BB230" s="4">
        <v>1714.2860000000001</v>
      </c>
      <c r="BC230" s="4">
        <v>2565.9859999999999</v>
      </c>
      <c r="BD230" s="4">
        <v>2555.1019999999999</v>
      </c>
      <c r="BE230" s="4">
        <v>2469.3879999999999</v>
      </c>
      <c r="BF230" s="4">
        <v>2746.9389999999999</v>
      </c>
      <c r="BG230" s="4">
        <v>2663.9459999999999</v>
      </c>
      <c r="BH230" s="4">
        <v>2178.2310000000002</v>
      </c>
      <c r="BI230" s="4">
        <v>1961.905</v>
      </c>
      <c r="BJ230" s="4">
        <v>2368.7069999999999</v>
      </c>
      <c r="BK230" s="4">
        <v>2059.864</v>
      </c>
      <c r="BL230" s="4">
        <v>2278.9119999999998</v>
      </c>
      <c r="BM230" s="4">
        <v>2300.6799999999998</v>
      </c>
      <c r="BN230" s="4">
        <v>2210.884</v>
      </c>
      <c r="BO230" s="4">
        <v>1552.3810000000001</v>
      </c>
      <c r="BP230" s="4">
        <v>-44580.95</v>
      </c>
      <c r="BQ230" s="4">
        <v>3578.2310000000002</v>
      </c>
      <c r="BR230" s="4">
        <v>-44580.95</v>
      </c>
      <c r="BS230" s="4">
        <v>10266.67</v>
      </c>
      <c r="BT230" s="4">
        <v>-44580.95</v>
      </c>
      <c r="BU230" s="4">
        <v>2548.299</v>
      </c>
      <c r="BV230" s="4">
        <v>2519.7280000000001</v>
      </c>
      <c r="BW230" s="4">
        <v>2518.3670000000002</v>
      </c>
      <c r="BX230" s="4">
        <v>2454.422</v>
      </c>
      <c r="BY230" s="4">
        <v>2712.9250000000002</v>
      </c>
      <c r="BZ230" s="4">
        <v>-92.517009999999999</v>
      </c>
    </row>
    <row r="231" spans="1:78">
      <c r="A231" s="1">
        <v>2190.172</v>
      </c>
      <c r="B231" s="2">
        <v>1.0009999999999999</v>
      </c>
      <c r="C231" s="2">
        <v>1.9464289999999999E-2</v>
      </c>
      <c r="D231" s="2">
        <v>-3.4885859999999998E-2</v>
      </c>
      <c r="E231" s="2">
        <v>-1.9919959999999998E-3</v>
      </c>
      <c r="F231" s="2">
        <v>1.2472280000000001E-2</v>
      </c>
      <c r="G231" s="4">
        <v>3117.0070000000001</v>
      </c>
      <c r="H231" s="4">
        <v>2768.7069999999999</v>
      </c>
      <c r="I231" s="4">
        <v>2897.9589999999998</v>
      </c>
      <c r="J231" s="4">
        <v>2470.748</v>
      </c>
      <c r="K231" s="4">
        <v>3097.9589999999998</v>
      </c>
      <c r="L231" s="4">
        <v>3270.748</v>
      </c>
      <c r="M231" s="4">
        <v>2914.2860000000001</v>
      </c>
      <c r="N231" s="4">
        <v>2834.0140000000001</v>
      </c>
      <c r="O231" s="4">
        <v>3374.15</v>
      </c>
      <c r="P231" s="4">
        <v>2208.163</v>
      </c>
      <c r="Q231" s="4">
        <v>2248.98</v>
      </c>
      <c r="R231" s="4">
        <v>-44580.95</v>
      </c>
      <c r="S231" s="4">
        <v>2779.5920000000001</v>
      </c>
      <c r="T231" s="4">
        <v>2721.0880000000002</v>
      </c>
      <c r="U231" s="4">
        <v>-44580.95</v>
      </c>
      <c r="V231" s="4">
        <v>2666.6669999999999</v>
      </c>
      <c r="W231" s="4">
        <v>2639.4560000000001</v>
      </c>
      <c r="X231" s="4">
        <v>2121.0880000000002</v>
      </c>
      <c r="Y231" s="4">
        <v>2121.0880000000002</v>
      </c>
      <c r="Z231" s="4">
        <v>3073.4690000000001</v>
      </c>
      <c r="AA231" s="4">
        <v>2297.9589999999998</v>
      </c>
      <c r="AB231" s="4">
        <v>2609.5239999999999</v>
      </c>
      <c r="AC231" s="4">
        <v>2628.5709999999999</v>
      </c>
      <c r="AD231" s="4">
        <v>2038.095</v>
      </c>
      <c r="AE231" s="4">
        <v>2704.7620000000002</v>
      </c>
      <c r="AF231" s="4">
        <v>2989.116</v>
      </c>
      <c r="AG231" s="4">
        <v>3393.1970000000001</v>
      </c>
      <c r="AH231" s="4">
        <v>2842.1770000000001</v>
      </c>
      <c r="AI231" s="4">
        <v>2572.7890000000002</v>
      </c>
      <c r="AJ231" s="4">
        <v>2292.5169999999998</v>
      </c>
      <c r="AK231" s="4">
        <v>2689.7959999999998</v>
      </c>
      <c r="AL231" s="4">
        <v>2082.9929999999999</v>
      </c>
      <c r="AM231" s="4">
        <v>2179.5920000000001</v>
      </c>
      <c r="AN231" s="4">
        <v>2227.2109999999998</v>
      </c>
      <c r="AO231" s="4">
        <v>1462.585</v>
      </c>
      <c r="AP231" s="4">
        <v>2651.701</v>
      </c>
      <c r="AQ231" s="4">
        <v>2632.6529999999998</v>
      </c>
      <c r="AR231" s="4">
        <v>2405.442</v>
      </c>
      <c r="AS231" s="4">
        <v>2386.395</v>
      </c>
      <c r="AT231" s="4">
        <v>2431.2930000000001</v>
      </c>
      <c r="AU231" s="4">
        <v>2721.0880000000002</v>
      </c>
      <c r="AV231" s="4">
        <v>2182.3130000000001</v>
      </c>
      <c r="AW231" s="4">
        <v>1731.973</v>
      </c>
      <c r="AX231" s="4">
        <v>2680.2719999999999</v>
      </c>
      <c r="AY231" s="4">
        <v>2372.7890000000002</v>
      </c>
      <c r="AZ231" s="4">
        <v>3080.2719999999999</v>
      </c>
      <c r="BA231" s="4">
        <v>1985.0340000000001</v>
      </c>
      <c r="BB231" s="4">
        <v>1714.2860000000001</v>
      </c>
      <c r="BC231" s="4">
        <v>2567.3470000000002</v>
      </c>
      <c r="BD231" s="4">
        <v>2553.741</v>
      </c>
      <c r="BE231" s="4">
        <v>2470.748</v>
      </c>
      <c r="BF231" s="4">
        <v>2746.9389999999999</v>
      </c>
      <c r="BG231" s="4">
        <v>2665.306</v>
      </c>
      <c r="BH231" s="4">
        <v>2179.5920000000001</v>
      </c>
      <c r="BI231" s="4">
        <v>1961.905</v>
      </c>
      <c r="BJ231" s="4">
        <v>2371.4290000000001</v>
      </c>
      <c r="BK231" s="4">
        <v>2062.585</v>
      </c>
      <c r="BL231" s="4">
        <v>2278.9119999999998</v>
      </c>
      <c r="BM231" s="4">
        <v>2302.0410000000002</v>
      </c>
      <c r="BN231" s="4">
        <v>2213.605</v>
      </c>
      <c r="BO231" s="4">
        <v>1552.3810000000001</v>
      </c>
      <c r="BP231" s="4">
        <v>-44580.95</v>
      </c>
      <c r="BQ231" s="4">
        <v>3579.5920000000001</v>
      </c>
      <c r="BR231" s="4">
        <v>-44580.95</v>
      </c>
      <c r="BS231" s="4">
        <v>10341.5</v>
      </c>
      <c r="BT231" s="4">
        <v>-44580.95</v>
      </c>
      <c r="BU231" s="4">
        <v>2551.02</v>
      </c>
      <c r="BV231" s="4">
        <v>2522.4490000000001</v>
      </c>
      <c r="BW231" s="4">
        <v>2519.7280000000001</v>
      </c>
      <c r="BX231" s="4">
        <v>2465.306</v>
      </c>
      <c r="BY231" s="4">
        <v>2712.9250000000002</v>
      </c>
      <c r="BZ231" s="4">
        <v>-93.877549999999999</v>
      </c>
    </row>
    <row r="232" spans="1:78">
      <c r="A232" s="1">
        <v>2204.672</v>
      </c>
      <c r="B232" s="2">
        <v>0.98699999999999999</v>
      </c>
      <c r="C232" s="2">
        <v>1.965952E-2</v>
      </c>
      <c r="D232" s="2">
        <v>-3.5018340000000002E-2</v>
      </c>
      <c r="E232" s="2">
        <v>-1.8615870000000001E-3</v>
      </c>
      <c r="F232" s="2">
        <v>1.260319E-2</v>
      </c>
      <c r="G232" s="4">
        <v>3117.0070000000001</v>
      </c>
      <c r="H232" s="4">
        <v>2767.3470000000002</v>
      </c>
      <c r="I232" s="4">
        <v>2900.68</v>
      </c>
      <c r="J232" s="4">
        <v>2470.748</v>
      </c>
      <c r="K232" s="4">
        <v>3096.5990000000002</v>
      </c>
      <c r="L232" s="4">
        <v>3272.1089999999999</v>
      </c>
      <c r="M232" s="4">
        <v>2917.0070000000001</v>
      </c>
      <c r="N232" s="4">
        <v>2835.3739999999998</v>
      </c>
      <c r="O232" s="4">
        <v>3378.2310000000002</v>
      </c>
      <c r="P232" s="4">
        <v>2210.884</v>
      </c>
      <c r="Q232" s="4">
        <v>2250.34</v>
      </c>
      <c r="R232" s="4">
        <v>-44580.95</v>
      </c>
      <c r="S232" s="4">
        <v>2782.3130000000001</v>
      </c>
      <c r="T232" s="4">
        <v>2721.0880000000002</v>
      </c>
      <c r="U232" s="4">
        <v>-44580.95</v>
      </c>
      <c r="V232" s="4">
        <v>2666.6669999999999</v>
      </c>
      <c r="W232" s="4">
        <v>2639.4560000000001</v>
      </c>
      <c r="X232" s="4">
        <v>2123.81</v>
      </c>
      <c r="Y232" s="4">
        <v>2121.0880000000002</v>
      </c>
      <c r="Z232" s="4">
        <v>3074.83</v>
      </c>
      <c r="AA232" s="4">
        <v>2296.5990000000002</v>
      </c>
      <c r="AB232" s="4">
        <v>2610.884</v>
      </c>
      <c r="AC232" s="4">
        <v>2627.2109999999998</v>
      </c>
      <c r="AD232" s="4">
        <v>2040.816</v>
      </c>
      <c r="AE232" s="4">
        <v>2706.1219999999998</v>
      </c>
      <c r="AF232" s="4">
        <v>2986.395</v>
      </c>
      <c r="AG232" s="4">
        <v>3393.1970000000001</v>
      </c>
      <c r="AH232" s="4">
        <v>2843.5369999999998</v>
      </c>
      <c r="AI232" s="4">
        <v>2570.0680000000002</v>
      </c>
      <c r="AJ232" s="4">
        <v>2292.5169999999998</v>
      </c>
      <c r="AK232" s="4">
        <v>2687.0749999999998</v>
      </c>
      <c r="AL232" s="4">
        <v>2087.0749999999998</v>
      </c>
      <c r="AM232" s="4">
        <v>2179.5920000000001</v>
      </c>
      <c r="AN232" s="4">
        <v>2228.5709999999999</v>
      </c>
      <c r="AO232" s="4">
        <v>1461.2239999999999</v>
      </c>
      <c r="AP232" s="4">
        <v>2650.34</v>
      </c>
      <c r="AQ232" s="4">
        <v>2632.6529999999998</v>
      </c>
      <c r="AR232" s="4">
        <v>2401.3609999999999</v>
      </c>
      <c r="AS232" s="4">
        <v>2383.6729999999998</v>
      </c>
      <c r="AT232" s="4">
        <v>2432.6529999999998</v>
      </c>
      <c r="AU232" s="4">
        <v>2722.4490000000001</v>
      </c>
      <c r="AV232" s="4">
        <v>2182.3130000000001</v>
      </c>
      <c r="AW232" s="4">
        <v>1731.973</v>
      </c>
      <c r="AX232" s="4">
        <v>2680.2719999999999</v>
      </c>
      <c r="AY232" s="4">
        <v>2372.7890000000002</v>
      </c>
      <c r="AZ232" s="4">
        <v>3080.2719999999999</v>
      </c>
      <c r="BA232" s="4">
        <v>1985.0340000000001</v>
      </c>
      <c r="BB232" s="4">
        <v>1714.2860000000001</v>
      </c>
      <c r="BC232" s="4">
        <v>2568.7069999999999</v>
      </c>
      <c r="BD232" s="4">
        <v>2553.741</v>
      </c>
      <c r="BE232" s="4">
        <v>2470.748</v>
      </c>
      <c r="BF232" s="4">
        <v>2748.299</v>
      </c>
      <c r="BG232" s="4">
        <v>2662.585</v>
      </c>
      <c r="BH232" s="4">
        <v>2182.3130000000001</v>
      </c>
      <c r="BI232" s="4">
        <v>1963.2650000000001</v>
      </c>
      <c r="BJ232" s="4">
        <v>2371.4290000000001</v>
      </c>
      <c r="BK232" s="4">
        <v>2063.9459999999999</v>
      </c>
      <c r="BL232" s="4">
        <v>2281.6329999999998</v>
      </c>
      <c r="BM232" s="4">
        <v>2302.0410000000002</v>
      </c>
      <c r="BN232" s="4">
        <v>2213.605</v>
      </c>
      <c r="BO232" s="4">
        <v>1552.3810000000001</v>
      </c>
      <c r="BP232" s="4">
        <v>-44580.95</v>
      </c>
      <c r="BQ232" s="4">
        <v>3578.2310000000002</v>
      </c>
      <c r="BR232" s="4">
        <v>-44580.95</v>
      </c>
      <c r="BS232" s="4">
        <v>9518.3670000000002</v>
      </c>
      <c r="BT232" s="4">
        <v>-44580.95</v>
      </c>
      <c r="BU232" s="4">
        <v>2551.02</v>
      </c>
      <c r="BV232" s="4">
        <v>2522.4490000000001</v>
      </c>
      <c r="BW232" s="4">
        <v>2519.7280000000001</v>
      </c>
      <c r="BX232" s="4">
        <v>2465.306</v>
      </c>
      <c r="BY232" s="4">
        <v>2715.6460000000002</v>
      </c>
      <c r="BZ232" s="4">
        <v>-93.877549999999999</v>
      </c>
    </row>
    <row r="233" spans="1:78">
      <c r="A233" s="1">
        <v>2219.1880000000001</v>
      </c>
      <c r="B233" s="2">
        <v>0.98699999999999999</v>
      </c>
      <c r="C233" s="2">
        <v>1.8943680000000001E-2</v>
      </c>
      <c r="D233" s="2">
        <v>-3.49521E-2</v>
      </c>
      <c r="E233" s="2">
        <v>-1.535565E-3</v>
      </c>
      <c r="F233" s="2">
        <v>1.260319E-2</v>
      </c>
      <c r="G233" s="4">
        <v>3117.0070000000001</v>
      </c>
      <c r="H233" s="4">
        <v>2768.7069999999999</v>
      </c>
      <c r="I233" s="4">
        <v>2897.9589999999998</v>
      </c>
      <c r="J233" s="4">
        <v>2468.027</v>
      </c>
      <c r="K233" s="4">
        <v>3093.8780000000002</v>
      </c>
      <c r="L233" s="4">
        <v>3269.3879999999999</v>
      </c>
      <c r="M233" s="4">
        <v>2911.5650000000001</v>
      </c>
      <c r="N233" s="4">
        <v>2835.3739999999998</v>
      </c>
      <c r="O233" s="4">
        <v>3371.4290000000001</v>
      </c>
      <c r="P233" s="4">
        <v>2208.163</v>
      </c>
      <c r="Q233" s="4">
        <v>2248.98</v>
      </c>
      <c r="R233" s="4">
        <v>-44580.95</v>
      </c>
      <c r="S233" s="4">
        <v>2779.5920000000001</v>
      </c>
      <c r="T233" s="4">
        <v>2722.4490000000001</v>
      </c>
      <c r="U233" s="4">
        <v>-44580.95</v>
      </c>
      <c r="V233" s="4">
        <v>2663.9459999999999</v>
      </c>
      <c r="W233" s="4">
        <v>2638.0949999999998</v>
      </c>
      <c r="X233" s="4">
        <v>2121.0880000000002</v>
      </c>
      <c r="Y233" s="4">
        <v>2119.7280000000001</v>
      </c>
      <c r="Z233" s="4">
        <v>3073.4690000000001</v>
      </c>
      <c r="AA233" s="4">
        <v>2297.9589999999998</v>
      </c>
      <c r="AB233" s="4">
        <v>2608.163</v>
      </c>
      <c r="AC233" s="4">
        <v>2628.5709999999999</v>
      </c>
      <c r="AD233" s="4">
        <v>2036.7349999999999</v>
      </c>
      <c r="AE233" s="4">
        <v>2706.1219999999998</v>
      </c>
      <c r="AF233" s="4">
        <v>2986.395</v>
      </c>
      <c r="AG233" s="4">
        <v>3389.116</v>
      </c>
      <c r="AH233" s="4">
        <v>2842.1770000000001</v>
      </c>
      <c r="AI233" s="4">
        <v>2568.7069999999999</v>
      </c>
      <c r="AJ233" s="4">
        <v>2292.5169999999998</v>
      </c>
      <c r="AK233" s="4">
        <v>2685.7139999999999</v>
      </c>
      <c r="AL233" s="4">
        <v>2085.7139999999999</v>
      </c>
      <c r="AM233" s="4">
        <v>2178.2310000000002</v>
      </c>
      <c r="AN233" s="4">
        <v>2227.2109999999998</v>
      </c>
      <c r="AO233" s="4">
        <v>1461.2239999999999</v>
      </c>
      <c r="AP233" s="4">
        <v>2653.0610000000001</v>
      </c>
      <c r="AQ233" s="4">
        <v>2634.0140000000001</v>
      </c>
      <c r="AR233" s="4">
        <v>2401.3609999999999</v>
      </c>
      <c r="AS233" s="4">
        <v>2382.3130000000001</v>
      </c>
      <c r="AT233" s="4">
        <v>2435.3739999999998</v>
      </c>
      <c r="AU233" s="4">
        <v>2719.7280000000001</v>
      </c>
      <c r="AV233" s="4">
        <v>2180.9520000000002</v>
      </c>
      <c r="AW233" s="4">
        <v>1729.252</v>
      </c>
      <c r="AX233" s="4">
        <v>2677.5509999999999</v>
      </c>
      <c r="AY233" s="4">
        <v>2370.0680000000002</v>
      </c>
      <c r="AZ233" s="4">
        <v>3081.6329999999998</v>
      </c>
      <c r="BA233" s="4">
        <v>1985.0340000000001</v>
      </c>
      <c r="BB233" s="4">
        <v>1711.5650000000001</v>
      </c>
      <c r="BC233" s="4">
        <v>2572.7890000000002</v>
      </c>
      <c r="BD233" s="4">
        <v>2553.741</v>
      </c>
      <c r="BE233" s="4">
        <v>2468.027</v>
      </c>
      <c r="BF233" s="4">
        <v>2749.66</v>
      </c>
      <c r="BG233" s="4">
        <v>2663.9459999999999</v>
      </c>
      <c r="BH233" s="4">
        <v>2183.6729999999998</v>
      </c>
      <c r="BI233" s="4">
        <v>1956.463</v>
      </c>
      <c r="BJ233" s="4">
        <v>2371.4290000000001</v>
      </c>
      <c r="BK233" s="4">
        <v>2059.864</v>
      </c>
      <c r="BL233" s="4">
        <v>2280.2719999999999</v>
      </c>
      <c r="BM233" s="4">
        <v>2299.3200000000002</v>
      </c>
      <c r="BN233" s="4">
        <v>2212.2449999999999</v>
      </c>
      <c r="BO233" s="4">
        <v>1549.66</v>
      </c>
      <c r="BP233" s="4">
        <v>-44580.95</v>
      </c>
      <c r="BQ233" s="4">
        <v>3582.3130000000001</v>
      </c>
      <c r="BR233" s="4">
        <v>-44580.95</v>
      </c>
      <c r="BS233" s="4">
        <v>9552.3809999999994</v>
      </c>
      <c r="BT233" s="4">
        <v>-44580.95</v>
      </c>
      <c r="BU233" s="4">
        <v>2551.02</v>
      </c>
      <c r="BV233" s="4">
        <v>2519.7280000000001</v>
      </c>
      <c r="BW233" s="4">
        <v>2518.3670000000002</v>
      </c>
      <c r="BX233" s="4">
        <v>2507.4830000000002</v>
      </c>
      <c r="BY233" s="4">
        <v>2714.2860000000001</v>
      </c>
      <c r="BZ233" s="4">
        <v>-93.877549999999999</v>
      </c>
    </row>
    <row r="234" spans="1:78">
      <c r="A234" s="1">
        <v>2233.6880000000001</v>
      </c>
      <c r="B234" s="2">
        <v>0.98699999999999999</v>
      </c>
      <c r="C234" s="2">
        <v>1.8943680000000001E-2</v>
      </c>
      <c r="D234" s="2">
        <v>-3.49521E-2</v>
      </c>
      <c r="E234" s="2">
        <v>-2.0572009999999998E-3</v>
      </c>
      <c r="F234" s="2">
        <v>1.260319E-2</v>
      </c>
      <c r="G234" s="4">
        <v>3118.3670000000002</v>
      </c>
      <c r="H234" s="4">
        <v>2767.3470000000002</v>
      </c>
      <c r="I234" s="4">
        <v>2895.2379999999998</v>
      </c>
      <c r="J234" s="4">
        <v>2468.027</v>
      </c>
      <c r="K234" s="4">
        <v>3093.8780000000002</v>
      </c>
      <c r="L234" s="4">
        <v>3270.748</v>
      </c>
      <c r="M234" s="4">
        <v>2911.5650000000001</v>
      </c>
      <c r="N234" s="4">
        <v>2834.0140000000001</v>
      </c>
      <c r="O234" s="4">
        <v>3371.4290000000001</v>
      </c>
      <c r="P234" s="4">
        <v>2208.163</v>
      </c>
      <c r="Q234" s="4">
        <v>2250.34</v>
      </c>
      <c r="R234" s="4">
        <v>-44580.95</v>
      </c>
      <c r="S234" s="4">
        <v>2779.5920000000001</v>
      </c>
      <c r="T234" s="4">
        <v>2721.0880000000002</v>
      </c>
      <c r="U234" s="4">
        <v>-44580.95</v>
      </c>
      <c r="V234" s="4">
        <v>2665.306</v>
      </c>
      <c r="W234" s="4">
        <v>2639.4560000000001</v>
      </c>
      <c r="X234" s="4">
        <v>2119.7280000000001</v>
      </c>
      <c r="Y234" s="4">
        <v>2118.3670000000002</v>
      </c>
      <c r="Z234" s="4">
        <v>3070.748</v>
      </c>
      <c r="AA234" s="4">
        <v>2293.8780000000002</v>
      </c>
      <c r="AB234" s="4">
        <v>2608.163</v>
      </c>
      <c r="AC234" s="4">
        <v>2625.85</v>
      </c>
      <c r="AD234" s="4">
        <v>2038.095</v>
      </c>
      <c r="AE234" s="4">
        <v>2703.4009999999998</v>
      </c>
      <c r="AF234" s="4">
        <v>2986.395</v>
      </c>
      <c r="AG234" s="4">
        <v>3389.116</v>
      </c>
      <c r="AH234" s="4">
        <v>2844.8980000000001</v>
      </c>
      <c r="AI234" s="4">
        <v>2568.7069999999999</v>
      </c>
      <c r="AJ234" s="4">
        <v>2291.1559999999999</v>
      </c>
      <c r="AK234" s="4">
        <v>2681.6329999999998</v>
      </c>
      <c r="AL234" s="4">
        <v>2085.7139999999999</v>
      </c>
      <c r="AM234" s="4">
        <v>2180.9520000000002</v>
      </c>
      <c r="AN234" s="4">
        <v>2227.2109999999998</v>
      </c>
      <c r="AO234" s="4">
        <v>1462.585</v>
      </c>
      <c r="AP234" s="4">
        <v>2648.98</v>
      </c>
      <c r="AQ234" s="4">
        <v>2635.3739999999998</v>
      </c>
      <c r="AR234" s="4">
        <v>2401.3609999999999</v>
      </c>
      <c r="AS234" s="4">
        <v>2386.395</v>
      </c>
      <c r="AT234" s="4">
        <v>2432.6529999999998</v>
      </c>
      <c r="AU234" s="4">
        <v>2719.7280000000001</v>
      </c>
      <c r="AV234" s="4">
        <v>2180.9520000000002</v>
      </c>
      <c r="AW234" s="4">
        <v>1727.8910000000001</v>
      </c>
      <c r="AX234" s="4">
        <v>2680.2719999999999</v>
      </c>
      <c r="AY234" s="4">
        <v>2372.7890000000002</v>
      </c>
      <c r="AZ234" s="4">
        <v>3081.6329999999998</v>
      </c>
      <c r="BA234" s="4">
        <v>1987.7550000000001</v>
      </c>
      <c r="BB234" s="4">
        <v>1714.2860000000001</v>
      </c>
      <c r="BC234" s="4">
        <v>2574.15</v>
      </c>
      <c r="BD234" s="4">
        <v>2553.741</v>
      </c>
      <c r="BE234" s="4">
        <v>2468.027</v>
      </c>
      <c r="BF234" s="4">
        <v>2749.66</v>
      </c>
      <c r="BG234" s="4">
        <v>2663.9459999999999</v>
      </c>
      <c r="BH234" s="4">
        <v>2182.3130000000001</v>
      </c>
      <c r="BI234" s="4">
        <v>1959.184</v>
      </c>
      <c r="BJ234" s="4">
        <v>2371.4290000000001</v>
      </c>
      <c r="BK234" s="4">
        <v>2059.864</v>
      </c>
      <c r="BL234" s="4">
        <v>2278.9119999999998</v>
      </c>
      <c r="BM234" s="4">
        <v>2299.3200000000002</v>
      </c>
      <c r="BN234" s="4">
        <v>2210.884</v>
      </c>
      <c r="BO234" s="4">
        <v>1551.02</v>
      </c>
      <c r="BP234" s="4">
        <v>-44580.95</v>
      </c>
      <c r="BQ234" s="4">
        <v>3582.3130000000001</v>
      </c>
      <c r="BR234" s="4">
        <v>-44580.95</v>
      </c>
      <c r="BS234" s="4">
        <v>9548.2990000000009</v>
      </c>
      <c r="BT234" s="4">
        <v>-44580.95</v>
      </c>
      <c r="BU234" s="4">
        <v>2548.299</v>
      </c>
      <c r="BV234" s="4">
        <v>2519.7280000000001</v>
      </c>
      <c r="BW234" s="4">
        <v>2518.3670000000002</v>
      </c>
      <c r="BX234" s="4">
        <v>2461.2240000000002</v>
      </c>
      <c r="BY234" s="4">
        <v>2714.2860000000001</v>
      </c>
      <c r="BZ234" s="4">
        <v>-95.238100000000003</v>
      </c>
    </row>
    <row r="235" spans="1:78">
      <c r="A235" s="1">
        <v>2248.1880000000001</v>
      </c>
      <c r="B235" s="2">
        <v>0.98699999999999999</v>
      </c>
      <c r="C235" s="2">
        <v>1.842307E-2</v>
      </c>
      <c r="D235" s="2">
        <v>-3.49521E-2</v>
      </c>
      <c r="E235" s="2">
        <v>-2.0572009999999998E-3</v>
      </c>
      <c r="F235" s="2">
        <v>1.2341380000000001E-2</v>
      </c>
      <c r="G235" s="4">
        <v>3117.0070000000001</v>
      </c>
      <c r="H235" s="4">
        <v>2768.7069999999999</v>
      </c>
      <c r="I235" s="4">
        <v>2899.32</v>
      </c>
      <c r="J235" s="4">
        <v>2469.3879999999999</v>
      </c>
      <c r="K235" s="4">
        <v>3095.2379999999998</v>
      </c>
      <c r="L235" s="4">
        <v>3269.3879999999999</v>
      </c>
      <c r="M235" s="4">
        <v>2912.9250000000002</v>
      </c>
      <c r="N235" s="4">
        <v>2834.0140000000001</v>
      </c>
      <c r="O235" s="4">
        <v>3379.5920000000001</v>
      </c>
      <c r="P235" s="4">
        <v>2212.2449999999999</v>
      </c>
      <c r="Q235" s="4">
        <v>2251.701</v>
      </c>
      <c r="R235" s="4">
        <v>-44580.95</v>
      </c>
      <c r="S235" s="4">
        <v>2782.3130000000001</v>
      </c>
      <c r="T235" s="4">
        <v>2722.4490000000001</v>
      </c>
      <c r="U235" s="4">
        <v>-44580.95</v>
      </c>
      <c r="V235" s="4">
        <v>2665.306</v>
      </c>
      <c r="W235" s="4">
        <v>2638.0949999999998</v>
      </c>
      <c r="X235" s="4">
        <v>2121.0880000000002</v>
      </c>
      <c r="Y235" s="4">
        <v>2122.4490000000001</v>
      </c>
      <c r="Z235" s="4">
        <v>3073.4690000000001</v>
      </c>
      <c r="AA235" s="4">
        <v>2295.2379999999998</v>
      </c>
      <c r="AB235" s="4">
        <v>2609.5239999999999</v>
      </c>
      <c r="AC235" s="4">
        <v>2625.85</v>
      </c>
      <c r="AD235" s="4">
        <v>2036.7349999999999</v>
      </c>
      <c r="AE235" s="4">
        <v>2703.4009999999998</v>
      </c>
      <c r="AF235" s="4">
        <v>2983.6729999999998</v>
      </c>
      <c r="AG235" s="4">
        <v>3389.116</v>
      </c>
      <c r="AH235" s="4">
        <v>2842.1770000000001</v>
      </c>
      <c r="AI235" s="4">
        <v>2568.7069999999999</v>
      </c>
      <c r="AJ235" s="4">
        <v>2291.1559999999999</v>
      </c>
      <c r="AK235" s="4">
        <v>2680.2719999999999</v>
      </c>
      <c r="AL235" s="4">
        <v>2084.3539999999998</v>
      </c>
      <c r="AM235" s="4">
        <v>2179.5920000000001</v>
      </c>
      <c r="AN235" s="4">
        <v>2227.2109999999998</v>
      </c>
      <c r="AO235" s="4">
        <v>1462.585</v>
      </c>
      <c r="AP235" s="4">
        <v>2648.98</v>
      </c>
      <c r="AQ235" s="4">
        <v>2632.6529999999998</v>
      </c>
      <c r="AR235" s="4">
        <v>2402.721</v>
      </c>
      <c r="AS235" s="4">
        <v>2383.6729999999998</v>
      </c>
      <c r="AT235" s="4">
        <v>2432.6529999999998</v>
      </c>
      <c r="AU235" s="4">
        <v>2719.7280000000001</v>
      </c>
      <c r="AV235" s="4">
        <v>2183.6729999999998</v>
      </c>
      <c r="AW235" s="4">
        <v>1725.17</v>
      </c>
      <c r="AX235" s="4">
        <v>2677.5509999999999</v>
      </c>
      <c r="AY235" s="4">
        <v>2374.15</v>
      </c>
      <c r="AZ235" s="4">
        <v>3077.5509999999999</v>
      </c>
      <c r="BA235" s="4">
        <v>1987.7550000000001</v>
      </c>
      <c r="BB235" s="4">
        <v>1715.646</v>
      </c>
      <c r="BC235" s="4">
        <v>2574.15</v>
      </c>
      <c r="BD235" s="4">
        <v>2555.1019999999999</v>
      </c>
      <c r="BE235" s="4">
        <v>2468.027</v>
      </c>
      <c r="BF235" s="4">
        <v>2746.9389999999999</v>
      </c>
      <c r="BG235" s="4">
        <v>2663.9459999999999</v>
      </c>
      <c r="BH235" s="4">
        <v>2178.2310000000002</v>
      </c>
      <c r="BI235" s="4">
        <v>1961.905</v>
      </c>
      <c r="BJ235" s="4">
        <v>2370.0680000000002</v>
      </c>
      <c r="BK235" s="4">
        <v>2058.5030000000002</v>
      </c>
      <c r="BL235" s="4">
        <v>2277.5509999999999</v>
      </c>
      <c r="BM235" s="4">
        <v>2296.5990000000002</v>
      </c>
      <c r="BN235" s="4">
        <v>2208.163</v>
      </c>
      <c r="BO235" s="4">
        <v>1546.9390000000001</v>
      </c>
      <c r="BP235" s="4">
        <v>-44580.95</v>
      </c>
      <c r="BQ235" s="4">
        <v>3579.5920000000001</v>
      </c>
      <c r="BR235" s="4">
        <v>-44580.95</v>
      </c>
      <c r="BS235" s="4">
        <v>9590.4760000000006</v>
      </c>
      <c r="BT235" s="4">
        <v>-44580.95</v>
      </c>
      <c r="BU235" s="4">
        <v>2548.299</v>
      </c>
      <c r="BV235" s="4">
        <v>2517.0070000000001</v>
      </c>
      <c r="BW235" s="4">
        <v>2515.6460000000002</v>
      </c>
      <c r="BX235" s="4">
        <v>2461.2240000000002</v>
      </c>
      <c r="BY235" s="4">
        <v>2710.2040000000002</v>
      </c>
      <c r="BZ235" s="4">
        <v>-93.877549999999999</v>
      </c>
    </row>
    <row r="236" spans="1:78">
      <c r="A236" s="1">
        <v>2262.6880000000001</v>
      </c>
      <c r="B236" s="2">
        <v>1.0009999999999999</v>
      </c>
      <c r="C236" s="2">
        <v>1.874845E-2</v>
      </c>
      <c r="D236" s="2">
        <v>-3.5018340000000002E-2</v>
      </c>
      <c r="E236" s="2">
        <v>-2.122405E-3</v>
      </c>
      <c r="F236" s="2">
        <v>1.2406830000000001E-2</v>
      </c>
      <c r="G236" s="4">
        <v>3117.0070000000001</v>
      </c>
      <c r="H236" s="4">
        <v>2765.9859999999999</v>
      </c>
      <c r="I236" s="4">
        <v>2895.2379999999998</v>
      </c>
      <c r="J236" s="4">
        <v>2468.027</v>
      </c>
      <c r="K236" s="4">
        <v>3095.2379999999998</v>
      </c>
      <c r="L236" s="4">
        <v>3269.3879999999999</v>
      </c>
      <c r="M236" s="4">
        <v>2912.9250000000002</v>
      </c>
      <c r="N236" s="4">
        <v>2834.0140000000001</v>
      </c>
      <c r="O236" s="4">
        <v>3380.9520000000002</v>
      </c>
      <c r="P236" s="4">
        <v>2216.3270000000002</v>
      </c>
      <c r="Q236" s="4">
        <v>2253.0610000000001</v>
      </c>
      <c r="R236" s="4">
        <v>-44580.95</v>
      </c>
      <c r="S236" s="4">
        <v>2783.6729999999998</v>
      </c>
      <c r="T236" s="4">
        <v>2723.81</v>
      </c>
      <c r="U236" s="4">
        <v>-44580.95</v>
      </c>
      <c r="V236" s="4">
        <v>2666.6669999999999</v>
      </c>
      <c r="W236" s="4">
        <v>2640.8159999999998</v>
      </c>
      <c r="X236" s="4">
        <v>2126.5309999999999</v>
      </c>
      <c r="Y236" s="4">
        <v>2121.0880000000002</v>
      </c>
      <c r="Z236" s="4">
        <v>3076.19</v>
      </c>
      <c r="AA236" s="4">
        <v>2296.5990000000002</v>
      </c>
      <c r="AB236" s="4">
        <v>2612.2449999999999</v>
      </c>
      <c r="AC236" s="4">
        <v>2632.6529999999998</v>
      </c>
      <c r="AD236" s="4">
        <v>2040.816</v>
      </c>
      <c r="AE236" s="4">
        <v>2704.7620000000002</v>
      </c>
      <c r="AF236" s="4">
        <v>2986.395</v>
      </c>
      <c r="AG236" s="4">
        <v>3389.116</v>
      </c>
      <c r="AH236" s="4">
        <v>2842.1770000000001</v>
      </c>
      <c r="AI236" s="4">
        <v>2568.7069999999999</v>
      </c>
      <c r="AJ236" s="4">
        <v>2291.1559999999999</v>
      </c>
      <c r="AK236" s="4">
        <v>2680.2719999999999</v>
      </c>
      <c r="AL236" s="4">
        <v>2088.4349999999999</v>
      </c>
      <c r="AM236" s="4">
        <v>2179.5920000000001</v>
      </c>
      <c r="AN236" s="4">
        <v>2231.2930000000001</v>
      </c>
      <c r="AO236" s="4">
        <v>1465.306</v>
      </c>
      <c r="AP236" s="4">
        <v>2654.422</v>
      </c>
      <c r="AQ236" s="4">
        <v>2635.3739999999998</v>
      </c>
      <c r="AR236" s="4">
        <v>2404.0819999999999</v>
      </c>
      <c r="AS236" s="4">
        <v>2390.4760000000001</v>
      </c>
      <c r="AT236" s="4">
        <v>2438.0949999999998</v>
      </c>
      <c r="AU236" s="4">
        <v>2725.17</v>
      </c>
      <c r="AV236" s="4">
        <v>2185.0340000000001</v>
      </c>
      <c r="AW236" s="4">
        <v>1723.81</v>
      </c>
      <c r="AX236" s="4">
        <v>2681.6329999999998</v>
      </c>
      <c r="AY236" s="4">
        <v>2376.8710000000001</v>
      </c>
      <c r="AZ236" s="4">
        <v>3084.3539999999998</v>
      </c>
      <c r="BA236" s="4">
        <v>1991.837</v>
      </c>
      <c r="BB236" s="4">
        <v>1717.0070000000001</v>
      </c>
      <c r="BC236" s="4">
        <v>2580.9520000000002</v>
      </c>
      <c r="BD236" s="4">
        <v>2555.1019999999999</v>
      </c>
      <c r="BE236" s="4">
        <v>2468.027</v>
      </c>
      <c r="BF236" s="4">
        <v>2749.66</v>
      </c>
      <c r="BG236" s="4">
        <v>2663.9459999999999</v>
      </c>
      <c r="BH236" s="4">
        <v>2182.3130000000001</v>
      </c>
      <c r="BI236" s="4">
        <v>1964.626</v>
      </c>
      <c r="BJ236" s="4">
        <v>2372.7890000000002</v>
      </c>
      <c r="BK236" s="4">
        <v>2059.864</v>
      </c>
      <c r="BL236" s="4">
        <v>2278.9119999999998</v>
      </c>
      <c r="BM236" s="4">
        <v>2300.6799999999998</v>
      </c>
      <c r="BN236" s="4">
        <v>2212.2449999999999</v>
      </c>
      <c r="BO236" s="4">
        <v>1549.66</v>
      </c>
      <c r="BP236" s="4">
        <v>-44580.95</v>
      </c>
      <c r="BQ236" s="4">
        <v>3580.9520000000002</v>
      </c>
      <c r="BR236" s="4">
        <v>-44580.95</v>
      </c>
      <c r="BS236" s="4">
        <v>9500.68</v>
      </c>
      <c r="BT236" s="4">
        <v>-44580.95</v>
      </c>
      <c r="BU236" s="4">
        <v>2551.02</v>
      </c>
      <c r="BV236" s="4">
        <v>2519.7280000000001</v>
      </c>
      <c r="BW236" s="4">
        <v>2517.0070000000001</v>
      </c>
      <c r="BX236" s="4">
        <v>2465.306</v>
      </c>
      <c r="BY236" s="4">
        <v>2712.9250000000002</v>
      </c>
      <c r="BZ236" s="4">
        <v>-92.517009999999999</v>
      </c>
    </row>
    <row r="237" spans="1:78">
      <c r="A237" s="1">
        <v>2277.1880000000001</v>
      </c>
      <c r="B237" s="2">
        <v>0.98699999999999999</v>
      </c>
      <c r="C237" s="2">
        <v>1.8878610000000001E-2</v>
      </c>
      <c r="D237" s="2">
        <v>-3.5018340000000002E-2</v>
      </c>
      <c r="E237" s="2">
        <v>-2.122405E-3</v>
      </c>
      <c r="F237" s="2">
        <v>1.2472280000000001E-2</v>
      </c>
      <c r="G237" s="4">
        <v>3117.0070000000001</v>
      </c>
      <c r="H237" s="4">
        <v>2771.4290000000001</v>
      </c>
      <c r="I237" s="4">
        <v>2897.9589999999998</v>
      </c>
      <c r="J237" s="4">
        <v>2469.3879999999999</v>
      </c>
      <c r="K237" s="4">
        <v>3096.5990000000002</v>
      </c>
      <c r="L237" s="4">
        <v>3272.1089999999999</v>
      </c>
      <c r="M237" s="4">
        <v>2914.2860000000001</v>
      </c>
      <c r="N237" s="4">
        <v>2834.0140000000001</v>
      </c>
      <c r="O237" s="4">
        <v>3379.5920000000001</v>
      </c>
      <c r="P237" s="4">
        <v>2216.3270000000002</v>
      </c>
      <c r="Q237" s="4">
        <v>2255.7820000000002</v>
      </c>
      <c r="R237" s="4">
        <v>-44580.95</v>
      </c>
      <c r="S237" s="4">
        <v>2789.116</v>
      </c>
      <c r="T237" s="4">
        <v>2727.8910000000001</v>
      </c>
      <c r="U237" s="4">
        <v>-44580.95</v>
      </c>
      <c r="V237" s="4">
        <v>2672.1089999999999</v>
      </c>
      <c r="W237" s="4">
        <v>2643.5369999999998</v>
      </c>
      <c r="X237" s="4">
        <v>2129.252</v>
      </c>
      <c r="Y237" s="4">
        <v>2123.81</v>
      </c>
      <c r="Z237" s="4">
        <v>3078.9119999999998</v>
      </c>
      <c r="AA237" s="4">
        <v>2296.5990000000002</v>
      </c>
      <c r="AB237" s="4">
        <v>2620.4079999999999</v>
      </c>
      <c r="AC237" s="4">
        <v>2635.3739999999998</v>
      </c>
      <c r="AD237" s="4">
        <v>2043.537</v>
      </c>
      <c r="AE237" s="4">
        <v>2710.2040000000002</v>
      </c>
      <c r="AF237" s="4">
        <v>2991.837</v>
      </c>
      <c r="AG237" s="4">
        <v>3391.837</v>
      </c>
      <c r="AH237" s="4">
        <v>2844.8980000000001</v>
      </c>
      <c r="AI237" s="4">
        <v>2570.0680000000002</v>
      </c>
      <c r="AJ237" s="4">
        <v>2292.5169999999998</v>
      </c>
      <c r="AK237" s="4">
        <v>2680.2719999999999</v>
      </c>
      <c r="AL237" s="4">
        <v>2089.7959999999998</v>
      </c>
      <c r="AM237" s="4">
        <v>2180.9520000000002</v>
      </c>
      <c r="AN237" s="4">
        <v>2231.2930000000001</v>
      </c>
      <c r="AO237" s="4">
        <v>1468.027</v>
      </c>
      <c r="AP237" s="4">
        <v>2654.422</v>
      </c>
      <c r="AQ237" s="4">
        <v>2636.7350000000001</v>
      </c>
      <c r="AR237" s="4">
        <v>2404.0819999999999</v>
      </c>
      <c r="AS237" s="4">
        <v>2389.116</v>
      </c>
      <c r="AT237" s="4">
        <v>2439.4560000000001</v>
      </c>
      <c r="AU237" s="4">
        <v>2727.8910000000001</v>
      </c>
      <c r="AV237" s="4">
        <v>2189.116</v>
      </c>
      <c r="AW237" s="4">
        <v>1729.252</v>
      </c>
      <c r="AX237" s="4">
        <v>2684.3539999999998</v>
      </c>
      <c r="AY237" s="4">
        <v>2379.5920000000001</v>
      </c>
      <c r="AZ237" s="4">
        <v>3085.7139999999999</v>
      </c>
      <c r="BA237" s="4">
        <v>1994.558</v>
      </c>
      <c r="BB237" s="4">
        <v>1717.0070000000001</v>
      </c>
      <c r="BC237" s="4">
        <v>2583.6729999999998</v>
      </c>
      <c r="BD237" s="4">
        <v>2557.8229999999999</v>
      </c>
      <c r="BE237" s="4">
        <v>2470.748</v>
      </c>
      <c r="BF237" s="4">
        <v>2751.02</v>
      </c>
      <c r="BG237" s="4">
        <v>2668.027</v>
      </c>
      <c r="BH237" s="4">
        <v>2183.6729999999998</v>
      </c>
      <c r="BI237" s="4">
        <v>1964.626</v>
      </c>
      <c r="BJ237" s="4">
        <v>2372.7890000000002</v>
      </c>
      <c r="BK237" s="4">
        <v>2063.9459999999999</v>
      </c>
      <c r="BL237" s="4">
        <v>2281.6329999999998</v>
      </c>
      <c r="BM237" s="4">
        <v>2303.4009999999998</v>
      </c>
      <c r="BN237" s="4">
        <v>2214.9659999999999</v>
      </c>
      <c r="BO237" s="4">
        <v>1551.02</v>
      </c>
      <c r="BP237" s="4">
        <v>-44580.95</v>
      </c>
      <c r="BQ237" s="4">
        <v>3582.3130000000001</v>
      </c>
      <c r="BR237" s="4">
        <v>-44580.95</v>
      </c>
      <c r="BS237" s="4">
        <v>9575.51</v>
      </c>
      <c r="BT237" s="4">
        <v>-44580.95</v>
      </c>
      <c r="BU237" s="4">
        <v>2551.02</v>
      </c>
      <c r="BV237" s="4">
        <v>2522.4490000000001</v>
      </c>
      <c r="BW237" s="4">
        <v>2519.7280000000001</v>
      </c>
      <c r="BX237" s="4">
        <v>2470.748</v>
      </c>
      <c r="BY237" s="4">
        <v>2715.6460000000002</v>
      </c>
      <c r="BZ237" s="4">
        <v>-95.238100000000003</v>
      </c>
    </row>
    <row r="238" spans="1:78">
      <c r="A238" s="1">
        <v>2291.6880000000001</v>
      </c>
      <c r="B238" s="2">
        <v>0.52500000000000002</v>
      </c>
      <c r="C238" s="2">
        <v>1.42582E-2</v>
      </c>
      <c r="D238" s="2">
        <v>-3.9456489999999997E-2</v>
      </c>
      <c r="E238" s="2">
        <v>-3.1656760000000001E-3</v>
      </c>
      <c r="F238" s="2">
        <v>1.286501E-2</v>
      </c>
      <c r="G238" s="4">
        <v>3108.8440000000001</v>
      </c>
      <c r="H238" s="4">
        <v>2759.1840000000002</v>
      </c>
      <c r="I238" s="4">
        <v>2891.1559999999999</v>
      </c>
      <c r="J238" s="4">
        <v>2463.9459999999999</v>
      </c>
      <c r="K238" s="4">
        <v>3093.8780000000002</v>
      </c>
      <c r="L238" s="4">
        <v>3266.6669999999999</v>
      </c>
      <c r="M238" s="4">
        <v>2912.9250000000002</v>
      </c>
      <c r="N238" s="4">
        <v>2834.0140000000001</v>
      </c>
      <c r="O238" s="4">
        <v>3379.5920000000001</v>
      </c>
      <c r="P238" s="4">
        <v>2216.3270000000002</v>
      </c>
      <c r="Q238" s="4">
        <v>2255.7820000000002</v>
      </c>
      <c r="R238" s="4">
        <v>-44580.95</v>
      </c>
      <c r="S238" s="4">
        <v>2787.7550000000001</v>
      </c>
      <c r="T238" s="4">
        <v>2730.6120000000001</v>
      </c>
      <c r="U238" s="4">
        <v>-44580.95</v>
      </c>
      <c r="V238" s="4">
        <v>2669.3879999999999</v>
      </c>
      <c r="W238" s="4">
        <v>2643.5369999999998</v>
      </c>
      <c r="X238" s="4">
        <v>2125.17</v>
      </c>
      <c r="Y238" s="4">
        <v>2121.0880000000002</v>
      </c>
      <c r="Z238" s="4">
        <v>3073.4690000000001</v>
      </c>
      <c r="AA238" s="4">
        <v>2293.8780000000002</v>
      </c>
      <c r="AB238" s="4">
        <v>2612.2449999999999</v>
      </c>
      <c r="AC238" s="4">
        <v>2631.2930000000001</v>
      </c>
      <c r="AD238" s="4">
        <v>2042.1769999999999</v>
      </c>
      <c r="AE238" s="4">
        <v>2707.4830000000002</v>
      </c>
      <c r="AF238" s="4">
        <v>2987.7550000000001</v>
      </c>
      <c r="AG238" s="4">
        <v>3389.116</v>
      </c>
      <c r="AH238" s="4">
        <v>2846.259</v>
      </c>
      <c r="AI238" s="4">
        <v>2570.0680000000002</v>
      </c>
      <c r="AJ238" s="4">
        <v>2291.1559999999999</v>
      </c>
      <c r="AK238" s="4">
        <v>2680.2719999999999</v>
      </c>
      <c r="AL238" s="4">
        <v>2091.1559999999999</v>
      </c>
      <c r="AM238" s="4">
        <v>2180.9520000000002</v>
      </c>
      <c r="AN238" s="4">
        <v>2231.2930000000001</v>
      </c>
      <c r="AO238" s="4">
        <v>1468.027</v>
      </c>
      <c r="AP238" s="4">
        <v>2651.701</v>
      </c>
      <c r="AQ238" s="4">
        <v>2635.3739999999998</v>
      </c>
      <c r="AR238" s="4">
        <v>2401.3609999999999</v>
      </c>
      <c r="AS238" s="4">
        <v>2389.116</v>
      </c>
      <c r="AT238" s="4">
        <v>2435.3739999999998</v>
      </c>
      <c r="AU238" s="4">
        <v>2723.81</v>
      </c>
      <c r="AV238" s="4">
        <v>2185.0340000000001</v>
      </c>
      <c r="AW238" s="4">
        <v>1725.17</v>
      </c>
      <c r="AX238" s="4">
        <v>2680.2719999999999</v>
      </c>
      <c r="AY238" s="4">
        <v>2376.8710000000001</v>
      </c>
      <c r="AZ238" s="4">
        <v>3082.9929999999999</v>
      </c>
      <c r="BA238" s="4">
        <v>1993.1969999999999</v>
      </c>
      <c r="BB238" s="4">
        <v>1717.0070000000001</v>
      </c>
      <c r="BC238" s="4">
        <v>2580.9520000000002</v>
      </c>
      <c r="BD238" s="4">
        <v>2553.741</v>
      </c>
      <c r="BE238" s="4">
        <v>2463.9459999999999</v>
      </c>
      <c r="BF238" s="4">
        <v>2748.299</v>
      </c>
      <c r="BG238" s="4">
        <v>2665.306</v>
      </c>
      <c r="BH238" s="4">
        <v>2182.3130000000001</v>
      </c>
      <c r="BI238" s="4">
        <v>1964.626</v>
      </c>
      <c r="BJ238" s="4">
        <v>2371.4290000000001</v>
      </c>
      <c r="BK238" s="4">
        <v>2061.2240000000002</v>
      </c>
      <c r="BL238" s="4">
        <v>2281.6329999999998</v>
      </c>
      <c r="BM238" s="4">
        <v>2299.3200000000002</v>
      </c>
      <c r="BN238" s="4">
        <v>2213.605</v>
      </c>
      <c r="BO238" s="4">
        <v>1548.299</v>
      </c>
      <c r="BP238" s="4">
        <v>-44580.95</v>
      </c>
      <c r="BQ238" s="4">
        <v>3579.5920000000001</v>
      </c>
      <c r="BR238" s="4">
        <v>-44580.95</v>
      </c>
      <c r="BS238" s="4">
        <v>9510.2039999999997</v>
      </c>
      <c r="BT238" s="4">
        <v>-44580.95</v>
      </c>
      <c r="BU238" s="4">
        <v>2552.3809999999999</v>
      </c>
      <c r="BV238" s="4">
        <v>2522.4490000000001</v>
      </c>
      <c r="BW238" s="4">
        <v>2521.0880000000002</v>
      </c>
      <c r="BX238" s="4">
        <v>2468.027</v>
      </c>
      <c r="BY238" s="4">
        <v>2715.6460000000002</v>
      </c>
      <c r="BZ238" s="4">
        <v>-25.850339999999999</v>
      </c>
    </row>
    <row r="239" spans="1:78">
      <c r="A239" s="1">
        <v>2306.1880000000001</v>
      </c>
      <c r="B239" s="2">
        <v>2.1000000000000001E-2</v>
      </c>
      <c r="C239" s="2">
        <v>8.5965669999999994E-3</v>
      </c>
      <c r="D239" s="2">
        <v>-4.3894639999999999E-2</v>
      </c>
      <c r="E239" s="2">
        <v>-4.0133340000000003E-3</v>
      </c>
      <c r="F239" s="2">
        <v>1.3126830000000001E-2</v>
      </c>
      <c r="G239" s="4">
        <v>3102.0410000000002</v>
      </c>
      <c r="H239" s="4">
        <v>2751.02</v>
      </c>
      <c r="I239" s="4">
        <v>2882.9929999999999</v>
      </c>
      <c r="J239" s="4">
        <v>2458.5030000000002</v>
      </c>
      <c r="K239" s="4">
        <v>3093.8780000000002</v>
      </c>
      <c r="L239" s="4">
        <v>3268.027</v>
      </c>
      <c r="M239" s="4">
        <v>2911.5650000000001</v>
      </c>
      <c r="N239" s="4">
        <v>2834.0140000000001</v>
      </c>
      <c r="O239" s="4">
        <v>3382.3130000000001</v>
      </c>
      <c r="P239" s="4">
        <v>2220.4079999999999</v>
      </c>
      <c r="Q239" s="4">
        <v>2259.864</v>
      </c>
      <c r="R239" s="4">
        <v>-44580.95</v>
      </c>
      <c r="S239" s="4">
        <v>2795.9180000000001</v>
      </c>
      <c r="T239" s="4">
        <v>2737.415</v>
      </c>
      <c r="U239" s="4">
        <v>-44580.95</v>
      </c>
      <c r="V239" s="4">
        <v>2674.83</v>
      </c>
      <c r="W239" s="4">
        <v>2646.259</v>
      </c>
      <c r="X239" s="4">
        <v>2133.3330000000001</v>
      </c>
      <c r="Y239" s="4">
        <v>2123.81</v>
      </c>
      <c r="Z239" s="4">
        <v>3080.2719999999999</v>
      </c>
      <c r="AA239" s="4">
        <v>2295.2379999999998</v>
      </c>
      <c r="AB239" s="4">
        <v>2614.9659999999999</v>
      </c>
      <c r="AC239" s="4">
        <v>2632.6529999999998</v>
      </c>
      <c r="AD239" s="4">
        <v>2042.1769999999999</v>
      </c>
      <c r="AE239" s="4">
        <v>2707.4830000000002</v>
      </c>
      <c r="AF239" s="4">
        <v>2986.395</v>
      </c>
      <c r="AG239" s="4">
        <v>3391.837</v>
      </c>
      <c r="AH239" s="4">
        <v>2844.8980000000001</v>
      </c>
      <c r="AI239" s="4">
        <v>2574.15</v>
      </c>
      <c r="AJ239" s="4">
        <v>2293.8780000000002</v>
      </c>
      <c r="AK239" s="4">
        <v>2680.2719999999999</v>
      </c>
      <c r="AL239" s="4">
        <v>2093.8780000000002</v>
      </c>
      <c r="AM239" s="4">
        <v>2183.6729999999998</v>
      </c>
      <c r="AN239" s="4">
        <v>2234.0140000000001</v>
      </c>
      <c r="AO239" s="4">
        <v>1470.748</v>
      </c>
      <c r="AP239" s="4">
        <v>2653.0610000000001</v>
      </c>
      <c r="AQ239" s="4">
        <v>2638.0949999999998</v>
      </c>
      <c r="AR239" s="4">
        <v>2401.3609999999999</v>
      </c>
      <c r="AS239" s="4">
        <v>2391.837</v>
      </c>
      <c r="AT239" s="4">
        <v>2436.7350000000001</v>
      </c>
      <c r="AU239" s="4">
        <v>2726.5309999999999</v>
      </c>
      <c r="AV239" s="4">
        <v>2189.116</v>
      </c>
      <c r="AW239" s="4">
        <v>1727.8910000000001</v>
      </c>
      <c r="AX239" s="4">
        <v>2685.7139999999999</v>
      </c>
      <c r="AY239" s="4">
        <v>2380.9520000000002</v>
      </c>
      <c r="AZ239" s="4">
        <v>3087.0749999999998</v>
      </c>
      <c r="BA239" s="4">
        <v>1997.279</v>
      </c>
      <c r="BB239" s="4">
        <v>1717.0070000000001</v>
      </c>
      <c r="BC239" s="4">
        <v>2586.395</v>
      </c>
      <c r="BD239" s="4">
        <v>2555.1019999999999</v>
      </c>
      <c r="BE239" s="4">
        <v>2466.6669999999999</v>
      </c>
      <c r="BF239" s="4">
        <v>2745.578</v>
      </c>
      <c r="BG239" s="4">
        <v>2666.6669999999999</v>
      </c>
      <c r="BH239" s="4">
        <v>2180.9520000000002</v>
      </c>
      <c r="BI239" s="4">
        <v>1971.4290000000001</v>
      </c>
      <c r="BJ239" s="4">
        <v>2374.15</v>
      </c>
      <c r="BK239" s="4">
        <v>2062.585</v>
      </c>
      <c r="BL239" s="4">
        <v>2280.2719999999999</v>
      </c>
      <c r="BM239" s="4">
        <v>2302.0410000000002</v>
      </c>
      <c r="BN239" s="4">
        <v>2210.884</v>
      </c>
      <c r="BO239" s="4">
        <v>1549.66</v>
      </c>
      <c r="BP239" s="4">
        <v>-44580.95</v>
      </c>
      <c r="BQ239" s="4">
        <v>3578.2310000000002</v>
      </c>
      <c r="BR239" s="4">
        <v>-44580.95</v>
      </c>
      <c r="BS239" s="4">
        <v>9538.7759999999998</v>
      </c>
      <c r="BT239" s="4">
        <v>-44580.95</v>
      </c>
      <c r="BU239" s="4">
        <v>2553.741</v>
      </c>
      <c r="BV239" s="4">
        <v>2523.81</v>
      </c>
      <c r="BW239" s="4">
        <v>2519.7280000000001</v>
      </c>
      <c r="BX239" s="4">
        <v>2463.9459999999999</v>
      </c>
      <c r="BY239" s="4">
        <v>2714.2860000000001</v>
      </c>
      <c r="BZ239" s="4">
        <v>0</v>
      </c>
    </row>
    <row r="240" spans="1:78">
      <c r="A240" s="1">
        <v>2320.6880000000001</v>
      </c>
      <c r="B240" s="2">
        <v>-4.9000000000000002E-2</v>
      </c>
      <c r="C240" s="2">
        <v>7.0998140000000003E-3</v>
      </c>
      <c r="D240" s="2">
        <v>-4.5351950000000002E-2</v>
      </c>
      <c r="E240" s="2">
        <v>-4.0785389999999999E-3</v>
      </c>
      <c r="F240" s="2">
        <v>1.286501E-2</v>
      </c>
      <c r="G240" s="4">
        <v>3102.0410000000002</v>
      </c>
      <c r="H240" s="4">
        <v>2751.02</v>
      </c>
      <c r="I240" s="4">
        <v>2884.3539999999998</v>
      </c>
      <c r="J240" s="4">
        <v>2455.7820000000002</v>
      </c>
      <c r="K240" s="4">
        <v>3093.8780000000002</v>
      </c>
      <c r="L240" s="4">
        <v>3268.027</v>
      </c>
      <c r="M240" s="4">
        <v>2911.5650000000001</v>
      </c>
      <c r="N240" s="4">
        <v>2836.7350000000001</v>
      </c>
      <c r="O240" s="4">
        <v>3385.0340000000001</v>
      </c>
      <c r="P240" s="4">
        <v>2219.0479999999998</v>
      </c>
      <c r="Q240" s="4">
        <v>2259.864</v>
      </c>
      <c r="R240" s="4">
        <v>-44580.95</v>
      </c>
      <c r="S240" s="4">
        <v>2797.279</v>
      </c>
      <c r="T240" s="4">
        <v>2736.0540000000001</v>
      </c>
      <c r="U240" s="4">
        <v>-44580.95</v>
      </c>
      <c r="V240" s="4">
        <v>2677.5509999999999</v>
      </c>
      <c r="W240" s="4">
        <v>2648.98</v>
      </c>
      <c r="X240" s="4">
        <v>2134.694</v>
      </c>
      <c r="Y240" s="4">
        <v>2126.5309999999999</v>
      </c>
      <c r="Z240" s="4">
        <v>3078.9119999999998</v>
      </c>
      <c r="AA240" s="4">
        <v>2295.2379999999998</v>
      </c>
      <c r="AB240" s="4">
        <v>2616.3270000000002</v>
      </c>
      <c r="AC240" s="4">
        <v>2631.2930000000001</v>
      </c>
      <c r="AD240" s="4">
        <v>2042.1769999999999</v>
      </c>
      <c r="AE240" s="4">
        <v>2711.5650000000001</v>
      </c>
      <c r="AF240" s="4">
        <v>2987.7550000000001</v>
      </c>
      <c r="AG240" s="4">
        <v>3393.1970000000001</v>
      </c>
      <c r="AH240" s="4">
        <v>2846.259</v>
      </c>
      <c r="AI240" s="4">
        <v>2572.7890000000002</v>
      </c>
      <c r="AJ240" s="4">
        <v>2292.5169999999998</v>
      </c>
      <c r="AK240" s="4">
        <v>2680.2719999999999</v>
      </c>
      <c r="AL240" s="4">
        <v>2092.5169999999998</v>
      </c>
      <c r="AM240" s="4">
        <v>2183.6729999999998</v>
      </c>
      <c r="AN240" s="4">
        <v>2234.0140000000001</v>
      </c>
      <c r="AO240" s="4">
        <v>1472.1089999999999</v>
      </c>
      <c r="AP240" s="4">
        <v>2651.701</v>
      </c>
      <c r="AQ240" s="4">
        <v>2635.3739999999998</v>
      </c>
      <c r="AR240" s="4">
        <v>2401.3609999999999</v>
      </c>
      <c r="AS240" s="4">
        <v>2393.1970000000001</v>
      </c>
      <c r="AT240" s="4">
        <v>2440.8159999999998</v>
      </c>
      <c r="AU240" s="4">
        <v>2727.8910000000001</v>
      </c>
      <c r="AV240" s="4">
        <v>2186.395</v>
      </c>
      <c r="AW240" s="4">
        <v>1723.81</v>
      </c>
      <c r="AX240" s="4">
        <v>2687.0749999999998</v>
      </c>
      <c r="AY240" s="4">
        <v>2379.5920000000001</v>
      </c>
      <c r="AZ240" s="4">
        <v>3082.9929999999999</v>
      </c>
      <c r="BA240" s="4">
        <v>1995.9179999999999</v>
      </c>
      <c r="BB240" s="4">
        <v>1719.7280000000001</v>
      </c>
      <c r="BC240" s="4">
        <v>2586.395</v>
      </c>
      <c r="BD240" s="4">
        <v>2553.741</v>
      </c>
      <c r="BE240" s="4">
        <v>2465.306</v>
      </c>
      <c r="BF240" s="4">
        <v>2748.299</v>
      </c>
      <c r="BG240" s="4">
        <v>2666.6669999999999</v>
      </c>
      <c r="BH240" s="4">
        <v>2180.9520000000002</v>
      </c>
      <c r="BI240" s="4">
        <v>1972.789</v>
      </c>
      <c r="BJ240" s="4">
        <v>2372.7890000000002</v>
      </c>
      <c r="BK240" s="4">
        <v>2062.585</v>
      </c>
      <c r="BL240" s="4">
        <v>2281.6329999999998</v>
      </c>
      <c r="BM240" s="4">
        <v>2302.0410000000002</v>
      </c>
      <c r="BN240" s="4">
        <v>2213.605</v>
      </c>
      <c r="BO240" s="4">
        <v>1549.66</v>
      </c>
      <c r="BP240" s="4">
        <v>-44580.95</v>
      </c>
      <c r="BQ240" s="4">
        <v>3578.2310000000002</v>
      </c>
      <c r="BR240" s="4">
        <v>-44580.95</v>
      </c>
      <c r="BS240" s="4">
        <v>9587.7549999999992</v>
      </c>
      <c r="BT240" s="4">
        <v>-44580.95</v>
      </c>
      <c r="BU240" s="4">
        <v>2551.02</v>
      </c>
      <c r="BV240" s="4">
        <v>2523.81</v>
      </c>
      <c r="BW240" s="4">
        <v>2519.7280000000001</v>
      </c>
      <c r="BX240" s="4">
        <v>2470.748</v>
      </c>
      <c r="BY240" s="4">
        <v>2715.6460000000002</v>
      </c>
      <c r="BZ240" s="4">
        <v>8.1632650000000009</v>
      </c>
    </row>
    <row r="241" spans="1:78">
      <c r="A241" s="1">
        <v>2335.203</v>
      </c>
      <c r="B241" s="2">
        <v>-4.9000000000000002E-2</v>
      </c>
      <c r="C241" s="2">
        <v>7.2950419999999998E-3</v>
      </c>
      <c r="D241" s="2">
        <v>-4.5219460000000003E-2</v>
      </c>
      <c r="E241" s="2">
        <v>-4.2089479999999997E-3</v>
      </c>
      <c r="F241" s="2">
        <v>1.3192280000000001E-2</v>
      </c>
      <c r="G241" s="4">
        <v>3099.32</v>
      </c>
      <c r="H241" s="4">
        <v>2752.3809999999999</v>
      </c>
      <c r="I241" s="4">
        <v>2882.9929999999999</v>
      </c>
      <c r="J241" s="4">
        <v>2457.143</v>
      </c>
      <c r="K241" s="4">
        <v>3091.1559999999999</v>
      </c>
      <c r="L241" s="4">
        <v>3266.6669999999999</v>
      </c>
      <c r="M241" s="4">
        <v>2912.9250000000002</v>
      </c>
      <c r="N241" s="4">
        <v>2839.4560000000001</v>
      </c>
      <c r="O241" s="4">
        <v>3387.7550000000001</v>
      </c>
      <c r="P241" s="4">
        <v>2221.7689999999998</v>
      </c>
      <c r="Q241" s="4">
        <v>2259.864</v>
      </c>
      <c r="R241" s="4">
        <v>-44580.95</v>
      </c>
      <c r="S241" s="4">
        <v>2798.6390000000001</v>
      </c>
      <c r="T241" s="4">
        <v>2738.7759999999998</v>
      </c>
      <c r="U241" s="4">
        <v>-44580.95</v>
      </c>
      <c r="V241" s="4">
        <v>2680.2719999999999</v>
      </c>
      <c r="W241" s="4">
        <v>2651.701</v>
      </c>
      <c r="X241" s="4">
        <v>2137.415</v>
      </c>
      <c r="Y241" s="4">
        <v>2129.252</v>
      </c>
      <c r="Z241" s="4">
        <v>3081.6329999999998</v>
      </c>
      <c r="AA241" s="4">
        <v>2293.8780000000002</v>
      </c>
      <c r="AB241" s="4">
        <v>2617.6869999999999</v>
      </c>
      <c r="AC241" s="4">
        <v>2632.6529999999998</v>
      </c>
      <c r="AD241" s="4">
        <v>2043.537</v>
      </c>
      <c r="AE241" s="4">
        <v>2710.2040000000002</v>
      </c>
      <c r="AF241" s="4">
        <v>2987.7550000000001</v>
      </c>
      <c r="AG241" s="4">
        <v>3390.4760000000001</v>
      </c>
      <c r="AH241" s="4">
        <v>2847.6190000000001</v>
      </c>
      <c r="AI241" s="4">
        <v>2572.7890000000002</v>
      </c>
      <c r="AJ241" s="4">
        <v>2292.5169999999998</v>
      </c>
      <c r="AK241" s="4">
        <v>2677.5509999999999</v>
      </c>
      <c r="AL241" s="4">
        <v>2093.8780000000002</v>
      </c>
      <c r="AM241" s="4">
        <v>2183.6729999999998</v>
      </c>
      <c r="AN241" s="4">
        <v>2236.7350000000001</v>
      </c>
      <c r="AO241" s="4">
        <v>1470.748</v>
      </c>
      <c r="AP241" s="4">
        <v>2655.7820000000002</v>
      </c>
      <c r="AQ241" s="4">
        <v>2638.0949999999998</v>
      </c>
      <c r="AR241" s="4">
        <v>2404.0819999999999</v>
      </c>
      <c r="AS241" s="4">
        <v>2391.837</v>
      </c>
      <c r="AT241" s="4">
        <v>2442.1770000000001</v>
      </c>
      <c r="AU241" s="4">
        <v>2729.252</v>
      </c>
      <c r="AV241" s="4">
        <v>2187.7550000000001</v>
      </c>
      <c r="AW241" s="4">
        <v>1725.17</v>
      </c>
      <c r="AX241" s="4">
        <v>2685.7139999999999</v>
      </c>
      <c r="AY241" s="4">
        <v>2382.3130000000001</v>
      </c>
      <c r="AZ241" s="4">
        <v>3085.7139999999999</v>
      </c>
      <c r="BA241" s="4">
        <v>1997.279</v>
      </c>
      <c r="BB241" s="4">
        <v>1721.088</v>
      </c>
      <c r="BC241" s="4">
        <v>2586.395</v>
      </c>
      <c r="BD241" s="4">
        <v>2553.741</v>
      </c>
      <c r="BE241" s="4">
        <v>2466.6669999999999</v>
      </c>
      <c r="BF241" s="4">
        <v>2748.299</v>
      </c>
      <c r="BG241" s="4">
        <v>2666.6669999999999</v>
      </c>
      <c r="BH241" s="4">
        <v>2180.9520000000002</v>
      </c>
      <c r="BI241" s="4">
        <v>1974.15</v>
      </c>
      <c r="BJ241" s="4">
        <v>2372.7890000000002</v>
      </c>
      <c r="BK241" s="4">
        <v>2059.864</v>
      </c>
      <c r="BL241" s="4">
        <v>2281.6329999999998</v>
      </c>
      <c r="BM241" s="4">
        <v>2302.0410000000002</v>
      </c>
      <c r="BN241" s="4">
        <v>2213.605</v>
      </c>
      <c r="BO241" s="4">
        <v>1549.66</v>
      </c>
      <c r="BP241" s="4">
        <v>-44580.95</v>
      </c>
      <c r="BQ241" s="4">
        <v>3578.2310000000002</v>
      </c>
      <c r="BR241" s="4">
        <v>-44580.95</v>
      </c>
      <c r="BS241" s="4">
        <v>9706.1219999999994</v>
      </c>
      <c r="BT241" s="4">
        <v>-44580.95</v>
      </c>
      <c r="BU241" s="4">
        <v>2552.3809999999999</v>
      </c>
      <c r="BV241" s="4">
        <v>2522.4490000000001</v>
      </c>
      <c r="BW241" s="4">
        <v>2519.7280000000001</v>
      </c>
      <c r="BX241" s="4">
        <v>2466.6669999999999</v>
      </c>
      <c r="BY241" s="4">
        <v>2712.9250000000002</v>
      </c>
      <c r="BZ241" s="4">
        <v>6.802721</v>
      </c>
    </row>
    <row r="242" spans="1:78">
      <c r="A242" s="1">
        <v>2349.703</v>
      </c>
      <c r="B242" s="2">
        <v>-3.5000000000000003E-2</v>
      </c>
      <c r="C242" s="2">
        <v>7.6204239999999998E-3</v>
      </c>
      <c r="D242" s="2">
        <v>-4.4292089999999999E-2</v>
      </c>
      <c r="E242" s="2">
        <v>-4.0133340000000003E-3</v>
      </c>
      <c r="F242" s="2">
        <v>1.3192280000000001E-2</v>
      </c>
      <c r="G242" s="4">
        <v>3099.32</v>
      </c>
      <c r="H242" s="4">
        <v>2752.3809999999999</v>
      </c>
      <c r="I242" s="4">
        <v>2884.3539999999998</v>
      </c>
      <c r="J242" s="4">
        <v>2455.7820000000002</v>
      </c>
      <c r="K242" s="4">
        <v>3093.8780000000002</v>
      </c>
      <c r="L242" s="4">
        <v>3268.027</v>
      </c>
      <c r="M242" s="4">
        <v>2912.9250000000002</v>
      </c>
      <c r="N242" s="4">
        <v>2834.0140000000001</v>
      </c>
      <c r="O242" s="4">
        <v>3387.7550000000001</v>
      </c>
      <c r="P242" s="4">
        <v>2221.7689999999998</v>
      </c>
      <c r="Q242" s="4">
        <v>2262.585</v>
      </c>
      <c r="R242" s="4">
        <v>-44580.95</v>
      </c>
      <c r="S242" s="4">
        <v>2795.9180000000001</v>
      </c>
      <c r="T242" s="4">
        <v>2738.7759999999998</v>
      </c>
      <c r="U242" s="4">
        <v>-44580.95</v>
      </c>
      <c r="V242" s="4">
        <v>2677.5509999999999</v>
      </c>
      <c r="W242" s="4">
        <v>2648.98</v>
      </c>
      <c r="X242" s="4">
        <v>2137.415</v>
      </c>
      <c r="Y242" s="4">
        <v>2129.252</v>
      </c>
      <c r="Z242" s="4">
        <v>3078.9119999999998</v>
      </c>
      <c r="AA242" s="4">
        <v>2291.1559999999999</v>
      </c>
      <c r="AB242" s="4">
        <v>2617.6869999999999</v>
      </c>
      <c r="AC242" s="4">
        <v>2631.2930000000001</v>
      </c>
      <c r="AD242" s="4">
        <v>2042.1769999999999</v>
      </c>
      <c r="AE242" s="4">
        <v>2707.4830000000002</v>
      </c>
      <c r="AF242" s="4">
        <v>2986.395</v>
      </c>
      <c r="AG242" s="4">
        <v>3389.116</v>
      </c>
      <c r="AH242" s="4">
        <v>2846.259</v>
      </c>
      <c r="AI242" s="4">
        <v>2571.4290000000001</v>
      </c>
      <c r="AJ242" s="4">
        <v>2288.4349999999999</v>
      </c>
      <c r="AK242" s="4">
        <v>2677.5509999999999</v>
      </c>
      <c r="AL242" s="4">
        <v>2092.5169999999998</v>
      </c>
      <c r="AM242" s="4">
        <v>2185.0340000000001</v>
      </c>
      <c r="AN242" s="4">
        <v>2235.3739999999998</v>
      </c>
      <c r="AO242" s="4">
        <v>1470.748</v>
      </c>
      <c r="AP242" s="4">
        <v>2653.0610000000001</v>
      </c>
      <c r="AQ242" s="4">
        <v>2640.8159999999998</v>
      </c>
      <c r="AR242" s="4">
        <v>2402.721</v>
      </c>
      <c r="AS242" s="4">
        <v>2391.837</v>
      </c>
      <c r="AT242" s="4">
        <v>2438.0949999999998</v>
      </c>
      <c r="AU242" s="4">
        <v>2729.252</v>
      </c>
      <c r="AV242" s="4">
        <v>2187.7550000000001</v>
      </c>
      <c r="AW242" s="4">
        <v>1719.7280000000001</v>
      </c>
      <c r="AX242" s="4">
        <v>2685.7139999999999</v>
      </c>
      <c r="AY242" s="4">
        <v>2380.9520000000002</v>
      </c>
      <c r="AZ242" s="4">
        <v>3082.9929999999999</v>
      </c>
      <c r="BA242" s="4">
        <v>1997.279</v>
      </c>
      <c r="BB242" s="4">
        <v>1719.7280000000001</v>
      </c>
      <c r="BC242" s="4">
        <v>2591.837</v>
      </c>
      <c r="BD242" s="4">
        <v>2553.741</v>
      </c>
      <c r="BE242" s="4">
        <v>2463.9459999999999</v>
      </c>
      <c r="BF242" s="4">
        <v>2748.299</v>
      </c>
      <c r="BG242" s="4">
        <v>2665.306</v>
      </c>
      <c r="BH242" s="4">
        <v>2180.9520000000002</v>
      </c>
      <c r="BI242" s="4">
        <v>1974.15</v>
      </c>
      <c r="BJ242" s="4">
        <v>2372.7890000000002</v>
      </c>
      <c r="BK242" s="4">
        <v>2061.2240000000002</v>
      </c>
      <c r="BL242" s="4">
        <v>2281.6329999999998</v>
      </c>
      <c r="BM242" s="4">
        <v>2302.0410000000002</v>
      </c>
      <c r="BN242" s="4">
        <v>2212.2449999999999</v>
      </c>
      <c r="BO242" s="4">
        <v>1551.02</v>
      </c>
      <c r="BP242" s="4">
        <v>-44580.95</v>
      </c>
      <c r="BQ242" s="4">
        <v>3578.2310000000002</v>
      </c>
      <c r="BR242" s="4">
        <v>-44580.95</v>
      </c>
      <c r="BS242" s="4">
        <v>9744.2180000000008</v>
      </c>
      <c r="BT242" s="4">
        <v>-44580.95</v>
      </c>
      <c r="BU242" s="4">
        <v>2553.741</v>
      </c>
      <c r="BV242" s="4">
        <v>2522.4490000000001</v>
      </c>
      <c r="BW242" s="4">
        <v>2517.0070000000001</v>
      </c>
      <c r="BX242" s="4">
        <v>2470.748</v>
      </c>
      <c r="BY242" s="4">
        <v>2711.5650000000001</v>
      </c>
      <c r="BZ242" s="4">
        <v>6.802721</v>
      </c>
    </row>
    <row r="243" spans="1:78">
      <c r="A243" s="1">
        <v>2364.203</v>
      </c>
      <c r="B243" s="2">
        <v>-4.9000000000000002E-2</v>
      </c>
      <c r="C243" s="2">
        <v>7.7505760000000003E-3</v>
      </c>
      <c r="D243" s="2">
        <v>-4.468954E-2</v>
      </c>
      <c r="E243" s="2">
        <v>-4.2741519999999998E-3</v>
      </c>
      <c r="F243" s="2">
        <v>1.279955E-2</v>
      </c>
      <c r="G243" s="4">
        <v>3099.32</v>
      </c>
      <c r="H243" s="4">
        <v>2749.66</v>
      </c>
      <c r="I243" s="4">
        <v>2881.6329999999998</v>
      </c>
      <c r="J243" s="4">
        <v>2455.7820000000002</v>
      </c>
      <c r="K243" s="4">
        <v>3091.1559999999999</v>
      </c>
      <c r="L243" s="4">
        <v>3266.6669999999999</v>
      </c>
      <c r="M243" s="4">
        <v>2912.9250000000002</v>
      </c>
      <c r="N243" s="4">
        <v>2834.0140000000001</v>
      </c>
      <c r="O243" s="4">
        <v>3391.837</v>
      </c>
      <c r="P243" s="4">
        <v>2224.4899999999998</v>
      </c>
      <c r="Q243" s="4">
        <v>2265.306</v>
      </c>
      <c r="R243" s="4">
        <v>-44580.95</v>
      </c>
      <c r="S243" s="4">
        <v>2800</v>
      </c>
      <c r="T243" s="4">
        <v>2744.2179999999998</v>
      </c>
      <c r="U243" s="4">
        <v>-44580.95</v>
      </c>
      <c r="V243" s="4">
        <v>2682.9929999999999</v>
      </c>
      <c r="W243" s="4">
        <v>2655.7820000000002</v>
      </c>
      <c r="X243" s="4">
        <v>2141.4969999999998</v>
      </c>
      <c r="Y243" s="4">
        <v>2134.694</v>
      </c>
      <c r="Z243" s="4">
        <v>3085.7139999999999</v>
      </c>
      <c r="AA243" s="4">
        <v>2291.1559999999999</v>
      </c>
      <c r="AB243" s="4">
        <v>2623.1289999999999</v>
      </c>
      <c r="AC243" s="4">
        <v>2632.6529999999998</v>
      </c>
      <c r="AD243" s="4">
        <v>2044.8979999999999</v>
      </c>
      <c r="AE243" s="4">
        <v>2712.9250000000002</v>
      </c>
      <c r="AF243" s="4">
        <v>2990.4760000000001</v>
      </c>
      <c r="AG243" s="4">
        <v>3389.116</v>
      </c>
      <c r="AH243" s="4">
        <v>2844.8980000000001</v>
      </c>
      <c r="AI243" s="4">
        <v>2571.4290000000001</v>
      </c>
      <c r="AJ243" s="4">
        <v>2289.7959999999998</v>
      </c>
      <c r="AK243" s="4">
        <v>2677.5509999999999</v>
      </c>
      <c r="AL243" s="4">
        <v>2095.2379999999998</v>
      </c>
      <c r="AM243" s="4">
        <v>2185.0340000000001</v>
      </c>
      <c r="AN243" s="4">
        <v>2238.0949999999998</v>
      </c>
      <c r="AO243" s="4">
        <v>1476.19</v>
      </c>
      <c r="AP243" s="4">
        <v>2654.422</v>
      </c>
      <c r="AQ243" s="4">
        <v>2640.8159999999998</v>
      </c>
      <c r="AR243" s="4">
        <v>2406.8029999999999</v>
      </c>
      <c r="AS243" s="4">
        <v>2394.558</v>
      </c>
      <c r="AT243" s="4">
        <v>2440.8159999999998</v>
      </c>
      <c r="AU243" s="4">
        <v>2730.6120000000001</v>
      </c>
      <c r="AV243" s="4">
        <v>2190.4760000000001</v>
      </c>
      <c r="AW243" s="4">
        <v>1721.088</v>
      </c>
      <c r="AX243" s="4">
        <v>2689.7959999999998</v>
      </c>
      <c r="AY243" s="4">
        <v>2383.6729999999998</v>
      </c>
      <c r="AZ243" s="4">
        <v>3082.9929999999999</v>
      </c>
      <c r="BA243" s="4">
        <v>1997.279</v>
      </c>
      <c r="BB243" s="4">
        <v>1723.81</v>
      </c>
      <c r="BC243" s="4">
        <v>2593.1970000000001</v>
      </c>
      <c r="BD243" s="4">
        <v>2553.741</v>
      </c>
      <c r="BE243" s="4">
        <v>2466.6669999999999</v>
      </c>
      <c r="BF243" s="4">
        <v>2746.9389999999999</v>
      </c>
      <c r="BG243" s="4">
        <v>2666.6669999999999</v>
      </c>
      <c r="BH243" s="4">
        <v>2183.6729999999998</v>
      </c>
      <c r="BI243" s="4">
        <v>1978.231</v>
      </c>
      <c r="BJ243" s="4">
        <v>2374.15</v>
      </c>
      <c r="BK243" s="4">
        <v>2061.2240000000002</v>
      </c>
      <c r="BL243" s="4">
        <v>2281.6329999999998</v>
      </c>
      <c r="BM243" s="4" t="s">
        <v>486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W78"/>
  <sheetViews>
    <sheetView topLeftCell="AM52" workbookViewId="0">
      <selection activeCell="A64" sqref="A64:AW78"/>
    </sheetView>
  </sheetViews>
  <sheetFormatPr defaultColWidth="14.7109375" defaultRowHeight="12.75"/>
  <cols>
    <col min="1" max="5" width="14.7109375" style="2" customWidth="1"/>
    <col min="6" max="49" width="14.7109375" style="4" customWidth="1"/>
    <col min="257" max="305" width="14.7109375" customWidth="1"/>
    <col min="513" max="561" width="14.7109375" customWidth="1"/>
    <col min="769" max="817" width="14.7109375" customWidth="1"/>
    <col min="1025" max="1073" width="14.7109375" customWidth="1"/>
    <col min="1281" max="1329" width="14.7109375" customWidth="1"/>
    <col min="1537" max="1585" width="14.7109375" customWidth="1"/>
    <col min="1793" max="1841" width="14.7109375" customWidth="1"/>
    <col min="2049" max="2097" width="14.7109375" customWidth="1"/>
    <col min="2305" max="2353" width="14.7109375" customWidth="1"/>
    <col min="2561" max="2609" width="14.7109375" customWidth="1"/>
    <col min="2817" max="2865" width="14.7109375" customWidth="1"/>
    <col min="3073" max="3121" width="14.7109375" customWidth="1"/>
    <col min="3329" max="3377" width="14.7109375" customWidth="1"/>
    <col min="3585" max="3633" width="14.7109375" customWidth="1"/>
    <col min="3841" max="3889" width="14.7109375" customWidth="1"/>
    <col min="4097" max="4145" width="14.7109375" customWidth="1"/>
    <col min="4353" max="4401" width="14.7109375" customWidth="1"/>
    <col min="4609" max="4657" width="14.7109375" customWidth="1"/>
    <col min="4865" max="4913" width="14.7109375" customWidth="1"/>
    <col min="5121" max="5169" width="14.7109375" customWidth="1"/>
    <col min="5377" max="5425" width="14.7109375" customWidth="1"/>
    <col min="5633" max="5681" width="14.7109375" customWidth="1"/>
    <col min="5889" max="5937" width="14.7109375" customWidth="1"/>
    <col min="6145" max="6193" width="14.7109375" customWidth="1"/>
    <col min="6401" max="6449" width="14.7109375" customWidth="1"/>
    <col min="6657" max="6705" width="14.7109375" customWidth="1"/>
    <col min="6913" max="6961" width="14.7109375" customWidth="1"/>
    <col min="7169" max="7217" width="14.7109375" customWidth="1"/>
    <col min="7425" max="7473" width="14.7109375" customWidth="1"/>
    <col min="7681" max="7729" width="14.7109375" customWidth="1"/>
    <col min="7937" max="7985" width="14.7109375" customWidth="1"/>
    <col min="8193" max="8241" width="14.7109375" customWidth="1"/>
    <col min="8449" max="8497" width="14.7109375" customWidth="1"/>
    <col min="8705" max="8753" width="14.7109375" customWidth="1"/>
    <col min="8961" max="9009" width="14.7109375" customWidth="1"/>
    <col min="9217" max="9265" width="14.7109375" customWidth="1"/>
    <col min="9473" max="9521" width="14.7109375" customWidth="1"/>
    <col min="9729" max="9777" width="14.7109375" customWidth="1"/>
    <col min="9985" max="10033" width="14.7109375" customWidth="1"/>
    <col min="10241" max="10289" width="14.7109375" customWidth="1"/>
    <col min="10497" max="10545" width="14.7109375" customWidth="1"/>
    <col min="10753" max="10801" width="14.7109375" customWidth="1"/>
    <col min="11009" max="11057" width="14.7109375" customWidth="1"/>
    <col min="11265" max="11313" width="14.7109375" customWidth="1"/>
    <col min="11521" max="11569" width="14.7109375" customWidth="1"/>
    <col min="11777" max="11825" width="14.7109375" customWidth="1"/>
    <col min="12033" max="12081" width="14.7109375" customWidth="1"/>
    <col min="12289" max="12337" width="14.7109375" customWidth="1"/>
    <col min="12545" max="12593" width="14.7109375" customWidth="1"/>
    <col min="12801" max="12849" width="14.7109375" customWidth="1"/>
    <col min="13057" max="13105" width="14.7109375" customWidth="1"/>
    <col min="13313" max="13361" width="14.7109375" customWidth="1"/>
    <col min="13569" max="13617" width="14.7109375" customWidth="1"/>
    <col min="13825" max="13873" width="14.7109375" customWidth="1"/>
    <col min="14081" max="14129" width="14.7109375" customWidth="1"/>
    <col min="14337" max="14385" width="14.7109375" customWidth="1"/>
    <col min="14593" max="14641" width="14.7109375" customWidth="1"/>
    <col min="14849" max="14897" width="14.7109375" customWidth="1"/>
    <col min="15105" max="15153" width="14.7109375" customWidth="1"/>
    <col min="15361" max="15409" width="14.7109375" customWidth="1"/>
    <col min="15617" max="15665" width="14.7109375" customWidth="1"/>
    <col min="15873" max="15921" width="14.7109375" customWidth="1"/>
    <col min="16129" max="16177" width="14.7109375" customWidth="1"/>
  </cols>
  <sheetData>
    <row r="1" spans="1:1">
      <c r="A1" s="2" t="s">
        <v>481</v>
      </c>
    </row>
    <row r="2" spans="1:1">
      <c r="A2" s="2" t="s">
        <v>490</v>
      </c>
    </row>
    <row r="3" spans="1:1">
      <c r="A3" s="2" t="s">
        <v>491</v>
      </c>
    </row>
    <row r="6" spans="1:1">
      <c r="A6" s="2" t="s">
        <v>0</v>
      </c>
    </row>
    <row r="7" spans="1:1">
      <c r="A7" s="2" t="s">
        <v>1</v>
      </c>
    </row>
    <row r="8" spans="1:1">
      <c r="A8" s="2" t="s">
        <v>375</v>
      </c>
    </row>
    <row r="9" spans="1:1">
      <c r="A9" s="2" t="s">
        <v>2</v>
      </c>
    </row>
    <row r="10" spans="1:1">
      <c r="A10" s="2" t="s">
        <v>3</v>
      </c>
    </row>
    <row r="11" spans="1:1">
      <c r="A11" s="2" t="s">
        <v>4</v>
      </c>
    </row>
    <row r="12" spans="1:1">
      <c r="A12" s="2" t="s">
        <v>5</v>
      </c>
    </row>
    <row r="13" spans="1:1">
      <c r="A13" s="2" t="s">
        <v>6</v>
      </c>
    </row>
    <row r="14" spans="1:1">
      <c r="A14" s="2" t="s">
        <v>7</v>
      </c>
    </row>
    <row r="15" spans="1:1">
      <c r="A15" s="2" t="s">
        <v>8</v>
      </c>
    </row>
    <row r="16" spans="1:1">
      <c r="A16" s="2" t="s">
        <v>9</v>
      </c>
    </row>
    <row r="17" spans="1:1">
      <c r="A17" s="2" t="s">
        <v>10</v>
      </c>
    </row>
    <row r="18" spans="1:1">
      <c r="A18" s="2" t="s">
        <v>11</v>
      </c>
    </row>
    <row r="19" spans="1:1">
      <c r="A19" s="2" t="s">
        <v>12</v>
      </c>
    </row>
    <row r="20" spans="1:1">
      <c r="A20" s="2" t="s">
        <v>13</v>
      </c>
    </row>
    <row r="21" spans="1:1">
      <c r="A21" s="2" t="s">
        <v>376</v>
      </c>
    </row>
    <row r="22" spans="1:1">
      <c r="A22" s="2" t="s">
        <v>377</v>
      </c>
    </row>
    <row r="23" spans="1:1">
      <c r="A23" s="2" t="s">
        <v>378</v>
      </c>
    </row>
    <row r="24" spans="1:1">
      <c r="A24" s="2" t="s">
        <v>379</v>
      </c>
    </row>
    <row r="25" spans="1:1">
      <c r="A25" s="2" t="s">
        <v>380</v>
      </c>
    </row>
    <row r="26" spans="1:1">
      <c r="A26" s="2" t="s">
        <v>381</v>
      </c>
    </row>
    <row r="27" spans="1:1">
      <c r="A27" s="2" t="s">
        <v>382</v>
      </c>
    </row>
    <row r="28" spans="1:1">
      <c r="A28" s="2" t="s">
        <v>383</v>
      </c>
    </row>
    <row r="29" spans="1:1">
      <c r="A29" s="2" t="s">
        <v>384</v>
      </c>
    </row>
    <row r="30" spans="1:1">
      <c r="A30" s="2" t="s">
        <v>385</v>
      </c>
    </row>
    <row r="31" spans="1:1">
      <c r="A31" s="2" t="s">
        <v>386</v>
      </c>
    </row>
    <row r="32" spans="1:1">
      <c r="A32" s="2" t="s">
        <v>387</v>
      </c>
    </row>
    <row r="33" spans="1:1">
      <c r="A33" s="2" t="s">
        <v>388</v>
      </c>
    </row>
    <row r="34" spans="1:1">
      <c r="A34" s="2" t="s">
        <v>389</v>
      </c>
    </row>
    <row r="35" spans="1:1">
      <c r="A35" s="2" t="s">
        <v>390</v>
      </c>
    </row>
    <row r="36" spans="1:1">
      <c r="A36" s="2" t="s">
        <v>391</v>
      </c>
    </row>
    <row r="37" spans="1:1">
      <c r="A37" s="2" t="s">
        <v>392</v>
      </c>
    </row>
    <row r="38" spans="1:1">
      <c r="A38" s="2" t="s">
        <v>393</v>
      </c>
    </row>
    <row r="39" spans="1:1">
      <c r="A39" s="2" t="s">
        <v>394</v>
      </c>
    </row>
    <row r="40" spans="1:1">
      <c r="A40" s="2" t="s">
        <v>395</v>
      </c>
    </row>
    <row r="41" spans="1:1">
      <c r="A41" s="2" t="s">
        <v>396</v>
      </c>
    </row>
    <row r="42" spans="1:1">
      <c r="A42" s="2" t="s">
        <v>397</v>
      </c>
    </row>
    <row r="43" spans="1:1">
      <c r="A43" s="2" t="s">
        <v>398</v>
      </c>
    </row>
    <row r="44" spans="1:1">
      <c r="A44" s="2" t="s">
        <v>399</v>
      </c>
    </row>
    <row r="45" spans="1:1">
      <c r="A45" s="2" t="s">
        <v>400</v>
      </c>
    </row>
    <row r="46" spans="1:1">
      <c r="A46" s="2" t="s">
        <v>401</v>
      </c>
    </row>
    <row r="47" spans="1:1">
      <c r="A47" s="2" t="s">
        <v>402</v>
      </c>
    </row>
    <row r="48" spans="1:1">
      <c r="A48" s="2" t="s">
        <v>403</v>
      </c>
    </row>
    <row r="49" spans="1:49">
      <c r="A49" s="2" t="s">
        <v>404</v>
      </c>
    </row>
    <row r="50" spans="1:49">
      <c r="A50" s="2" t="s">
        <v>405</v>
      </c>
    </row>
    <row r="51" spans="1:49">
      <c r="A51" s="2" t="s">
        <v>406</v>
      </c>
    </row>
    <row r="52" spans="1:49">
      <c r="A52" s="2" t="s">
        <v>407</v>
      </c>
    </row>
    <row r="53" spans="1:49">
      <c r="A53" s="2" t="s">
        <v>408</v>
      </c>
    </row>
    <row r="54" spans="1:49">
      <c r="A54" s="2" t="s">
        <v>409</v>
      </c>
    </row>
    <row r="55" spans="1:49">
      <c r="A55" s="2" t="s">
        <v>410</v>
      </c>
    </row>
    <row r="56" spans="1:49">
      <c r="A56" s="2" t="s">
        <v>411</v>
      </c>
    </row>
    <row r="60" spans="1:49">
      <c r="A60" s="2" t="s">
        <v>79</v>
      </c>
      <c r="B60" s="2" t="s">
        <v>80</v>
      </c>
      <c r="C60" s="2" t="s">
        <v>81</v>
      </c>
      <c r="D60" s="2" t="s">
        <v>82</v>
      </c>
      <c r="E60" s="2" t="s">
        <v>83</v>
      </c>
      <c r="F60" s="4" t="s">
        <v>84</v>
      </c>
      <c r="G60" s="4" t="s">
        <v>85</v>
      </c>
      <c r="H60" s="4" t="s">
        <v>86</v>
      </c>
      <c r="I60" s="4" t="s">
        <v>87</v>
      </c>
      <c r="J60" s="4" t="s">
        <v>88</v>
      </c>
      <c r="K60" s="4" t="s">
        <v>89</v>
      </c>
      <c r="L60" s="4" t="s">
        <v>90</v>
      </c>
      <c r="M60" s="4" t="s">
        <v>91</v>
      </c>
      <c r="N60" s="4" t="s">
        <v>92</v>
      </c>
      <c r="O60" s="4" t="s">
        <v>93</v>
      </c>
      <c r="P60" s="4" t="s">
        <v>94</v>
      </c>
      <c r="Q60" s="4" t="s">
        <v>95</v>
      </c>
      <c r="R60" s="4" t="s">
        <v>96</v>
      </c>
      <c r="S60" s="4" t="s">
        <v>97</v>
      </c>
      <c r="T60" s="4" t="s">
        <v>98</v>
      </c>
      <c r="U60" s="4" t="s">
        <v>99</v>
      </c>
      <c r="V60" s="4" t="s">
        <v>100</v>
      </c>
      <c r="W60" s="4" t="s">
        <v>101</v>
      </c>
      <c r="X60" s="4" t="s">
        <v>102</v>
      </c>
      <c r="Y60" s="4" t="s">
        <v>103</v>
      </c>
      <c r="Z60" s="4" t="s">
        <v>104</v>
      </c>
      <c r="AA60" s="4" t="s">
        <v>105</v>
      </c>
      <c r="AB60" s="4" t="s">
        <v>106</v>
      </c>
      <c r="AC60" s="4" t="s">
        <v>107</v>
      </c>
      <c r="AD60" s="4" t="s">
        <v>108</v>
      </c>
      <c r="AE60" s="4" t="s">
        <v>109</v>
      </c>
      <c r="AF60" s="4" t="s">
        <v>110</v>
      </c>
      <c r="AG60" s="4" t="s">
        <v>111</v>
      </c>
      <c r="AH60" s="4" t="s">
        <v>112</v>
      </c>
      <c r="AI60" s="4" t="s">
        <v>113</v>
      </c>
      <c r="AJ60" s="4" t="s">
        <v>114</v>
      </c>
      <c r="AK60" s="4" t="s">
        <v>115</v>
      </c>
      <c r="AL60" s="4" t="s">
        <v>116</v>
      </c>
      <c r="AM60" s="4" t="s">
        <v>117</v>
      </c>
      <c r="AN60" s="4" t="s">
        <v>118</v>
      </c>
      <c r="AO60" s="4" t="s">
        <v>119</v>
      </c>
      <c r="AP60" s="4" t="s">
        <v>120</v>
      </c>
      <c r="AQ60" s="4" t="s">
        <v>121</v>
      </c>
      <c r="AR60" s="4" t="s">
        <v>122</v>
      </c>
      <c r="AS60" s="4" t="s">
        <v>123</v>
      </c>
      <c r="AT60" s="4" t="s">
        <v>124</v>
      </c>
      <c r="AU60" s="4" t="s">
        <v>125</v>
      </c>
      <c r="AV60" s="4" t="s">
        <v>126</v>
      </c>
      <c r="AW60" s="4" t="s">
        <v>127</v>
      </c>
    </row>
    <row r="61" spans="1:49">
      <c r="A61" s="2" t="s">
        <v>242</v>
      </c>
      <c r="B61" s="2" t="s">
        <v>157</v>
      </c>
      <c r="C61" s="2" t="s">
        <v>158</v>
      </c>
      <c r="D61" s="2" t="s">
        <v>159</v>
      </c>
      <c r="E61" s="2" t="s">
        <v>160</v>
      </c>
      <c r="F61" s="4" t="s">
        <v>161</v>
      </c>
      <c r="G61" s="4" t="s">
        <v>162</v>
      </c>
      <c r="H61" s="4" t="s">
        <v>163</v>
      </c>
      <c r="I61" s="4" t="s">
        <v>164</v>
      </c>
      <c r="J61" s="4" t="s">
        <v>165</v>
      </c>
      <c r="K61" s="4" t="s">
        <v>166</v>
      </c>
      <c r="L61" s="4" t="s">
        <v>167</v>
      </c>
      <c r="M61" s="4" t="s">
        <v>168</v>
      </c>
      <c r="N61" s="4" t="s">
        <v>274</v>
      </c>
      <c r="O61" s="4" t="s">
        <v>266</v>
      </c>
      <c r="P61" s="4" t="s">
        <v>275</v>
      </c>
      <c r="Q61" s="4" t="s">
        <v>276</v>
      </c>
      <c r="R61" s="4" t="s">
        <v>277</v>
      </c>
      <c r="S61" s="4" t="s">
        <v>278</v>
      </c>
      <c r="T61" s="4" t="s">
        <v>279</v>
      </c>
      <c r="U61" s="4" t="s">
        <v>280</v>
      </c>
      <c r="V61" s="4" t="s">
        <v>281</v>
      </c>
      <c r="W61" s="4" t="s">
        <v>282</v>
      </c>
      <c r="X61" s="4" t="s">
        <v>283</v>
      </c>
      <c r="Y61" s="4" t="s">
        <v>284</v>
      </c>
      <c r="Z61" s="4" t="s">
        <v>285</v>
      </c>
      <c r="AA61" s="4" t="s">
        <v>286</v>
      </c>
      <c r="AB61" s="4" t="s">
        <v>287</v>
      </c>
      <c r="AC61" s="4" t="s">
        <v>288</v>
      </c>
      <c r="AD61" s="4" t="s">
        <v>289</v>
      </c>
      <c r="AE61" s="4" t="s">
        <v>290</v>
      </c>
      <c r="AF61" s="4" t="s">
        <v>291</v>
      </c>
      <c r="AG61" s="4" t="s">
        <v>292</v>
      </c>
      <c r="AH61" s="4" t="s">
        <v>293</v>
      </c>
      <c r="AI61" s="4" t="s">
        <v>294</v>
      </c>
      <c r="AJ61" s="4" t="s">
        <v>295</v>
      </c>
      <c r="AK61" s="4" t="s">
        <v>296</v>
      </c>
      <c r="AL61" s="4" t="s">
        <v>297</v>
      </c>
      <c r="AM61" s="4" t="s">
        <v>298</v>
      </c>
      <c r="AN61" s="4" t="s">
        <v>299</v>
      </c>
      <c r="AO61" s="4" t="s">
        <v>300</v>
      </c>
      <c r="AP61" s="4" t="s">
        <v>301</v>
      </c>
      <c r="AQ61" s="4" t="s">
        <v>302</v>
      </c>
      <c r="AR61" s="4" t="s">
        <v>303</v>
      </c>
      <c r="AS61" s="4" t="s">
        <v>304</v>
      </c>
      <c r="AT61" s="4" t="s">
        <v>305</v>
      </c>
      <c r="AU61" s="4" t="s">
        <v>306</v>
      </c>
      <c r="AV61" s="4" t="s">
        <v>307</v>
      </c>
      <c r="AW61" s="4" t="s">
        <v>308</v>
      </c>
    </row>
    <row r="62" spans="1:49">
      <c r="A62" s="2" t="s">
        <v>234</v>
      </c>
      <c r="B62" s="2" t="s">
        <v>235</v>
      </c>
      <c r="C62" s="2" t="s">
        <v>235</v>
      </c>
      <c r="D62" s="2" t="s">
        <v>235</v>
      </c>
      <c r="E62" s="2" t="s">
        <v>235</v>
      </c>
      <c r="F62" s="4" t="s">
        <v>236</v>
      </c>
      <c r="G62" s="4" t="s">
        <v>236</v>
      </c>
      <c r="H62" s="4" t="s">
        <v>236</v>
      </c>
      <c r="I62" s="4" t="s">
        <v>236</v>
      </c>
      <c r="J62" s="4" t="s">
        <v>236</v>
      </c>
      <c r="K62" s="4" t="s">
        <v>236</v>
      </c>
      <c r="L62" s="4" t="s">
        <v>236</v>
      </c>
      <c r="M62" s="4" t="s">
        <v>236</v>
      </c>
      <c r="N62" s="4" t="s">
        <v>236</v>
      </c>
      <c r="O62" s="4" t="s">
        <v>236</v>
      </c>
      <c r="P62" s="4" t="s">
        <v>236</v>
      </c>
      <c r="Q62" s="4" t="s">
        <v>236</v>
      </c>
      <c r="R62" s="4" t="s">
        <v>236</v>
      </c>
      <c r="S62" s="4" t="s">
        <v>236</v>
      </c>
      <c r="T62" s="4" t="s">
        <v>236</v>
      </c>
      <c r="U62" s="4" t="s">
        <v>236</v>
      </c>
      <c r="V62" s="4" t="s">
        <v>236</v>
      </c>
      <c r="W62" s="4" t="s">
        <v>236</v>
      </c>
      <c r="X62" s="4" t="s">
        <v>236</v>
      </c>
      <c r="Y62" s="4" t="s">
        <v>236</v>
      </c>
      <c r="Z62" s="4" t="s">
        <v>236</v>
      </c>
      <c r="AA62" s="4" t="s">
        <v>236</v>
      </c>
      <c r="AB62" s="4" t="s">
        <v>236</v>
      </c>
      <c r="AC62" s="4" t="s">
        <v>236</v>
      </c>
      <c r="AD62" s="4" t="s">
        <v>236</v>
      </c>
      <c r="AE62" s="4" t="s">
        <v>236</v>
      </c>
      <c r="AF62" s="4" t="s">
        <v>236</v>
      </c>
      <c r="AG62" s="4" t="s">
        <v>236</v>
      </c>
      <c r="AH62" s="4" t="s">
        <v>236</v>
      </c>
      <c r="AI62" s="4" t="s">
        <v>236</v>
      </c>
      <c r="AJ62" s="4" t="s">
        <v>236</v>
      </c>
      <c r="AK62" s="4" t="s">
        <v>236</v>
      </c>
      <c r="AL62" s="4" t="s">
        <v>236</v>
      </c>
      <c r="AM62" s="4" t="s">
        <v>236</v>
      </c>
      <c r="AN62" s="4" t="s">
        <v>236</v>
      </c>
      <c r="AO62" s="4" t="s">
        <v>236</v>
      </c>
      <c r="AP62" s="4" t="s">
        <v>236</v>
      </c>
      <c r="AQ62" s="4" t="s">
        <v>236</v>
      </c>
      <c r="AR62" s="4" t="s">
        <v>236</v>
      </c>
      <c r="AS62" s="4" t="s">
        <v>236</v>
      </c>
      <c r="AT62" s="4" t="s">
        <v>236</v>
      </c>
      <c r="AU62" s="4" t="s">
        <v>236</v>
      </c>
      <c r="AV62" s="4" t="s">
        <v>236</v>
      </c>
      <c r="AW62" s="4" t="s">
        <v>236</v>
      </c>
    </row>
    <row r="64" spans="1:49">
      <c r="A64" s="2">
        <v>6.3E-2</v>
      </c>
      <c r="B64" s="2">
        <v>1.549464E-2</v>
      </c>
      <c r="C64" s="2">
        <v>-4.8266549999999998E-2</v>
      </c>
      <c r="D64" s="2">
        <v>-1.0598979999999999E-2</v>
      </c>
      <c r="E64" s="2">
        <v>1.6857710000000001E-2</v>
      </c>
      <c r="F64" s="4">
        <v>3044.8980000000001</v>
      </c>
      <c r="G64" s="4">
        <v>2706.1219999999998</v>
      </c>
      <c r="H64" s="4">
        <v>2825.85</v>
      </c>
      <c r="I64" s="4">
        <v>2404.0819999999999</v>
      </c>
      <c r="J64" s="4">
        <v>3040.8159999999998</v>
      </c>
      <c r="K64" s="4">
        <v>3208.163</v>
      </c>
      <c r="L64" s="4">
        <v>2859.864</v>
      </c>
      <c r="M64" s="4">
        <v>2795.9180000000001</v>
      </c>
      <c r="N64" s="4">
        <v>1338.7760000000001</v>
      </c>
      <c r="O64" s="4">
        <v>4462.585</v>
      </c>
      <c r="P64" s="4">
        <v>3108.8440000000001</v>
      </c>
      <c r="Q64" s="4">
        <v>2643.5369999999998</v>
      </c>
      <c r="R64" s="4">
        <v>2648.98</v>
      </c>
      <c r="S64" s="4">
        <v>2089.7959999999998</v>
      </c>
      <c r="T64" s="4">
        <v>1906.1220000000001</v>
      </c>
      <c r="U64" s="4">
        <v>1801.3610000000001</v>
      </c>
      <c r="V64" s="4">
        <v>-44580.95</v>
      </c>
      <c r="W64" s="4">
        <v>-44580.95</v>
      </c>
      <c r="X64" s="4">
        <v>1525.17</v>
      </c>
      <c r="Y64" s="4">
        <v>5527.8909999999996</v>
      </c>
      <c r="Z64" s="4">
        <v>2882.9929999999999</v>
      </c>
      <c r="AA64" s="4">
        <v>2605.442</v>
      </c>
      <c r="AB64" s="4">
        <v>2559.1840000000002</v>
      </c>
      <c r="AC64" s="4">
        <v>2774.15</v>
      </c>
      <c r="AD64" s="4">
        <v>2823.1289999999999</v>
      </c>
      <c r="AE64" s="4">
        <v>2663.9459999999999</v>
      </c>
      <c r="AF64" s="4">
        <v>2678.9119999999998</v>
      </c>
      <c r="AG64" s="4">
        <v>2655.7820000000002</v>
      </c>
      <c r="AH64" s="4">
        <v>1737.415</v>
      </c>
      <c r="AI64" s="4">
        <v>2178.2310000000002</v>
      </c>
      <c r="AJ64" s="4">
        <v>-44580.95</v>
      </c>
      <c r="AK64" s="4">
        <v>2151.02</v>
      </c>
      <c r="AL64" s="4">
        <v>1761.905</v>
      </c>
      <c r="AM64" s="4">
        <v>1447.6189999999999</v>
      </c>
      <c r="AN64" s="4">
        <v>1352.3810000000001</v>
      </c>
      <c r="AO64" s="4">
        <v>1674.83</v>
      </c>
      <c r="AP64" s="4">
        <v>-44580.95</v>
      </c>
      <c r="AQ64" s="4">
        <v>1751.02</v>
      </c>
      <c r="AR64" s="4">
        <v>1401.3610000000001</v>
      </c>
      <c r="AS64" s="4">
        <v>1442.1769999999999</v>
      </c>
      <c r="AT64" s="4">
        <v>-44580.95</v>
      </c>
      <c r="AU64" s="4">
        <v>-44580.95</v>
      </c>
      <c r="AV64" s="4">
        <v>-44580.95</v>
      </c>
      <c r="AW64" s="4">
        <v>1832.653</v>
      </c>
    </row>
    <row r="65" spans="1:49">
      <c r="A65" s="2">
        <v>1.0009999999999999</v>
      </c>
      <c r="B65" s="2">
        <v>2.3173639999999999E-2</v>
      </c>
      <c r="C65" s="2">
        <v>-4.1311239999999999E-2</v>
      </c>
      <c r="D65" s="2">
        <v>-9.0340769999999997E-3</v>
      </c>
      <c r="E65" s="2">
        <v>1.679226E-2</v>
      </c>
      <c r="F65" s="4">
        <v>3061.2240000000002</v>
      </c>
      <c r="G65" s="4">
        <v>2723.81</v>
      </c>
      <c r="H65" s="4">
        <v>2840.8159999999998</v>
      </c>
      <c r="I65" s="4">
        <v>2420.4079999999999</v>
      </c>
      <c r="J65" s="4">
        <v>3027.2109999999998</v>
      </c>
      <c r="K65" s="4">
        <v>3212.2449999999999</v>
      </c>
      <c r="L65" s="4">
        <v>2859.864</v>
      </c>
      <c r="M65" s="4">
        <v>2798.6390000000001</v>
      </c>
      <c r="N65" s="4">
        <v>1349.66</v>
      </c>
      <c r="O65" s="4">
        <v>4496.5990000000002</v>
      </c>
      <c r="P65" s="4">
        <v>3074.83</v>
      </c>
      <c r="Q65" s="4">
        <v>2624.49</v>
      </c>
      <c r="R65" s="4">
        <v>2663.9459999999999</v>
      </c>
      <c r="S65" s="4">
        <v>2095.2379999999998</v>
      </c>
      <c r="T65" s="4">
        <v>1906.1220000000001</v>
      </c>
      <c r="U65" s="4">
        <v>1802.721</v>
      </c>
      <c r="V65" s="4">
        <v>-44580.95</v>
      </c>
      <c r="W65" s="4">
        <v>-44580.95</v>
      </c>
      <c r="X65" s="4">
        <v>1538.7760000000001</v>
      </c>
      <c r="Y65" s="4">
        <v>5540.1360000000004</v>
      </c>
      <c r="Z65" s="4">
        <v>2884.3539999999998</v>
      </c>
      <c r="AA65" s="4">
        <v>2613.605</v>
      </c>
      <c r="AB65" s="4">
        <v>2565.9859999999999</v>
      </c>
      <c r="AC65" s="4">
        <v>2778.2310000000002</v>
      </c>
      <c r="AD65" s="4">
        <v>2825.85</v>
      </c>
      <c r="AE65" s="4">
        <v>2666.6669999999999</v>
      </c>
      <c r="AF65" s="4">
        <v>2661.2240000000002</v>
      </c>
      <c r="AG65" s="4">
        <v>2657.143</v>
      </c>
      <c r="AH65" s="4">
        <v>1759.184</v>
      </c>
      <c r="AI65" s="4">
        <v>2178.2310000000002</v>
      </c>
      <c r="AJ65" s="4">
        <v>-44580.95</v>
      </c>
      <c r="AK65" s="4">
        <v>2153.741</v>
      </c>
      <c r="AL65" s="4">
        <v>1760.5440000000001</v>
      </c>
      <c r="AM65" s="4">
        <v>1453.0609999999999</v>
      </c>
      <c r="AN65" s="4">
        <v>1351.02</v>
      </c>
      <c r="AO65" s="4">
        <v>1669.3879999999999</v>
      </c>
      <c r="AP65" s="4">
        <v>-44580.95</v>
      </c>
      <c r="AQ65" s="4">
        <v>1746.9390000000001</v>
      </c>
      <c r="AR65" s="4">
        <v>1405.442</v>
      </c>
      <c r="AS65" s="4">
        <v>1439.4559999999999</v>
      </c>
      <c r="AT65" s="4">
        <v>-44580.95</v>
      </c>
      <c r="AU65" s="4">
        <v>-44580.95</v>
      </c>
      <c r="AV65" s="4">
        <v>-44580.95</v>
      </c>
      <c r="AW65" s="4">
        <v>1863.9459999999999</v>
      </c>
    </row>
    <row r="66" spans="1:49">
      <c r="A66" s="2">
        <v>2.4849999999999999</v>
      </c>
      <c r="B66" s="2">
        <v>3.4822279999999997E-2</v>
      </c>
      <c r="C66" s="2">
        <v>-3.058019E-2</v>
      </c>
      <c r="D66" s="2">
        <v>-7.1431480000000002E-3</v>
      </c>
      <c r="E66" s="2">
        <v>1.6399529999999999E-2</v>
      </c>
      <c r="F66" s="4">
        <v>3093.8780000000002</v>
      </c>
      <c r="G66" s="4">
        <v>2755.1019999999999</v>
      </c>
      <c r="H66" s="4">
        <v>2861.2240000000002</v>
      </c>
      <c r="I66" s="4">
        <v>2442.1770000000001</v>
      </c>
      <c r="J66" s="4">
        <v>3044.8980000000001</v>
      </c>
      <c r="K66" s="4">
        <v>3217.6869999999999</v>
      </c>
      <c r="L66" s="4">
        <v>2862.585</v>
      </c>
      <c r="M66" s="4">
        <v>2800</v>
      </c>
      <c r="N66" s="4">
        <v>1367.347</v>
      </c>
      <c r="O66" s="4">
        <v>4480.2719999999999</v>
      </c>
      <c r="P66" s="4">
        <v>3008.163</v>
      </c>
      <c r="Q66" s="4">
        <v>2595.9180000000001</v>
      </c>
      <c r="R66" s="4">
        <v>2677.5509999999999</v>
      </c>
      <c r="S66" s="4">
        <v>2097.9589999999998</v>
      </c>
      <c r="T66" s="4">
        <v>1914.2860000000001</v>
      </c>
      <c r="U66" s="4">
        <v>1800</v>
      </c>
      <c r="V66" s="4">
        <v>-44580.95</v>
      </c>
      <c r="W66" s="4">
        <v>-44580.95</v>
      </c>
      <c r="X66" s="4">
        <v>1544.2180000000001</v>
      </c>
      <c r="Y66" s="4">
        <v>5546.9390000000003</v>
      </c>
      <c r="Z66" s="4">
        <v>2888.4349999999999</v>
      </c>
      <c r="AA66" s="4">
        <v>2616.3270000000002</v>
      </c>
      <c r="AB66" s="4">
        <v>2565.9859999999999</v>
      </c>
      <c r="AC66" s="4">
        <v>2778.2310000000002</v>
      </c>
      <c r="AD66" s="4">
        <v>2825.85</v>
      </c>
      <c r="AE66" s="4">
        <v>2666.6669999999999</v>
      </c>
      <c r="AF66" s="4">
        <v>2642.1770000000001</v>
      </c>
      <c r="AG66" s="4">
        <v>2663.9459999999999</v>
      </c>
      <c r="AH66" s="4">
        <v>1794.558</v>
      </c>
      <c r="AI66" s="4">
        <v>2178.2310000000002</v>
      </c>
      <c r="AJ66" s="4">
        <v>-44580.95</v>
      </c>
      <c r="AK66" s="4">
        <v>2160.5439999999999</v>
      </c>
      <c r="AL66" s="4">
        <v>1763.2650000000001</v>
      </c>
      <c r="AM66" s="4">
        <v>1458.5029999999999</v>
      </c>
      <c r="AN66" s="4">
        <v>1349.66</v>
      </c>
      <c r="AO66" s="4">
        <v>1666.6669999999999</v>
      </c>
      <c r="AP66" s="4">
        <v>-44580.95</v>
      </c>
      <c r="AQ66" s="4">
        <v>1741.4970000000001</v>
      </c>
      <c r="AR66" s="4">
        <v>1408.163</v>
      </c>
      <c r="AS66" s="4">
        <v>1439.4559999999999</v>
      </c>
      <c r="AT66" s="4">
        <v>-44580.95</v>
      </c>
      <c r="AU66" s="4">
        <v>-44580.95</v>
      </c>
      <c r="AV66" s="4">
        <v>-44580.95</v>
      </c>
      <c r="AW66" s="4">
        <v>1904.7619999999999</v>
      </c>
    </row>
    <row r="67" spans="1:49">
      <c r="A67" s="2">
        <v>5.0049999999999999</v>
      </c>
      <c r="B67" s="2">
        <v>5.2523E-2</v>
      </c>
      <c r="C67" s="2">
        <v>-1.289382E-2</v>
      </c>
      <c r="D67" s="2">
        <v>-3.426494E-3</v>
      </c>
      <c r="E67" s="2">
        <v>1.5875899999999998E-2</v>
      </c>
      <c r="F67" s="4">
        <v>3144.2179999999998</v>
      </c>
      <c r="G67" s="4">
        <v>2804.0819999999999</v>
      </c>
      <c r="H67" s="4">
        <v>2900.68</v>
      </c>
      <c r="I67" s="4">
        <v>2480.2719999999999</v>
      </c>
      <c r="J67" s="4">
        <v>3054.422</v>
      </c>
      <c r="K67" s="4">
        <v>3229.9319999999998</v>
      </c>
      <c r="L67" s="4">
        <v>2866.6669999999999</v>
      </c>
      <c r="M67" s="4">
        <v>2800</v>
      </c>
      <c r="N67" s="4">
        <v>1391.837</v>
      </c>
      <c r="O67" s="4">
        <v>4048.98</v>
      </c>
      <c r="P67" s="4">
        <v>2903.4009999999998</v>
      </c>
      <c r="Q67" s="4">
        <v>2536.0540000000001</v>
      </c>
      <c r="R67" s="4">
        <v>2711.5650000000001</v>
      </c>
      <c r="S67" s="4">
        <v>2103.4009999999998</v>
      </c>
      <c r="T67" s="4">
        <v>1927.8910000000001</v>
      </c>
      <c r="U67" s="4">
        <v>1802.721</v>
      </c>
      <c r="V67" s="4">
        <v>-44580.95</v>
      </c>
      <c r="W67" s="4">
        <v>-44580.95</v>
      </c>
      <c r="X67" s="4">
        <v>1553.741</v>
      </c>
      <c r="Y67" s="4">
        <v>5561.9049999999997</v>
      </c>
      <c r="Z67" s="4">
        <v>2891.1559999999999</v>
      </c>
      <c r="AA67" s="4">
        <v>2629.9319999999998</v>
      </c>
      <c r="AB67" s="4">
        <v>2579.5920000000001</v>
      </c>
      <c r="AC67" s="4">
        <v>2790.4760000000001</v>
      </c>
      <c r="AD67" s="4">
        <v>2834.0140000000001</v>
      </c>
      <c r="AE67" s="4">
        <v>2672.1089999999999</v>
      </c>
      <c r="AF67" s="4">
        <v>2628.5709999999999</v>
      </c>
      <c r="AG67" s="4">
        <v>2643.5369999999998</v>
      </c>
      <c r="AH67" s="4">
        <v>1825.85</v>
      </c>
      <c r="AI67" s="4">
        <v>2185.0340000000001</v>
      </c>
      <c r="AJ67" s="4">
        <v>-44580.95</v>
      </c>
      <c r="AK67" s="4">
        <v>2175.5100000000002</v>
      </c>
      <c r="AL67" s="4">
        <v>1763.2650000000001</v>
      </c>
      <c r="AM67" s="4">
        <v>1473.4690000000001</v>
      </c>
      <c r="AN67" s="4">
        <v>1341.4970000000001</v>
      </c>
      <c r="AO67" s="4">
        <v>1663.9459999999999</v>
      </c>
      <c r="AP67" s="4">
        <v>-44580.95</v>
      </c>
      <c r="AQ67" s="4">
        <v>1736.0540000000001</v>
      </c>
      <c r="AR67" s="4">
        <v>1414.9659999999999</v>
      </c>
      <c r="AS67" s="4">
        <v>1434.0139999999999</v>
      </c>
      <c r="AT67" s="4">
        <v>-44580.95</v>
      </c>
      <c r="AU67" s="4">
        <v>-44580.95</v>
      </c>
      <c r="AV67" s="4">
        <v>-44580.95</v>
      </c>
      <c r="AW67" s="4">
        <v>1953.741</v>
      </c>
    </row>
    <row r="68" spans="1:49">
      <c r="A68" s="2">
        <v>10.003</v>
      </c>
      <c r="B68" s="2">
        <v>8.7599079999999996E-2</v>
      </c>
      <c r="C68" s="2">
        <v>2.2412669999999999E-2</v>
      </c>
      <c r="D68" s="2">
        <v>3.7459960000000001E-3</v>
      </c>
      <c r="E68" s="2">
        <v>1.4632269999999999E-2</v>
      </c>
      <c r="F68" s="4">
        <v>3244.8980000000001</v>
      </c>
      <c r="G68" s="4">
        <v>2891.1559999999999</v>
      </c>
      <c r="H68" s="4">
        <v>2964.6260000000002</v>
      </c>
      <c r="I68" s="4">
        <v>2546.9389999999999</v>
      </c>
      <c r="J68" s="4">
        <v>3058.5030000000002</v>
      </c>
      <c r="K68" s="4">
        <v>3240.8159999999998</v>
      </c>
      <c r="L68" s="4">
        <v>2868.027</v>
      </c>
      <c r="M68" s="4">
        <v>2795.9180000000001</v>
      </c>
      <c r="N68" s="4">
        <v>1431.2929999999999</v>
      </c>
      <c r="O68" s="4">
        <v>3801.3609999999999</v>
      </c>
      <c r="P68" s="4">
        <v>2702.0410000000002</v>
      </c>
      <c r="Q68" s="4">
        <v>2405.442</v>
      </c>
      <c r="R68" s="4">
        <v>2780.9520000000002</v>
      </c>
      <c r="S68" s="4">
        <v>2115.6460000000002</v>
      </c>
      <c r="T68" s="4">
        <v>1945.578</v>
      </c>
      <c r="U68" s="4">
        <v>1809.5239999999999</v>
      </c>
      <c r="V68" s="4">
        <v>-44580.95</v>
      </c>
      <c r="W68" s="4">
        <v>-44580.95</v>
      </c>
      <c r="X68" s="4">
        <v>1576.8710000000001</v>
      </c>
      <c r="Y68" s="4">
        <v>5578.2309999999998</v>
      </c>
      <c r="Z68" s="4">
        <v>2892.5169999999998</v>
      </c>
      <c r="AA68" s="4">
        <v>2648.98</v>
      </c>
      <c r="AB68" s="4">
        <v>2594.558</v>
      </c>
      <c r="AC68" s="4">
        <v>2800</v>
      </c>
      <c r="AD68" s="4">
        <v>2846.259</v>
      </c>
      <c r="AE68" s="4">
        <v>2678.9119999999998</v>
      </c>
      <c r="AF68" s="4">
        <v>2612.2449999999999</v>
      </c>
      <c r="AG68" s="4">
        <v>2589.116</v>
      </c>
      <c r="AH68" s="4">
        <v>1846.259</v>
      </c>
      <c r="AI68" s="4">
        <v>2183.6729999999998</v>
      </c>
      <c r="AJ68" s="4">
        <v>-44580.95</v>
      </c>
      <c r="AK68" s="4">
        <v>2195.9180000000001</v>
      </c>
      <c r="AL68" s="4">
        <v>1761.905</v>
      </c>
      <c r="AM68" s="4">
        <v>1495.2380000000001</v>
      </c>
      <c r="AN68" s="4">
        <v>1327.8910000000001</v>
      </c>
      <c r="AO68" s="4">
        <v>1651.701</v>
      </c>
      <c r="AP68" s="4">
        <v>-44580.95</v>
      </c>
      <c r="AQ68" s="4">
        <v>1719.7280000000001</v>
      </c>
      <c r="AR68" s="4">
        <v>1420.4079999999999</v>
      </c>
      <c r="AS68" s="4">
        <v>1424.49</v>
      </c>
      <c r="AT68" s="4">
        <v>-44580.95</v>
      </c>
      <c r="AU68" s="4">
        <v>-44580.95</v>
      </c>
      <c r="AV68" s="4">
        <v>-44580.95</v>
      </c>
      <c r="AW68" s="4">
        <v>2054.422</v>
      </c>
    </row>
    <row r="69" spans="1:49">
      <c r="A69" s="2">
        <v>14.987</v>
      </c>
      <c r="B69" s="2">
        <v>0.1209832</v>
      </c>
      <c r="C69" s="2">
        <v>5.361221E-2</v>
      </c>
      <c r="D69" s="2">
        <v>9.6796020000000007E-3</v>
      </c>
      <c r="E69" s="2">
        <v>1.3126830000000001E-2</v>
      </c>
      <c r="F69" s="4">
        <v>3341.4969999999998</v>
      </c>
      <c r="G69" s="4">
        <v>2987.7550000000001</v>
      </c>
      <c r="H69" s="4">
        <v>3042.1770000000001</v>
      </c>
      <c r="I69" s="4">
        <v>2625.85</v>
      </c>
      <c r="J69" s="4">
        <v>3069.3879999999999</v>
      </c>
      <c r="K69" s="4">
        <v>3255.7820000000002</v>
      </c>
      <c r="L69" s="4">
        <v>2868.027</v>
      </c>
      <c r="M69" s="4">
        <v>2795.9180000000001</v>
      </c>
      <c r="N69" s="4">
        <v>1465.306</v>
      </c>
      <c r="O69" s="4">
        <v>3200</v>
      </c>
      <c r="P69" s="4">
        <v>2512.9250000000002</v>
      </c>
      <c r="Q69" s="4">
        <v>2276.19</v>
      </c>
      <c r="R69" s="4">
        <v>2834.0140000000001</v>
      </c>
      <c r="S69" s="4">
        <v>2141.4969999999998</v>
      </c>
      <c r="T69" s="4">
        <v>1967.347</v>
      </c>
      <c r="U69" s="4">
        <v>1812.2449999999999</v>
      </c>
      <c r="V69" s="4">
        <v>-44580.95</v>
      </c>
      <c r="W69" s="4">
        <v>-44580.95</v>
      </c>
      <c r="X69" s="4">
        <v>1593.1969999999999</v>
      </c>
      <c r="Y69" s="4">
        <v>5591.8370000000004</v>
      </c>
      <c r="Z69" s="4">
        <v>2893.8780000000002</v>
      </c>
      <c r="AA69" s="4">
        <v>2661.2240000000002</v>
      </c>
      <c r="AB69" s="4">
        <v>2610.884</v>
      </c>
      <c r="AC69" s="4">
        <v>2805.442</v>
      </c>
      <c r="AD69" s="4">
        <v>2855.7820000000002</v>
      </c>
      <c r="AE69" s="4">
        <v>2678.9119999999998</v>
      </c>
      <c r="AF69" s="4">
        <v>2600</v>
      </c>
      <c r="AG69" s="4">
        <v>2533.3330000000001</v>
      </c>
      <c r="AH69" s="4">
        <v>1873.4690000000001</v>
      </c>
      <c r="AI69" s="4">
        <v>2183.6729999999998</v>
      </c>
      <c r="AJ69" s="4">
        <v>-44580.95</v>
      </c>
      <c r="AK69" s="4">
        <v>2210.884</v>
      </c>
      <c r="AL69" s="4">
        <v>1767.347</v>
      </c>
      <c r="AM69" s="4">
        <v>1514.2860000000001</v>
      </c>
      <c r="AN69" s="4">
        <v>1310.204</v>
      </c>
      <c r="AO69" s="4">
        <v>1635.374</v>
      </c>
      <c r="AP69" s="4">
        <v>-44580.95</v>
      </c>
      <c r="AQ69" s="4">
        <v>1702.0409999999999</v>
      </c>
      <c r="AR69" s="4">
        <v>1428.5709999999999</v>
      </c>
      <c r="AS69" s="4">
        <v>1409.5239999999999</v>
      </c>
      <c r="AT69" s="4">
        <v>-44580.95</v>
      </c>
      <c r="AU69" s="4">
        <v>-44580.95</v>
      </c>
      <c r="AV69" s="4">
        <v>-44580.95</v>
      </c>
      <c r="AW69" s="4">
        <v>2146.9389999999999</v>
      </c>
    </row>
    <row r="70" spans="1:49">
      <c r="A70" s="2">
        <v>19.998999999999999</v>
      </c>
      <c r="B70" s="2">
        <v>0.1549529</v>
      </c>
      <c r="C70" s="2">
        <v>8.4016859999999999E-2</v>
      </c>
      <c r="D70" s="2">
        <v>1.515678E-2</v>
      </c>
      <c r="E70" s="2">
        <v>1.2341380000000001E-2</v>
      </c>
      <c r="F70" s="4">
        <v>3440.8159999999998</v>
      </c>
      <c r="G70" s="4">
        <v>3078.9119999999998</v>
      </c>
      <c r="H70" s="4">
        <v>3125.17</v>
      </c>
      <c r="I70" s="4">
        <v>2711.5650000000001</v>
      </c>
      <c r="J70" s="4">
        <v>3082.9929999999999</v>
      </c>
      <c r="K70" s="4">
        <v>3273.4690000000001</v>
      </c>
      <c r="L70" s="4">
        <v>2874.83</v>
      </c>
      <c r="M70" s="4">
        <v>2798.6390000000001</v>
      </c>
      <c r="N70" s="4">
        <v>1499.32</v>
      </c>
      <c r="O70" s="4">
        <v>3518.3670000000002</v>
      </c>
      <c r="P70" s="4">
        <v>2331.973</v>
      </c>
      <c r="Q70" s="4">
        <v>2167.3470000000002</v>
      </c>
      <c r="R70" s="4">
        <v>2888.4349999999999</v>
      </c>
      <c r="S70" s="4">
        <v>2175.5100000000002</v>
      </c>
      <c r="T70" s="4">
        <v>1994.558</v>
      </c>
      <c r="U70" s="4">
        <v>1819.048</v>
      </c>
      <c r="V70" s="4">
        <v>-44580.95</v>
      </c>
      <c r="W70" s="4">
        <v>-44580.95</v>
      </c>
      <c r="X70" s="4">
        <v>1605.442</v>
      </c>
      <c r="Y70" s="4">
        <v>5617.6869999999999</v>
      </c>
      <c r="Z70" s="4">
        <v>2903.4009999999998</v>
      </c>
      <c r="AA70" s="4">
        <v>2678.9119999999998</v>
      </c>
      <c r="AB70" s="4">
        <v>2624.49</v>
      </c>
      <c r="AC70" s="4">
        <v>2814.9659999999999</v>
      </c>
      <c r="AD70" s="4">
        <v>2863.9459999999999</v>
      </c>
      <c r="AE70" s="4">
        <v>2684.3539999999998</v>
      </c>
      <c r="AF70" s="4">
        <v>2594.558</v>
      </c>
      <c r="AG70" s="4">
        <v>2499.3200000000002</v>
      </c>
      <c r="AH70" s="4">
        <v>1872.1089999999999</v>
      </c>
      <c r="AI70" s="4">
        <v>2179.5920000000001</v>
      </c>
      <c r="AJ70" s="4">
        <v>-44580.95</v>
      </c>
      <c r="AK70" s="4">
        <v>2227.2109999999998</v>
      </c>
      <c r="AL70" s="4">
        <v>1768.7070000000001</v>
      </c>
      <c r="AM70" s="4">
        <v>1537.415</v>
      </c>
      <c r="AN70" s="4">
        <v>1295.2380000000001</v>
      </c>
      <c r="AO70" s="4">
        <v>1621.769</v>
      </c>
      <c r="AP70" s="4">
        <v>-44580.95</v>
      </c>
      <c r="AQ70" s="4">
        <v>1684.354</v>
      </c>
      <c r="AR70" s="4">
        <v>1435.374</v>
      </c>
      <c r="AS70" s="4">
        <v>1394.558</v>
      </c>
      <c r="AT70" s="4">
        <v>-44580.95</v>
      </c>
      <c r="AU70" s="4">
        <v>-44580.95</v>
      </c>
      <c r="AV70" s="4">
        <v>-44580.95</v>
      </c>
      <c r="AW70" s="4">
        <v>2268.027</v>
      </c>
    </row>
    <row r="71" spans="1:49">
      <c r="A71" s="2">
        <v>22.504999999999999</v>
      </c>
      <c r="B71" s="2">
        <v>0.1717426</v>
      </c>
      <c r="C71" s="2">
        <v>9.8722379999999998E-2</v>
      </c>
      <c r="D71" s="2">
        <v>1.717811E-2</v>
      </c>
      <c r="E71" s="2">
        <v>1.11632E-2</v>
      </c>
      <c r="F71" s="4">
        <v>3495.2379999999998</v>
      </c>
      <c r="G71" s="4">
        <v>3127.8910000000001</v>
      </c>
      <c r="H71" s="4">
        <v>3165.9859999999999</v>
      </c>
      <c r="I71" s="4">
        <v>2751.02</v>
      </c>
      <c r="J71" s="4">
        <v>3087.0749999999998</v>
      </c>
      <c r="K71" s="4">
        <v>3278.9119999999998</v>
      </c>
      <c r="L71" s="4">
        <v>2874.83</v>
      </c>
      <c r="M71" s="4">
        <v>2798.6390000000001</v>
      </c>
      <c r="N71" s="4">
        <v>1510.204</v>
      </c>
      <c r="O71" s="4">
        <v>3931.973</v>
      </c>
      <c r="P71" s="4">
        <v>2234.0140000000001</v>
      </c>
      <c r="Q71" s="4">
        <v>2131.973</v>
      </c>
      <c r="R71" s="4">
        <v>2903.4009999999998</v>
      </c>
      <c r="S71" s="4">
        <v>2185.0340000000001</v>
      </c>
      <c r="T71" s="4">
        <v>1997.279</v>
      </c>
      <c r="U71" s="4">
        <v>1812.2449999999999</v>
      </c>
      <c r="V71" s="4">
        <v>-44580.95</v>
      </c>
      <c r="W71" s="4">
        <v>-44580.95</v>
      </c>
      <c r="X71" s="4">
        <v>1610.884</v>
      </c>
      <c r="Y71" s="4">
        <v>5624.49</v>
      </c>
      <c r="Z71" s="4">
        <v>2906.1219999999998</v>
      </c>
      <c r="AA71" s="4">
        <v>2680.2719999999999</v>
      </c>
      <c r="AB71" s="4">
        <v>2612.2449999999999</v>
      </c>
      <c r="AC71" s="4">
        <v>2805.442</v>
      </c>
      <c r="AD71" s="4">
        <v>2857.143</v>
      </c>
      <c r="AE71" s="4">
        <v>2680.2719999999999</v>
      </c>
      <c r="AF71" s="4">
        <v>2586.395</v>
      </c>
      <c r="AG71" s="4">
        <v>2470.748</v>
      </c>
      <c r="AH71" s="4">
        <v>1846.259</v>
      </c>
      <c r="AI71" s="4">
        <v>2185.0340000000001</v>
      </c>
      <c r="AJ71" s="4">
        <v>-44580.95</v>
      </c>
      <c r="AK71" s="4">
        <v>2234.0140000000001</v>
      </c>
      <c r="AL71" s="4">
        <v>1765.9860000000001</v>
      </c>
      <c r="AM71" s="4">
        <v>1544.2180000000001</v>
      </c>
      <c r="AN71" s="4">
        <v>1285.7139999999999</v>
      </c>
      <c r="AO71" s="4">
        <v>1614.9659999999999</v>
      </c>
      <c r="AP71" s="4">
        <v>-44580.95</v>
      </c>
      <c r="AQ71" s="4">
        <v>1673.4690000000001</v>
      </c>
      <c r="AR71" s="4">
        <v>1436.7349999999999</v>
      </c>
      <c r="AS71" s="4">
        <v>1385.0340000000001</v>
      </c>
      <c r="AT71" s="4">
        <v>-44580.95</v>
      </c>
      <c r="AU71" s="4">
        <v>-44580.95</v>
      </c>
      <c r="AV71" s="4">
        <v>-44580.95</v>
      </c>
      <c r="AW71" s="4">
        <v>2349.66</v>
      </c>
    </row>
    <row r="72" spans="1:49">
      <c r="A72" s="2">
        <v>19.998999999999999</v>
      </c>
      <c r="B72" s="2">
        <v>0.15638460000000001</v>
      </c>
      <c r="C72" s="2">
        <v>8.5739129999999997E-2</v>
      </c>
      <c r="D72" s="2">
        <v>1.4439530000000001E-2</v>
      </c>
      <c r="E72" s="2">
        <v>1.1621380000000001E-2</v>
      </c>
      <c r="F72" s="4">
        <v>3443.5369999999998</v>
      </c>
      <c r="G72" s="4">
        <v>3076.19</v>
      </c>
      <c r="H72" s="4">
        <v>3130.6120000000001</v>
      </c>
      <c r="I72" s="4">
        <v>2712.9250000000002</v>
      </c>
      <c r="J72" s="4">
        <v>3081.6329999999998</v>
      </c>
      <c r="K72" s="4">
        <v>3270.748</v>
      </c>
      <c r="L72" s="4">
        <v>2873.4690000000001</v>
      </c>
      <c r="M72" s="4">
        <v>2795.9180000000001</v>
      </c>
      <c r="N72" s="4">
        <v>1502.0409999999999</v>
      </c>
      <c r="O72" s="4">
        <v>3085.7139999999999</v>
      </c>
      <c r="P72" s="4">
        <v>2314.2860000000001</v>
      </c>
      <c r="Q72" s="4">
        <v>2185.0340000000001</v>
      </c>
      <c r="R72" s="4">
        <v>2874.83</v>
      </c>
      <c r="S72" s="4">
        <v>2179.5920000000001</v>
      </c>
      <c r="T72" s="4">
        <v>1949.66</v>
      </c>
      <c r="U72" s="4">
        <v>1829.932</v>
      </c>
      <c r="V72" s="4">
        <v>-44580.95</v>
      </c>
      <c r="W72" s="4">
        <v>-44580.95</v>
      </c>
      <c r="X72" s="4">
        <v>1604.0820000000001</v>
      </c>
      <c r="Y72" s="4">
        <v>5606.8029999999999</v>
      </c>
      <c r="Z72" s="4">
        <v>2912.9250000000002</v>
      </c>
      <c r="AA72" s="4">
        <v>2665.306</v>
      </c>
      <c r="AB72" s="4">
        <v>2604.0819999999999</v>
      </c>
      <c r="AC72" s="4">
        <v>2800</v>
      </c>
      <c r="AD72" s="4">
        <v>2846.259</v>
      </c>
      <c r="AE72" s="4">
        <v>2677.5509999999999</v>
      </c>
      <c r="AF72" s="4">
        <v>2586.395</v>
      </c>
      <c r="AG72" s="4">
        <v>2468.027</v>
      </c>
      <c r="AH72" s="4">
        <v>1832.653</v>
      </c>
      <c r="AI72" s="4">
        <v>2201.3609999999999</v>
      </c>
      <c r="AJ72" s="4">
        <v>-44580.95</v>
      </c>
      <c r="AK72" s="4">
        <v>2231.2930000000001</v>
      </c>
      <c r="AL72" s="4">
        <v>1770.068</v>
      </c>
      <c r="AM72" s="4">
        <v>1531.973</v>
      </c>
      <c r="AN72" s="4">
        <v>1295.2380000000001</v>
      </c>
      <c r="AO72" s="4">
        <v>1617.6869999999999</v>
      </c>
      <c r="AP72" s="4">
        <v>-44580.95</v>
      </c>
      <c r="AQ72" s="4">
        <v>1673.4690000000001</v>
      </c>
      <c r="AR72" s="4">
        <v>1438.095</v>
      </c>
      <c r="AS72" s="4">
        <v>1385.0340000000001</v>
      </c>
      <c r="AT72" s="4">
        <v>-44580.95</v>
      </c>
      <c r="AU72" s="4">
        <v>-44580.95</v>
      </c>
      <c r="AV72" s="4">
        <v>-44580.95</v>
      </c>
      <c r="AW72" s="4">
        <v>2306.1219999999998</v>
      </c>
    </row>
    <row r="73" spans="1:49">
      <c r="A73" s="2">
        <v>15.000999999999999</v>
      </c>
      <c r="B73" s="2">
        <v>0.12605910000000001</v>
      </c>
      <c r="C73" s="2">
        <v>5.798412E-2</v>
      </c>
      <c r="D73" s="2">
        <v>9.2231699999999993E-3</v>
      </c>
      <c r="E73" s="2">
        <v>1.2145009999999999E-2</v>
      </c>
      <c r="F73" s="4">
        <v>3353.741</v>
      </c>
      <c r="G73" s="4">
        <v>2994.558</v>
      </c>
      <c r="H73" s="4">
        <v>3059.864</v>
      </c>
      <c r="I73" s="4">
        <v>2639.4560000000001</v>
      </c>
      <c r="J73" s="4">
        <v>3078.9119999999998</v>
      </c>
      <c r="K73" s="4">
        <v>3268.027</v>
      </c>
      <c r="L73" s="4">
        <v>2877.5509999999999</v>
      </c>
      <c r="M73" s="4">
        <v>2802.721</v>
      </c>
      <c r="N73" s="4">
        <v>1480.2719999999999</v>
      </c>
      <c r="O73" s="4">
        <v>3579.5920000000001</v>
      </c>
      <c r="P73" s="4">
        <v>2492.5169999999998</v>
      </c>
      <c r="Q73" s="4">
        <v>2303.4009999999998</v>
      </c>
      <c r="R73" s="4">
        <v>2827.2109999999998</v>
      </c>
      <c r="S73" s="4">
        <v>2164.6260000000002</v>
      </c>
      <c r="T73" s="4">
        <v>1900.68</v>
      </c>
      <c r="U73" s="4">
        <v>1854.422</v>
      </c>
      <c r="V73" s="4">
        <v>-44580.95</v>
      </c>
      <c r="W73" s="4">
        <v>-44580.95</v>
      </c>
      <c r="X73" s="4">
        <v>1586.395</v>
      </c>
      <c r="Y73" s="4">
        <v>5589.116</v>
      </c>
      <c r="Z73" s="4">
        <v>2934.694</v>
      </c>
      <c r="AA73" s="4">
        <v>2640.8159999999998</v>
      </c>
      <c r="AB73" s="4">
        <v>2575.5100000000002</v>
      </c>
      <c r="AC73" s="4">
        <v>2785.0340000000001</v>
      </c>
      <c r="AD73" s="4">
        <v>2831.2930000000001</v>
      </c>
      <c r="AE73" s="4">
        <v>2672.1089999999999</v>
      </c>
      <c r="AF73" s="4">
        <v>2600</v>
      </c>
      <c r="AG73" s="4">
        <v>2487.0749999999998</v>
      </c>
      <c r="AH73" s="4">
        <v>1834.0139999999999</v>
      </c>
      <c r="AI73" s="4">
        <v>2231.2930000000001</v>
      </c>
      <c r="AJ73" s="4">
        <v>-44580.95</v>
      </c>
      <c r="AK73" s="4">
        <v>2225.85</v>
      </c>
      <c r="AL73" s="4">
        <v>1776.8710000000001</v>
      </c>
      <c r="AM73" s="4">
        <v>1515.646</v>
      </c>
      <c r="AN73" s="4">
        <v>1312.925</v>
      </c>
      <c r="AO73" s="4">
        <v>1629.932</v>
      </c>
      <c r="AP73" s="4">
        <v>-44580.95</v>
      </c>
      <c r="AQ73" s="4">
        <v>1687.075</v>
      </c>
      <c r="AR73" s="4">
        <v>1435.374</v>
      </c>
      <c r="AS73" s="4">
        <v>1394.558</v>
      </c>
      <c r="AT73" s="4">
        <v>-44580.95</v>
      </c>
      <c r="AU73" s="4">
        <v>-44580.95</v>
      </c>
      <c r="AV73" s="4">
        <v>-44580.95</v>
      </c>
      <c r="AW73" s="4">
        <v>2190.4760000000001</v>
      </c>
    </row>
    <row r="74" spans="1:49">
      <c r="A74" s="2">
        <v>10.003</v>
      </c>
      <c r="B74" s="2">
        <v>9.3000399999999997E-2</v>
      </c>
      <c r="C74" s="2">
        <v>2.751323E-2</v>
      </c>
      <c r="D74" s="2">
        <v>3.1591560000000002E-3</v>
      </c>
      <c r="E74" s="2">
        <v>1.194865E-2</v>
      </c>
      <c r="F74" s="4">
        <v>3261.2240000000002</v>
      </c>
      <c r="G74" s="4">
        <v>2903.4009999999998</v>
      </c>
      <c r="H74" s="4">
        <v>2989.116</v>
      </c>
      <c r="I74" s="4">
        <v>2567.3470000000002</v>
      </c>
      <c r="J74" s="4">
        <v>3070.748</v>
      </c>
      <c r="K74" s="4">
        <v>3253.0610000000001</v>
      </c>
      <c r="L74" s="4">
        <v>2877.5509999999999</v>
      </c>
      <c r="M74" s="4">
        <v>2802.721</v>
      </c>
      <c r="N74" s="4">
        <v>1451.701</v>
      </c>
      <c r="O74" s="4">
        <v>3443.5369999999998</v>
      </c>
      <c r="P74" s="4">
        <v>2680.2719999999999</v>
      </c>
      <c r="Q74" s="4">
        <v>2423.1289999999999</v>
      </c>
      <c r="R74" s="4">
        <v>2776.8710000000001</v>
      </c>
      <c r="S74" s="4">
        <v>2149.66</v>
      </c>
      <c r="T74" s="4">
        <v>1848.98</v>
      </c>
      <c r="U74" s="4">
        <v>1862.585</v>
      </c>
      <c r="V74" s="4">
        <v>-44580.95</v>
      </c>
      <c r="W74" s="4">
        <v>-44580.95</v>
      </c>
      <c r="X74" s="4">
        <v>1604.0820000000001</v>
      </c>
      <c r="Y74" s="4">
        <v>5620.4080000000004</v>
      </c>
      <c r="Z74" s="4">
        <v>2944.2179999999998</v>
      </c>
      <c r="AA74" s="4">
        <v>2669.3879999999999</v>
      </c>
      <c r="AB74" s="4">
        <v>2609.5239999999999</v>
      </c>
      <c r="AC74" s="4">
        <v>2813.605</v>
      </c>
      <c r="AD74" s="4">
        <v>2855.7820000000002</v>
      </c>
      <c r="AE74" s="4">
        <v>2684.3539999999998</v>
      </c>
      <c r="AF74" s="4">
        <v>2600</v>
      </c>
      <c r="AG74" s="4">
        <v>2504.7620000000002</v>
      </c>
      <c r="AH74" s="4">
        <v>1842.1769999999999</v>
      </c>
      <c r="AI74" s="4">
        <v>2213.605</v>
      </c>
      <c r="AJ74" s="4">
        <v>-44580.95</v>
      </c>
      <c r="AK74" s="4">
        <v>2213.605</v>
      </c>
      <c r="AL74" s="4">
        <v>1780.952</v>
      </c>
      <c r="AM74" s="4">
        <v>1491.1559999999999</v>
      </c>
      <c r="AN74" s="4">
        <v>1331.973</v>
      </c>
      <c r="AO74" s="4">
        <v>1638.095</v>
      </c>
      <c r="AP74" s="4">
        <v>-44580.95</v>
      </c>
      <c r="AQ74" s="4">
        <v>1697.9590000000001</v>
      </c>
      <c r="AR74" s="4">
        <v>1440.816</v>
      </c>
      <c r="AS74" s="4">
        <v>1404.0820000000001</v>
      </c>
      <c r="AT74" s="4">
        <v>-44580.95</v>
      </c>
      <c r="AU74" s="4">
        <v>-44580.95</v>
      </c>
      <c r="AV74" s="4">
        <v>-44580.95</v>
      </c>
      <c r="AW74" s="4">
        <v>2062.585</v>
      </c>
    </row>
    <row r="75" spans="1:49">
      <c r="A75" s="2">
        <v>4.9909999999999997</v>
      </c>
      <c r="B75" s="2">
        <v>5.7403719999999998E-2</v>
      </c>
      <c r="C75" s="2">
        <v>-7.8595030000000003E-3</v>
      </c>
      <c r="D75" s="2">
        <v>-4.6653789999999999E-3</v>
      </c>
      <c r="E75" s="2">
        <v>1.18832E-2</v>
      </c>
      <c r="F75" s="4">
        <v>3152.3809999999999</v>
      </c>
      <c r="G75" s="4">
        <v>2806.8029999999999</v>
      </c>
      <c r="H75" s="4">
        <v>2914.2860000000001</v>
      </c>
      <c r="I75" s="4">
        <v>2489.7959999999998</v>
      </c>
      <c r="J75" s="4">
        <v>3059.864</v>
      </c>
      <c r="K75" s="4">
        <v>3234.0140000000001</v>
      </c>
      <c r="L75" s="4">
        <v>2873.4690000000001</v>
      </c>
      <c r="M75" s="4">
        <v>2802.721</v>
      </c>
      <c r="N75" s="4">
        <v>1410.884</v>
      </c>
      <c r="O75" s="4">
        <v>2949.66</v>
      </c>
      <c r="P75" s="4">
        <v>2891.1559999999999</v>
      </c>
      <c r="Q75" s="4">
        <v>2538.7759999999998</v>
      </c>
      <c r="R75" s="4">
        <v>2721.0880000000002</v>
      </c>
      <c r="S75" s="4">
        <v>2126.5309999999999</v>
      </c>
      <c r="T75" s="4">
        <v>1809.5239999999999</v>
      </c>
      <c r="U75" s="4">
        <v>1857.143</v>
      </c>
      <c r="V75" s="4">
        <v>-44580.95</v>
      </c>
      <c r="W75" s="4">
        <v>-44580.95</v>
      </c>
      <c r="X75" s="4">
        <v>1609.5239999999999</v>
      </c>
      <c r="Y75" s="4">
        <v>5614.9660000000003</v>
      </c>
      <c r="Z75" s="4">
        <v>2918.3670000000002</v>
      </c>
      <c r="AA75" s="4">
        <v>2680.2719999999999</v>
      </c>
      <c r="AB75" s="4">
        <v>2638.0949999999998</v>
      </c>
      <c r="AC75" s="4">
        <v>2828.5709999999999</v>
      </c>
      <c r="AD75" s="4">
        <v>2869.3879999999999</v>
      </c>
      <c r="AE75" s="4">
        <v>2696.5990000000002</v>
      </c>
      <c r="AF75" s="4">
        <v>2600</v>
      </c>
      <c r="AG75" s="4">
        <v>2515.6460000000002</v>
      </c>
      <c r="AH75" s="4">
        <v>1850.34</v>
      </c>
      <c r="AI75" s="4">
        <v>2160.5439999999999</v>
      </c>
      <c r="AJ75" s="4">
        <v>-44580.95</v>
      </c>
      <c r="AK75" s="4">
        <v>2201.3609999999999</v>
      </c>
      <c r="AL75" s="4">
        <v>1779.5920000000001</v>
      </c>
      <c r="AM75" s="4">
        <v>1468.027</v>
      </c>
      <c r="AN75" s="4">
        <v>1349.66</v>
      </c>
      <c r="AO75" s="4">
        <v>1653.0609999999999</v>
      </c>
      <c r="AP75" s="4">
        <v>-44580.95</v>
      </c>
      <c r="AQ75" s="4">
        <v>1711.5650000000001</v>
      </c>
      <c r="AR75" s="4">
        <v>1439.4559999999999</v>
      </c>
      <c r="AS75" s="4">
        <v>1409.5239999999999</v>
      </c>
      <c r="AT75" s="4">
        <v>-44580.95</v>
      </c>
      <c r="AU75" s="4">
        <v>-44580.95</v>
      </c>
      <c r="AV75" s="4">
        <v>-44580.95</v>
      </c>
      <c r="AW75" s="4">
        <v>1945.578</v>
      </c>
    </row>
    <row r="76" spans="1:49">
      <c r="A76" s="2">
        <v>2.4990000000000001</v>
      </c>
      <c r="B76" s="2">
        <v>3.8531620000000003E-2</v>
      </c>
      <c r="C76" s="2">
        <v>-2.6340760000000001E-2</v>
      </c>
      <c r="D76" s="2">
        <v>-8.1864199999999998E-3</v>
      </c>
      <c r="E76" s="2">
        <v>1.2210469999999999E-2</v>
      </c>
      <c r="F76" s="4">
        <v>3106.1219999999998</v>
      </c>
      <c r="G76" s="4">
        <v>2765.9859999999999</v>
      </c>
      <c r="H76" s="4">
        <v>2877.5509999999999</v>
      </c>
      <c r="I76" s="4">
        <v>2455.7820000000002</v>
      </c>
      <c r="J76" s="4">
        <v>3055.7820000000002</v>
      </c>
      <c r="K76" s="4">
        <v>3229.9319999999998</v>
      </c>
      <c r="L76" s="4">
        <v>2872.1089999999999</v>
      </c>
      <c r="M76" s="4">
        <v>2804.0819999999999</v>
      </c>
      <c r="N76" s="4">
        <v>1385.0340000000001</v>
      </c>
      <c r="O76" s="4">
        <v>2952.3809999999999</v>
      </c>
      <c r="P76" s="4">
        <v>3010.884</v>
      </c>
      <c r="Q76" s="4">
        <v>2591.837</v>
      </c>
      <c r="R76" s="4">
        <v>2692.5169999999998</v>
      </c>
      <c r="S76" s="4">
        <v>2111.5650000000001</v>
      </c>
      <c r="T76" s="4">
        <v>1780.952</v>
      </c>
      <c r="U76" s="4">
        <v>1854.422</v>
      </c>
      <c r="V76" s="4">
        <v>-44580.95</v>
      </c>
      <c r="W76" s="4">
        <v>-44580.95</v>
      </c>
      <c r="X76" s="4">
        <v>1609.5239999999999</v>
      </c>
      <c r="Y76" s="4">
        <v>5612.2449999999999</v>
      </c>
      <c r="Z76" s="4">
        <v>2865.306</v>
      </c>
      <c r="AA76" s="4">
        <v>2681.6329999999998</v>
      </c>
      <c r="AB76" s="4">
        <v>2651.701</v>
      </c>
      <c r="AC76" s="4">
        <v>2829.9319999999998</v>
      </c>
      <c r="AD76" s="4">
        <v>2874.83</v>
      </c>
      <c r="AE76" s="4">
        <v>2692.5169999999998</v>
      </c>
      <c r="AF76" s="4">
        <v>2600</v>
      </c>
      <c r="AG76" s="4">
        <v>2519.7280000000001</v>
      </c>
      <c r="AH76" s="4">
        <v>1848.98</v>
      </c>
      <c r="AI76" s="4">
        <v>2112.9250000000002</v>
      </c>
      <c r="AJ76" s="4">
        <v>-44580.95</v>
      </c>
      <c r="AK76" s="4">
        <v>2195.9180000000001</v>
      </c>
      <c r="AL76" s="4">
        <v>1785.0340000000001</v>
      </c>
      <c r="AM76" s="4">
        <v>1457.143</v>
      </c>
      <c r="AN76" s="4">
        <v>1359.184</v>
      </c>
      <c r="AO76" s="4">
        <v>1661.2239999999999</v>
      </c>
      <c r="AP76" s="4">
        <v>-44580.95</v>
      </c>
      <c r="AQ76" s="4">
        <v>1719.7280000000001</v>
      </c>
      <c r="AR76" s="4">
        <v>1442.1769999999999</v>
      </c>
      <c r="AS76" s="4">
        <v>1419.048</v>
      </c>
      <c r="AT76" s="4">
        <v>-44580.95</v>
      </c>
      <c r="AU76" s="4">
        <v>-44580.95</v>
      </c>
      <c r="AV76" s="4">
        <v>-44580.95</v>
      </c>
      <c r="AW76" s="4">
        <v>1900.68</v>
      </c>
    </row>
    <row r="77" spans="1:49">
      <c r="A77" s="2">
        <v>1.0009999999999999</v>
      </c>
      <c r="B77" s="2">
        <v>2.6297290000000001E-2</v>
      </c>
      <c r="C77" s="2">
        <v>-3.7734219999999999E-2</v>
      </c>
      <c r="D77" s="2">
        <v>-1.053378E-2</v>
      </c>
      <c r="E77" s="2">
        <v>1.168683E-2</v>
      </c>
      <c r="F77" s="4">
        <v>3076.19</v>
      </c>
      <c r="G77" s="4">
        <v>2733.3330000000001</v>
      </c>
      <c r="H77" s="4">
        <v>2854.422</v>
      </c>
      <c r="I77" s="4">
        <v>2435.3739999999998</v>
      </c>
      <c r="J77" s="4">
        <v>3053.0610000000001</v>
      </c>
      <c r="K77" s="4">
        <v>3224.49</v>
      </c>
      <c r="L77" s="4">
        <v>2869.3879999999999</v>
      </c>
      <c r="M77" s="4">
        <v>2804.0819999999999</v>
      </c>
      <c r="N77" s="4">
        <v>1365.9860000000001</v>
      </c>
      <c r="O77" s="4">
        <v>2917.0070000000001</v>
      </c>
      <c r="P77" s="4">
        <v>3078.9119999999998</v>
      </c>
      <c r="Q77" s="4">
        <v>2621.7689999999998</v>
      </c>
      <c r="R77" s="4">
        <v>2669.3879999999999</v>
      </c>
      <c r="S77" s="4">
        <v>2097.9589999999998</v>
      </c>
      <c r="T77" s="4">
        <v>1753.741</v>
      </c>
      <c r="U77" s="4">
        <v>1847.6189999999999</v>
      </c>
      <c r="V77" s="4">
        <v>-44580.95</v>
      </c>
      <c r="W77" s="4">
        <v>-44580.95</v>
      </c>
      <c r="X77" s="4">
        <v>1598.6389999999999</v>
      </c>
      <c r="Y77" s="4">
        <v>5594.558</v>
      </c>
      <c r="Z77" s="4">
        <v>2829.9319999999998</v>
      </c>
      <c r="AA77" s="4">
        <v>2673.4690000000001</v>
      </c>
      <c r="AB77" s="4">
        <v>2643.5369999999998</v>
      </c>
      <c r="AC77" s="4">
        <v>2816.3270000000002</v>
      </c>
      <c r="AD77" s="4">
        <v>2868.027</v>
      </c>
      <c r="AE77" s="4">
        <v>2680.2719999999999</v>
      </c>
      <c r="AF77" s="4">
        <v>2595.9180000000001</v>
      </c>
      <c r="AG77" s="4">
        <v>2512.9250000000002</v>
      </c>
      <c r="AH77" s="4">
        <v>1843.537</v>
      </c>
      <c r="AI77" s="4">
        <v>2077.5509999999999</v>
      </c>
      <c r="AJ77" s="4">
        <v>-44580.95</v>
      </c>
      <c r="AK77" s="4">
        <v>2195.9180000000001</v>
      </c>
      <c r="AL77" s="4">
        <v>1785.0340000000001</v>
      </c>
      <c r="AM77" s="4">
        <v>1450.34</v>
      </c>
      <c r="AN77" s="4">
        <v>1364.626</v>
      </c>
      <c r="AO77" s="4">
        <v>1665.306</v>
      </c>
      <c r="AP77" s="4">
        <v>-44580.95</v>
      </c>
      <c r="AQ77" s="4">
        <v>1723.81</v>
      </c>
      <c r="AR77" s="4">
        <v>1442.1769999999999</v>
      </c>
      <c r="AS77" s="4">
        <v>1425.85</v>
      </c>
      <c r="AT77" s="4">
        <v>-44580.95</v>
      </c>
      <c r="AU77" s="4">
        <v>-44580.95</v>
      </c>
      <c r="AV77" s="4">
        <v>-44580.95</v>
      </c>
      <c r="AW77" s="4">
        <v>1876.19</v>
      </c>
    </row>
    <row r="78" spans="1:49">
      <c r="A78" s="2">
        <v>0.27300000000000002</v>
      </c>
      <c r="B78" s="2">
        <v>1.9138909999999999E-2</v>
      </c>
      <c r="C78" s="2">
        <v>-4.3828400000000003E-2</v>
      </c>
      <c r="D78" s="2">
        <v>-1.196828E-2</v>
      </c>
      <c r="E78" s="2">
        <v>1.2210469999999999E-2</v>
      </c>
      <c r="F78" s="4">
        <v>3062.585</v>
      </c>
      <c r="G78" s="4">
        <v>2721.0880000000002</v>
      </c>
      <c r="H78" s="4">
        <v>2842.1770000000001</v>
      </c>
      <c r="I78" s="4">
        <v>2421.7689999999998</v>
      </c>
      <c r="J78" s="4">
        <v>3047.6190000000001</v>
      </c>
      <c r="K78" s="4">
        <v>3217.6869999999999</v>
      </c>
      <c r="L78" s="4">
        <v>2866.6669999999999</v>
      </c>
      <c r="M78" s="4">
        <v>2800</v>
      </c>
      <c r="N78" s="4">
        <v>1357.8230000000001</v>
      </c>
      <c r="O78" s="4">
        <v>2862.585</v>
      </c>
      <c r="P78" s="4">
        <v>3107.4830000000002</v>
      </c>
      <c r="Q78" s="4">
        <v>2634.0140000000001</v>
      </c>
      <c r="R78" s="4">
        <v>2658.5030000000002</v>
      </c>
      <c r="S78" s="4">
        <v>2092.5169999999998</v>
      </c>
      <c r="T78" s="4">
        <v>1744.2180000000001</v>
      </c>
      <c r="U78" s="4">
        <v>1844.8979999999999</v>
      </c>
      <c r="V78" s="4">
        <v>-44580.95</v>
      </c>
      <c r="W78" s="4">
        <v>-44580.95</v>
      </c>
      <c r="X78" s="4">
        <v>1597.279</v>
      </c>
      <c r="Y78" s="4">
        <v>5589.116</v>
      </c>
      <c r="Z78" s="4">
        <v>2812.2449999999999</v>
      </c>
      <c r="AA78" s="4">
        <v>2669.3879999999999</v>
      </c>
      <c r="AB78" s="4">
        <v>2638.0949999999998</v>
      </c>
      <c r="AC78" s="4">
        <v>2812.2449999999999</v>
      </c>
      <c r="AD78" s="4">
        <v>2865.306</v>
      </c>
      <c r="AE78" s="4">
        <v>2677.5509999999999</v>
      </c>
      <c r="AF78" s="4">
        <v>2593.1970000000001</v>
      </c>
      <c r="AG78" s="4">
        <v>2514.2860000000001</v>
      </c>
      <c r="AH78" s="4">
        <v>1843.537</v>
      </c>
      <c r="AI78" s="4">
        <v>2059.864</v>
      </c>
      <c r="AJ78" s="4">
        <v>-44580.95</v>
      </c>
      <c r="AK78" s="4">
        <v>2191.837</v>
      </c>
      <c r="AL78" s="4">
        <v>1786.395</v>
      </c>
      <c r="AM78" s="4">
        <v>1447.6189999999999</v>
      </c>
      <c r="AN78" s="4">
        <v>1368.7070000000001</v>
      </c>
      <c r="AO78" s="4">
        <v>1669.3879999999999</v>
      </c>
      <c r="AP78" s="4">
        <v>-44580.95</v>
      </c>
      <c r="AQ78" s="4">
        <v>1725.17</v>
      </c>
      <c r="AR78" s="4">
        <v>1444.8979999999999</v>
      </c>
      <c r="AS78" s="4">
        <v>1428.5709999999999</v>
      </c>
      <c r="AT78" s="4">
        <v>-44580.95</v>
      </c>
      <c r="AU78" s="4">
        <v>-44580.95</v>
      </c>
      <c r="AV78" s="4">
        <v>-44580.95</v>
      </c>
      <c r="AW78" s="4">
        <v>1861.2239999999999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3"/>
  <sheetViews>
    <sheetView workbookViewId="0">
      <selection sqref="A1:XFD1048576"/>
    </sheetView>
  </sheetViews>
  <sheetFormatPr defaultColWidth="14.7109375" defaultRowHeight="12.75"/>
  <cols>
    <col min="1" max="6" width="14.7109375" style="2" customWidth="1"/>
    <col min="7" max="14" width="14.7109375" style="4" customWidth="1"/>
    <col min="257" max="270" width="14.7109375" customWidth="1"/>
    <col min="513" max="526" width="14.7109375" customWidth="1"/>
    <col min="769" max="782" width="14.7109375" customWidth="1"/>
    <col min="1025" max="1038" width="14.7109375" customWidth="1"/>
    <col min="1281" max="1294" width="14.7109375" customWidth="1"/>
    <col min="1537" max="1550" width="14.7109375" customWidth="1"/>
    <col min="1793" max="1806" width="14.7109375" customWidth="1"/>
    <col min="2049" max="2062" width="14.7109375" customWidth="1"/>
    <col min="2305" max="2318" width="14.7109375" customWidth="1"/>
    <col min="2561" max="2574" width="14.7109375" customWidth="1"/>
    <col min="2817" max="2830" width="14.7109375" customWidth="1"/>
    <col min="3073" max="3086" width="14.7109375" customWidth="1"/>
    <col min="3329" max="3342" width="14.7109375" customWidth="1"/>
    <col min="3585" max="3598" width="14.7109375" customWidth="1"/>
    <col min="3841" max="3854" width="14.7109375" customWidth="1"/>
    <col min="4097" max="4110" width="14.7109375" customWidth="1"/>
    <col min="4353" max="4366" width="14.7109375" customWidth="1"/>
    <col min="4609" max="4622" width="14.7109375" customWidth="1"/>
    <col min="4865" max="4878" width="14.7109375" customWidth="1"/>
    <col min="5121" max="5134" width="14.7109375" customWidth="1"/>
    <col min="5377" max="5390" width="14.7109375" customWidth="1"/>
    <col min="5633" max="5646" width="14.7109375" customWidth="1"/>
    <col min="5889" max="5902" width="14.7109375" customWidth="1"/>
    <col min="6145" max="6158" width="14.7109375" customWidth="1"/>
    <col min="6401" max="6414" width="14.7109375" customWidth="1"/>
    <col min="6657" max="6670" width="14.7109375" customWidth="1"/>
    <col min="6913" max="6926" width="14.7109375" customWidth="1"/>
    <col min="7169" max="7182" width="14.7109375" customWidth="1"/>
    <col min="7425" max="7438" width="14.7109375" customWidth="1"/>
    <col min="7681" max="7694" width="14.7109375" customWidth="1"/>
    <col min="7937" max="7950" width="14.7109375" customWidth="1"/>
    <col min="8193" max="8206" width="14.7109375" customWidth="1"/>
    <col min="8449" max="8462" width="14.7109375" customWidth="1"/>
    <col min="8705" max="8718" width="14.7109375" customWidth="1"/>
    <col min="8961" max="8974" width="14.7109375" customWidth="1"/>
    <col min="9217" max="9230" width="14.7109375" customWidth="1"/>
    <col min="9473" max="9486" width="14.7109375" customWidth="1"/>
    <col min="9729" max="9742" width="14.7109375" customWidth="1"/>
    <col min="9985" max="9998" width="14.7109375" customWidth="1"/>
    <col min="10241" max="10254" width="14.7109375" customWidth="1"/>
    <col min="10497" max="10510" width="14.7109375" customWidth="1"/>
    <col min="10753" max="10766" width="14.7109375" customWidth="1"/>
    <col min="11009" max="11022" width="14.7109375" customWidth="1"/>
    <col min="11265" max="11278" width="14.7109375" customWidth="1"/>
    <col min="11521" max="11534" width="14.7109375" customWidth="1"/>
    <col min="11777" max="11790" width="14.7109375" customWidth="1"/>
    <col min="12033" max="12046" width="14.7109375" customWidth="1"/>
    <col min="12289" max="12302" width="14.7109375" customWidth="1"/>
    <col min="12545" max="12558" width="14.7109375" customWidth="1"/>
    <col min="12801" max="12814" width="14.7109375" customWidth="1"/>
    <col min="13057" max="13070" width="14.7109375" customWidth="1"/>
    <col min="13313" max="13326" width="14.7109375" customWidth="1"/>
    <col min="13569" max="13582" width="14.7109375" customWidth="1"/>
    <col min="13825" max="13838" width="14.7109375" customWidth="1"/>
    <col min="14081" max="14094" width="14.7109375" customWidth="1"/>
    <col min="14337" max="14350" width="14.7109375" customWidth="1"/>
    <col min="14593" max="14606" width="14.7109375" customWidth="1"/>
    <col min="14849" max="14862" width="14.7109375" customWidth="1"/>
    <col min="15105" max="15118" width="14.7109375" customWidth="1"/>
    <col min="15361" max="15374" width="14.7109375" customWidth="1"/>
    <col min="15617" max="15630" width="14.7109375" customWidth="1"/>
    <col min="15873" max="15886" width="14.7109375" customWidth="1"/>
    <col min="16129" max="16142" width="14.7109375" customWidth="1"/>
  </cols>
  <sheetData>
    <row r="1" spans="1:1">
      <c r="A1" s="2" t="s">
        <v>481</v>
      </c>
    </row>
    <row r="2" spans="1:1">
      <c r="A2" s="2" t="s">
        <v>490</v>
      </c>
    </row>
    <row r="3" spans="1:1">
      <c r="A3" s="2" t="s">
        <v>491</v>
      </c>
    </row>
    <row r="4" spans="1:1">
      <c r="A4" s="2" t="s">
        <v>492</v>
      </c>
    </row>
    <row r="6" spans="1:1">
      <c r="A6" s="2" t="s">
        <v>0</v>
      </c>
    </row>
    <row r="7" spans="1:1">
      <c r="A7" s="2" t="s">
        <v>1</v>
      </c>
    </row>
    <row r="8" spans="1:1">
      <c r="A8" s="2" t="s">
        <v>375</v>
      </c>
    </row>
    <row r="9" spans="1:1">
      <c r="A9" s="2" t="s">
        <v>2</v>
      </c>
    </row>
    <row r="10" spans="1:1">
      <c r="A10" s="2" t="s">
        <v>3</v>
      </c>
    </row>
    <row r="11" spans="1:1">
      <c r="A11" s="2" t="s">
        <v>4</v>
      </c>
    </row>
    <row r="12" spans="1:1">
      <c r="A12" s="2" t="s">
        <v>5</v>
      </c>
    </row>
    <row r="13" spans="1:1">
      <c r="A13" s="2" t="s">
        <v>6</v>
      </c>
    </row>
    <row r="14" spans="1:1">
      <c r="A14" s="2" t="s">
        <v>7</v>
      </c>
    </row>
    <row r="15" spans="1:1">
      <c r="A15" s="2" t="s">
        <v>8</v>
      </c>
    </row>
    <row r="16" spans="1:1">
      <c r="A16" s="2" t="s">
        <v>9</v>
      </c>
    </row>
    <row r="17" spans="1:1">
      <c r="A17" s="2" t="s">
        <v>10</v>
      </c>
    </row>
    <row r="18" spans="1:1">
      <c r="A18" s="2" t="s">
        <v>11</v>
      </c>
    </row>
    <row r="19" spans="1:1">
      <c r="A19" s="2" t="s">
        <v>12</v>
      </c>
    </row>
    <row r="20" spans="1:1">
      <c r="A20" s="2" t="s">
        <v>13</v>
      </c>
    </row>
    <row r="21" spans="1:1">
      <c r="A21" s="2" t="s">
        <v>376</v>
      </c>
    </row>
    <row r="22" spans="1:1">
      <c r="A22" s="2" t="s">
        <v>377</v>
      </c>
    </row>
    <row r="23" spans="1:1">
      <c r="A23" s="2" t="s">
        <v>378</v>
      </c>
    </row>
    <row r="24" spans="1:1">
      <c r="A24" s="2" t="s">
        <v>379</v>
      </c>
    </row>
    <row r="25" spans="1:1">
      <c r="A25" s="2" t="s">
        <v>380</v>
      </c>
    </row>
    <row r="26" spans="1:1">
      <c r="A26" s="2" t="s">
        <v>381</v>
      </c>
    </row>
    <row r="27" spans="1:1">
      <c r="A27" s="2" t="s">
        <v>382</v>
      </c>
    </row>
    <row r="28" spans="1:1">
      <c r="A28" s="2" t="s">
        <v>383</v>
      </c>
    </row>
    <row r="29" spans="1:1">
      <c r="A29" s="2" t="s">
        <v>384</v>
      </c>
    </row>
    <row r="30" spans="1:1">
      <c r="A30" s="2" t="s">
        <v>385</v>
      </c>
    </row>
    <row r="31" spans="1:1">
      <c r="A31" s="2" t="s">
        <v>386</v>
      </c>
    </row>
    <row r="32" spans="1:1">
      <c r="A32" s="2" t="s">
        <v>387</v>
      </c>
    </row>
    <row r="33" spans="1:1">
      <c r="A33" s="2" t="s">
        <v>388</v>
      </c>
    </row>
    <row r="34" spans="1:1">
      <c r="A34" s="2" t="s">
        <v>389</v>
      </c>
    </row>
    <row r="35" spans="1:1">
      <c r="A35" s="2" t="s">
        <v>390</v>
      </c>
    </row>
    <row r="36" spans="1:1">
      <c r="A36" s="2" t="s">
        <v>391</v>
      </c>
    </row>
    <row r="37" spans="1:1">
      <c r="A37" s="2" t="s">
        <v>392</v>
      </c>
    </row>
    <row r="38" spans="1:1">
      <c r="A38" s="2" t="s">
        <v>393</v>
      </c>
    </row>
    <row r="39" spans="1:1">
      <c r="A39" s="2" t="s">
        <v>394</v>
      </c>
    </row>
    <row r="40" spans="1:1">
      <c r="A40" s="2" t="s">
        <v>395</v>
      </c>
    </row>
    <row r="41" spans="1:1">
      <c r="A41" s="2" t="s">
        <v>396</v>
      </c>
    </row>
    <row r="42" spans="1:1">
      <c r="A42" s="2" t="s">
        <v>397</v>
      </c>
    </row>
    <row r="43" spans="1:1">
      <c r="A43" s="2" t="s">
        <v>398</v>
      </c>
    </row>
    <row r="44" spans="1:1">
      <c r="A44" s="2" t="s">
        <v>399</v>
      </c>
    </row>
    <row r="45" spans="1:1">
      <c r="A45" s="2" t="s">
        <v>400</v>
      </c>
    </row>
    <row r="46" spans="1:1">
      <c r="A46" s="2" t="s">
        <v>401</v>
      </c>
    </row>
    <row r="47" spans="1:1">
      <c r="A47" s="2" t="s">
        <v>402</v>
      </c>
    </row>
    <row r="48" spans="1:1">
      <c r="A48" s="2" t="s">
        <v>403</v>
      </c>
    </row>
    <row r="49" spans="1:14">
      <c r="A49" s="2" t="s">
        <v>404</v>
      </c>
    </row>
    <row r="50" spans="1:14">
      <c r="A50" s="2" t="s">
        <v>405</v>
      </c>
    </row>
    <row r="51" spans="1:14">
      <c r="A51" s="2" t="s">
        <v>406</v>
      </c>
    </row>
    <row r="52" spans="1:14">
      <c r="A52" s="2" t="s">
        <v>407</v>
      </c>
    </row>
    <row r="53" spans="1:14">
      <c r="A53" s="2" t="s">
        <v>408</v>
      </c>
    </row>
    <row r="54" spans="1:14">
      <c r="A54" s="2" t="s">
        <v>409</v>
      </c>
    </row>
    <row r="55" spans="1:14">
      <c r="A55" s="2" t="s">
        <v>410</v>
      </c>
    </row>
    <row r="56" spans="1:14">
      <c r="A56" s="2" t="s">
        <v>411</v>
      </c>
    </row>
    <row r="60" spans="1:14">
      <c r="A60" s="2" t="s">
        <v>79</v>
      </c>
      <c r="B60" s="2" t="s">
        <v>80</v>
      </c>
      <c r="C60" s="2" t="s">
        <v>81</v>
      </c>
      <c r="D60" s="2" t="s">
        <v>82</v>
      </c>
      <c r="E60" s="2" t="s">
        <v>83</v>
      </c>
      <c r="G60" s="4" t="s">
        <v>84</v>
      </c>
      <c r="H60" s="4" t="s">
        <v>85</v>
      </c>
      <c r="I60" s="4" t="s">
        <v>86</v>
      </c>
      <c r="J60" s="4" t="s">
        <v>87</v>
      </c>
      <c r="K60" s="4" t="s">
        <v>88</v>
      </c>
      <c r="L60" s="4" t="s">
        <v>89</v>
      </c>
      <c r="M60" s="4" t="s">
        <v>90</v>
      </c>
      <c r="N60" s="4" t="s">
        <v>91</v>
      </c>
    </row>
    <row r="61" spans="1:14">
      <c r="A61" s="2" t="s">
        <v>242</v>
      </c>
      <c r="B61" s="2" t="s">
        <v>157</v>
      </c>
      <c r="C61" s="2" t="s">
        <v>158</v>
      </c>
      <c r="D61" s="2" t="s">
        <v>159</v>
      </c>
      <c r="E61" s="2" t="s">
        <v>160</v>
      </c>
      <c r="G61" s="4" t="s">
        <v>161</v>
      </c>
      <c r="H61" s="4" t="s">
        <v>162</v>
      </c>
      <c r="I61" s="4" t="s">
        <v>163</v>
      </c>
      <c r="J61" s="4" t="s">
        <v>164</v>
      </c>
      <c r="K61" s="4" t="s">
        <v>165</v>
      </c>
      <c r="L61" s="4" t="s">
        <v>166</v>
      </c>
      <c r="M61" s="4" t="s">
        <v>167</v>
      </c>
      <c r="N61" s="4" t="s">
        <v>168</v>
      </c>
    </row>
    <row r="62" spans="1:14">
      <c r="A62" s="2" t="s">
        <v>234</v>
      </c>
      <c r="B62" s="2" t="s">
        <v>235</v>
      </c>
      <c r="C62" s="2" t="s">
        <v>235</v>
      </c>
      <c r="D62" s="2" t="s">
        <v>235</v>
      </c>
      <c r="E62" s="2" t="s">
        <v>235</v>
      </c>
      <c r="G62" s="4" t="s">
        <v>236</v>
      </c>
      <c r="H62" s="4" t="s">
        <v>236</v>
      </c>
      <c r="I62" s="4" t="s">
        <v>236</v>
      </c>
      <c r="J62" s="4" t="s">
        <v>236</v>
      </c>
      <c r="K62" s="4" t="s">
        <v>236</v>
      </c>
      <c r="L62" s="4" t="s">
        <v>236</v>
      </c>
      <c r="M62" s="4" t="s">
        <v>236</v>
      </c>
      <c r="N62" s="4" t="s">
        <v>236</v>
      </c>
    </row>
    <row r="64" spans="1:14">
      <c r="A64" s="2">
        <v>6.3E-2</v>
      </c>
      <c r="B64" s="2">
        <v>1.549464E-2</v>
      </c>
      <c r="C64" s="2">
        <v>-4.8266549999999998E-2</v>
      </c>
      <c r="D64" s="2">
        <v>-1.0598979999999999E-2</v>
      </c>
      <c r="E64" s="2">
        <v>1.6857710000000001E-2</v>
      </c>
      <c r="G64" s="4">
        <v>3044.8980000000001</v>
      </c>
      <c r="H64" s="4">
        <v>2706.1219999999998</v>
      </c>
      <c r="I64" s="4">
        <v>2825.85</v>
      </c>
      <c r="J64" s="4">
        <v>2404.0819999999999</v>
      </c>
      <c r="K64" s="4">
        <v>3040.8159999999998</v>
      </c>
      <c r="L64" s="4">
        <v>3208.163</v>
      </c>
      <c r="M64" s="4">
        <v>2859.864</v>
      </c>
      <c r="N64" s="4">
        <v>2795.9180000000001</v>
      </c>
    </row>
    <row r="65" spans="1:14">
      <c r="A65" s="2">
        <v>1.0009999999999999</v>
      </c>
      <c r="B65" s="2">
        <v>2.3173639999999999E-2</v>
      </c>
      <c r="C65" s="2">
        <v>-4.1311239999999999E-2</v>
      </c>
      <c r="D65" s="2">
        <v>-9.0340769999999997E-3</v>
      </c>
      <c r="E65" s="2">
        <v>1.679226E-2</v>
      </c>
      <c r="G65" s="4">
        <v>3061.2240000000002</v>
      </c>
      <c r="H65" s="4">
        <v>2723.81</v>
      </c>
      <c r="I65" s="4">
        <v>2840.8159999999998</v>
      </c>
      <c r="J65" s="4">
        <v>2420.4079999999999</v>
      </c>
      <c r="K65" s="4">
        <v>3027.2109999999998</v>
      </c>
      <c r="L65" s="4">
        <v>3212.2449999999999</v>
      </c>
      <c r="M65" s="4">
        <v>2859.864</v>
      </c>
      <c r="N65" s="4">
        <v>2798.6390000000001</v>
      </c>
    </row>
    <row r="66" spans="1:14">
      <c r="A66" s="2">
        <v>2.4849999999999999</v>
      </c>
      <c r="B66" s="2">
        <v>3.4822279999999997E-2</v>
      </c>
      <c r="C66" s="2">
        <v>-3.058019E-2</v>
      </c>
      <c r="D66" s="2">
        <v>-7.1431480000000002E-3</v>
      </c>
      <c r="E66" s="2">
        <v>1.6399529999999999E-2</v>
      </c>
      <c r="G66" s="4">
        <v>3093.8780000000002</v>
      </c>
      <c r="H66" s="4">
        <v>2755.1019999999999</v>
      </c>
      <c r="I66" s="4">
        <v>2861.2240000000002</v>
      </c>
      <c r="J66" s="4">
        <v>2442.1770000000001</v>
      </c>
      <c r="K66" s="4">
        <v>3044.8980000000001</v>
      </c>
      <c r="L66" s="4">
        <v>3217.6869999999999</v>
      </c>
      <c r="M66" s="4">
        <v>2862.585</v>
      </c>
      <c r="N66" s="4">
        <v>2800</v>
      </c>
    </row>
    <row r="67" spans="1:14">
      <c r="A67" s="2">
        <v>5.0049999999999999</v>
      </c>
      <c r="B67" s="2">
        <v>5.2523E-2</v>
      </c>
      <c r="C67" s="2">
        <v>-1.289382E-2</v>
      </c>
      <c r="D67" s="2">
        <v>-3.426494E-3</v>
      </c>
      <c r="E67" s="2">
        <v>1.5875899999999998E-2</v>
      </c>
      <c r="G67" s="4">
        <v>3144.2179999999998</v>
      </c>
      <c r="H67" s="4">
        <v>2804.0819999999999</v>
      </c>
      <c r="I67" s="4">
        <v>2900.68</v>
      </c>
      <c r="J67" s="4">
        <v>2480.2719999999999</v>
      </c>
      <c r="K67" s="4">
        <v>3054.422</v>
      </c>
      <c r="L67" s="4">
        <v>3229.9319999999998</v>
      </c>
      <c r="M67" s="4">
        <v>2866.6669999999999</v>
      </c>
      <c r="N67" s="4">
        <v>2800</v>
      </c>
    </row>
    <row r="68" spans="1:14">
      <c r="A68" s="2">
        <v>10.003</v>
      </c>
      <c r="B68" s="2">
        <v>8.7599079999999996E-2</v>
      </c>
      <c r="C68" s="2">
        <v>2.2412669999999999E-2</v>
      </c>
      <c r="D68" s="2">
        <v>3.7459960000000001E-3</v>
      </c>
      <c r="E68" s="2">
        <v>1.4632269999999999E-2</v>
      </c>
      <c r="G68" s="4">
        <v>3244.8980000000001</v>
      </c>
      <c r="H68" s="4">
        <v>2891.1559999999999</v>
      </c>
      <c r="I68" s="4">
        <v>2964.6260000000002</v>
      </c>
      <c r="J68" s="4">
        <v>2546.9389999999999</v>
      </c>
      <c r="K68" s="4">
        <v>3058.5030000000002</v>
      </c>
      <c r="L68" s="4">
        <v>3240.8159999999998</v>
      </c>
      <c r="M68" s="4">
        <v>2868.027</v>
      </c>
      <c r="N68" s="4">
        <v>2795.9180000000001</v>
      </c>
    </row>
    <row r="69" spans="1:14">
      <c r="A69" s="2">
        <v>14.987</v>
      </c>
      <c r="B69" s="2">
        <v>0.1209832</v>
      </c>
      <c r="C69" s="2">
        <v>5.361221E-2</v>
      </c>
      <c r="D69" s="2">
        <v>9.6796020000000007E-3</v>
      </c>
      <c r="E69" s="2">
        <v>1.3126830000000001E-2</v>
      </c>
      <c r="G69" s="4">
        <v>3341.4969999999998</v>
      </c>
      <c r="H69" s="4">
        <v>2987.7550000000001</v>
      </c>
      <c r="I69" s="4">
        <v>3042.1770000000001</v>
      </c>
      <c r="J69" s="4">
        <v>2625.85</v>
      </c>
      <c r="K69" s="4">
        <v>3069.3879999999999</v>
      </c>
      <c r="L69" s="4">
        <v>3255.7820000000002</v>
      </c>
      <c r="M69" s="4">
        <v>2868.027</v>
      </c>
      <c r="N69" s="4">
        <v>2795.9180000000001</v>
      </c>
    </row>
    <row r="70" spans="1:14">
      <c r="A70" s="2">
        <v>19.998999999999999</v>
      </c>
      <c r="B70" s="2">
        <v>0.1549529</v>
      </c>
      <c r="C70" s="2">
        <v>8.4016859999999999E-2</v>
      </c>
      <c r="D70" s="2">
        <v>1.515678E-2</v>
      </c>
      <c r="E70" s="2">
        <v>1.2341380000000001E-2</v>
      </c>
      <c r="G70" s="4">
        <v>3440.8159999999998</v>
      </c>
      <c r="H70" s="4">
        <v>3078.9119999999998</v>
      </c>
      <c r="I70" s="4">
        <v>3125.17</v>
      </c>
      <c r="J70" s="4">
        <v>2711.5650000000001</v>
      </c>
      <c r="K70" s="4">
        <v>3082.9929999999999</v>
      </c>
      <c r="L70" s="4">
        <v>3273.4690000000001</v>
      </c>
      <c r="M70" s="4">
        <v>2874.83</v>
      </c>
      <c r="N70" s="4">
        <v>2798.6390000000001</v>
      </c>
    </row>
    <row r="71" spans="1:14">
      <c r="A71" s="2">
        <v>22.504999999999999</v>
      </c>
      <c r="B71" s="2">
        <v>0.1717426</v>
      </c>
      <c r="C71" s="2">
        <v>9.8722379999999998E-2</v>
      </c>
      <c r="D71" s="2">
        <v>1.717811E-2</v>
      </c>
      <c r="E71" s="2">
        <v>1.11632E-2</v>
      </c>
      <c r="G71" s="4">
        <v>3495.2379999999998</v>
      </c>
      <c r="H71" s="4">
        <v>3127.8910000000001</v>
      </c>
      <c r="I71" s="4">
        <v>3165.9859999999999</v>
      </c>
      <c r="J71" s="4">
        <v>2751.02</v>
      </c>
      <c r="K71" s="4">
        <v>3087.0749999999998</v>
      </c>
      <c r="L71" s="4">
        <v>3278.9119999999998</v>
      </c>
      <c r="M71" s="4">
        <v>2874.83</v>
      </c>
      <c r="N71" s="4">
        <v>2798.6390000000001</v>
      </c>
    </row>
    <row r="72" spans="1:14">
      <c r="A72" s="2">
        <v>19.998999999999999</v>
      </c>
      <c r="B72" s="2">
        <v>0.15638460000000001</v>
      </c>
      <c r="C72" s="2">
        <v>8.5739129999999997E-2</v>
      </c>
      <c r="D72" s="2">
        <v>1.4439530000000001E-2</v>
      </c>
      <c r="E72" s="2">
        <v>1.1621380000000001E-2</v>
      </c>
      <c r="G72" s="4">
        <v>3443.5369999999998</v>
      </c>
      <c r="H72" s="4">
        <v>3076.19</v>
      </c>
      <c r="I72" s="4">
        <v>3130.6120000000001</v>
      </c>
      <c r="J72" s="4">
        <v>2712.9250000000002</v>
      </c>
      <c r="K72" s="4">
        <v>3081.6329999999998</v>
      </c>
      <c r="L72" s="4">
        <v>3270.748</v>
      </c>
      <c r="M72" s="4">
        <v>2873.4690000000001</v>
      </c>
      <c r="N72" s="4">
        <v>2795.9180000000001</v>
      </c>
    </row>
    <row r="73" spans="1:14">
      <c r="A73" s="2">
        <v>15.000999999999999</v>
      </c>
      <c r="B73" s="2">
        <v>0.12605910000000001</v>
      </c>
      <c r="C73" s="2">
        <v>5.798412E-2</v>
      </c>
      <c r="D73" s="2">
        <v>9.2231699999999993E-3</v>
      </c>
      <c r="E73" s="2">
        <v>1.2145009999999999E-2</v>
      </c>
      <c r="G73" s="4">
        <v>3353.741</v>
      </c>
      <c r="H73" s="4">
        <v>2994.558</v>
      </c>
      <c r="I73" s="4">
        <v>3059.864</v>
      </c>
      <c r="J73" s="4">
        <v>2639.4560000000001</v>
      </c>
      <c r="K73" s="4">
        <v>3078.9119999999998</v>
      </c>
      <c r="L73" s="4">
        <v>3268.027</v>
      </c>
      <c r="M73" s="4">
        <v>2877.5509999999999</v>
      </c>
      <c r="N73" s="4">
        <v>2802.721</v>
      </c>
    </row>
    <row r="74" spans="1:14">
      <c r="A74" s="2">
        <v>10.003</v>
      </c>
      <c r="B74" s="2">
        <v>9.3000399999999997E-2</v>
      </c>
      <c r="C74" s="2">
        <v>2.751323E-2</v>
      </c>
      <c r="D74" s="2">
        <v>3.1591560000000002E-3</v>
      </c>
      <c r="E74" s="2">
        <v>1.194865E-2</v>
      </c>
      <c r="G74" s="4">
        <v>3261.2240000000002</v>
      </c>
      <c r="H74" s="4">
        <v>2903.4009999999998</v>
      </c>
      <c r="I74" s="4">
        <v>2989.116</v>
      </c>
      <c r="J74" s="4">
        <v>2567.3470000000002</v>
      </c>
      <c r="K74" s="4">
        <v>3070.748</v>
      </c>
      <c r="L74" s="4">
        <v>3253.0610000000001</v>
      </c>
      <c r="M74" s="4">
        <v>2877.5509999999999</v>
      </c>
      <c r="N74" s="4">
        <v>2802.721</v>
      </c>
    </row>
    <row r="75" spans="1:14">
      <c r="A75" s="2">
        <v>4.9909999999999997</v>
      </c>
      <c r="B75" s="2">
        <v>5.7403719999999998E-2</v>
      </c>
      <c r="C75" s="2">
        <v>-7.8595030000000003E-3</v>
      </c>
      <c r="D75" s="2">
        <v>-4.6653789999999999E-3</v>
      </c>
      <c r="E75" s="2">
        <v>1.18832E-2</v>
      </c>
      <c r="G75" s="4">
        <v>3152.3809999999999</v>
      </c>
      <c r="H75" s="4">
        <v>2806.8029999999999</v>
      </c>
      <c r="I75" s="4">
        <v>2914.2860000000001</v>
      </c>
      <c r="J75" s="4">
        <v>2489.7959999999998</v>
      </c>
      <c r="K75" s="4">
        <v>3059.864</v>
      </c>
      <c r="L75" s="4">
        <v>3234.0140000000001</v>
      </c>
      <c r="M75" s="4">
        <v>2873.4690000000001</v>
      </c>
      <c r="N75" s="4">
        <v>2802.721</v>
      </c>
    </row>
    <row r="76" spans="1:14">
      <c r="A76" s="2">
        <v>2.4990000000000001</v>
      </c>
      <c r="B76" s="2">
        <v>3.8531620000000003E-2</v>
      </c>
      <c r="C76" s="2">
        <v>-2.6340760000000001E-2</v>
      </c>
      <c r="D76" s="2">
        <v>-8.1864199999999998E-3</v>
      </c>
      <c r="E76" s="2">
        <v>1.2210469999999999E-2</v>
      </c>
      <c r="G76" s="4">
        <v>3106.1219999999998</v>
      </c>
      <c r="H76" s="4">
        <v>2765.9859999999999</v>
      </c>
      <c r="I76" s="4">
        <v>2877.5509999999999</v>
      </c>
      <c r="J76" s="4">
        <v>2455.7820000000002</v>
      </c>
      <c r="K76" s="4">
        <v>3055.7820000000002</v>
      </c>
      <c r="L76" s="4">
        <v>3229.9319999999998</v>
      </c>
      <c r="M76" s="4">
        <v>2872.1089999999999</v>
      </c>
      <c r="N76" s="4">
        <v>2804.0819999999999</v>
      </c>
    </row>
    <row r="77" spans="1:14">
      <c r="A77" s="2">
        <v>1.0009999999999999</v>
      </c>
      <c r="B77" s="2">
        <v>2.6297290000000001E-2</v>
      </c>
      <c r="C77" s="2">
        <v>-3.7734219999999999E-2</v>
      </c>
      <c r="D77" s="2">
        <v>-1.053378E-2</v>
      </c>
      <c r="E77" s="2">
        <v>1.168683E-2</v>
      </c>
      <c r="G77" s="4">
        <v>3076.19</v>
      </c>
      <c r="H77" s="4">
        <v>2733.3330000000001</v>
      </c>
      <c r="I77" s="4">
        <v>2854.422</v>
      </c>
      <c r="J77" s="4">
        <v>2435.3739999999998</v>
      </c>
      <c r="K77" s="4">
        <v>3053.0610000000001</v>
      </c>
      <c r="L77" s="4">
        <v>3224.49</v>
      </c>
      <c r="M77" s="4">
        <v>2869.3879999999999</v>
      </c>
      <c r="N77" s="4">
        <v>2804.0819999999999</v>
      </c>
    </row>
    <row r="78" spans="1:14">
      <c r="A78" s="2">
        <v>0.27300000000000002</v>
      </c>
      <c r="B78" s="2">
        <v>1.9138909999999999E-2</v>
      </c>
      <c r="C78" s="2">
        <v>-4.3828400000000003E-2</v>
      </c>
      <c r="D78" s="2">
        <v>-1.196828E-2</v>
      </c>
      <c r="E78" s="2">
        <v>1.2210469999999999E-2</v>
      </c>
      <c r="G78" s="4">
        <v>3062.585</v>
      </c>
      <c r="H78" s="4">
        <v>2721.0880000000002</v>
      </c>
      <c r="I78" s="4">
        <v>2842.1770000000001</v>
      </c>
      <c r="J78" s="4">
        <v>2421.7689999999998</v>
      </c>
      <c r="K78" s="4">
        <v>3047.6190000000001</v>
      </c>
      <c r="L78" s="4">
        <v>3217.6869999999999</v>
      </c>
      <c r="M78" s="4">
        <v>2866.6669999999999</v>
      </c>
      <c r="N78" s="4">
        <v>2800</v>
      </c>
    </row>
    <row r="81" spans="1:14">
      <c r="A81" s="2" t="s">
        <v>241</v>
      </c>
    </row>
    <row r="84" spans="1:14">
      <c r="A84" s="2" t="s">
        <v>79</v>
      </c>
      <c r="B84" s="2" t="s">
        <v>80</v>
      </c>
      <c r="C84" s="2" t="s">
        <v>81</v>
      </c>
      <c r="D84" s="2" t="s">
        <v>82</v>
      </c>
      <c r="E84" s="2" t="s">
        <v>83</v>
      </c>
    </row>
    <row r="85" spans="1:14">
      <c r="A85" s="2" t="s">
        <v>242</v>
      </c>
      <c r="B85" s="2" t="s">
        <v>157</v>
      </c>
      <c r="C85" s="2" t="s">
        <v>158</v>
      </c>
      <c r="D85" s="2" t="s">
        <v>159</v>
      </c>
      <c r="E85" s="2" t="s">
        <v>160</v>
      </c>
    </row>
    <row r="86" spans="1:14">
      <c r="A86" s="2" t="s">
        <v>234</v>
      </c>
      <c r="B86" s="2" t="s">
        <v>235</v>
      </c>
      <c r="C86" s="2" t="s">
        <v>235</v>
      </c>
      <c r="D86" s="2" t="s">
        <v>235</v>
      </c>
      <c r="E86" s="2" t="s">
        <v>235</v>
      </c>
    </row>
    <row r="87" spans="1:14">
      <c r="B87" s="2" t="s">
        <v>241</v>
      </c>
      <c r="C87" s="2" t="s">
        <v>241</v>
      </c>
      <c r="D87" s="2" t="s">
        <v>241</v>
      </c>
      <c r="E87" s="2" t="s">
        <v>241</v>
      </c>
    </row>
    <row r="89" spans="1:14">
      <c r="A89" s="2">
        <v>6.3E-2</v>
      </c>
      <c r="B89" s="2">
        <f>B64-$B$64</f>
        <v>0</v>
      </c>
      <c r="C89" s="2">
        <f>C64-$C$64</f>
        <v>0</v>
      </c>
      <c r="D89" s="2">
        <f>D64-$D$64</f>
        <v>0</v>
      </c>
      <c r="E89" s="85">
        <f>E64-$E$64</f>
        <v>0</v>
      </c>
    </row>
    <row r="90" spans="1:14">
      <c r="A90" s="2">
        <v>1.0009999999999999</v>
      </c>
      <c r="B90" s="2">
        <f t="shared" ref="B90:B103" si="0">B65-$B$64</f>
        <v>7.6789999999999983E-3</v>
      </c>
      <c r="C90" s="2">
        <f t="shared" ref="C90:C103" si="1">C65-$C$64</f>
        <v>6.9553099999999993E-3</v>
      </c>
      <c r="D90" s="2">
        <f t="shared" ref="D90:D103" si="2">D65-$D$64</f>
        <v>1.5649029999999994E-3</v>
      </c>
      <c r="E90" s="85">
        <f t="shared" ref="E90:E103" si="3">E65-$E$64</f>
        <v>-6.5450000000001618E-5</v>
      </c>
    </row>
    <row r="91" spans="1:14">
      <c r="A91" s="2">
        <v>2.4849999999999999</v>
      </c>
      <c r="B91" s="2">
        <f t="shared" si="0"/>
        <v>1.9327639999999997E-2</v>
      </c>
      <c r="C91" s="2">
        <f t="shared" si="1"/>
        <v>1.7686359999999998E-2</v>
      </c>
      <c r="D91" s="2">
        <f t="shared" si="2"/>
        <v>3.455831999999999E-3</v>
      </c>
      <c r="E91" s="85">
        <f t="shared" si="3"/>
        <v>-4.5818000000000247E-4</v>
      </c>
    </row>
    <row r="92" spans="1:14">
      <c r="A92" s="2">
        <v>5.0049999999999999</v>
      </c>
      <c r="B92" s="2">
        <f t="shared" si="0"/>
        <v>3.7028359999999996E-2</v>
      </c>
      <c r="C92" s="2">
        <f t="shared" si="1"/>
        <v>3.5372729999999998E-2</v>
      </c>
      <c r="D92" s="2">
        <f t="shared" si="2"/>
        <v>7.1724859999999988E-3</v>
      </c>
      <c r="E92" s="85">
        <f t="shared" si="3"/>
        <v>-9.818100000000031E-4</v>
      </c>
    </row>
    <row r="93" spans="1:14">
      <c r="A93" s="2">
        <v>10.003</v>
      </c>
      <c r="B93" s="2">
        <f t="shared" si="0"/>
        <v>7.2104439999999992E-2</v>
      </c>
      <c r="C93" s="2">
        <f t="shared" si="1"/>
        <v>7.0679220000000001E-2</v>
      </c>
      <c r="D93" s="2">
        <f t="shared" si="2"/>
        <v>1.4344975999999999E-2</v>
      </c>
      <c r="E93" s="85">
        <f t="shared" si="3"/>
        <v>-2.2254400000000021E-3</v>
      </c>
    </row>
    <row r="94" spans="1:14">
      <c r="A94" s="2">
        <v>14.987</v>
      </c>
      <c r="B94" s="2">
        <f t="shared" si="0"/>
        <v>0.10548856</v>
      </c>
      <c r="C94" s="2">
        <f t="shared" si="1"/>
        <v>0.10187876</v>
      </c>
      <c r="D94" s="2">
        <f t="shared" si="2"/>
        <v>2.0278582E-2</v>
      </c>
      <c r="E94" s="85">
        <f t="shared" si="3"/>
        <v>-3.7308800000000007E-3</v>
      </c>
    </row>
    <row r="95" spans="1:14">
      <c r="A95" s="2">
        <v>19.998999999999999</v>
      </c>
      <c r="B95" s="2">
        <f t="shared" si="0"/>
        <v>0.13945826</v>
      </c>
      <c r="C95" s="2">
        <f t="shared" si="1"/>
        <v>0.13228340999999999</v>
      </c>
      <c r="D95" s="2">
        <f t="shared" si="2"/>
        <v>2.5755759999999999E-2</v>
      </c>
      <c r="E95" s="85">
        <f t="shared" si="3"/>
        <v>-4.5163300000000007E-3</v>
      </c>
    </row>
    <row r="96" spans="1:14" s="7" customFormat="1">
      <c r="A96" s="5">
        <v>22.504999999999999</v>
      </c>
      <c r="B96" s="5">
        <f t="shared" si="0"/>
        <v>0.15624795999999999</v>
      </c>
      <c r="C96" s="5">
        <f t="shared" si="1"/>
        <v>0.14698892999999999</v>
      </c>
      <c r="D96" s="5">
        <f t="shared" si="2"/>
        <v>2.7777089999999997E-2</v>
      </c>
      <c r="E96" s="96">
        <f t="shared" si="3"/>
        <v>-5.6945100000000016E-3</v>
      </c>
      <c r="F96" s="5"/>
      <c r="G96" s="6"/>
      <c r="H96" s="6"/>
      <c r="I96" s="6"/>
      <c r="J96" s="6"/>
      <c r="K96" s="6"/>
      <c r="L96" s="6"/>
      <c r="M96" s="6"/>
      <c r="N96" s="6"/>
    </row>
    <row r="97" spans="1:5">
      <c r="A97" s="2">
        <v>19.998999999999999</v>
      </c>
      <c r="B97" s="2">
        <f t="shared" si="0"/>
        <v>0.14088996000000001</v>
      </c>
      <c r="C97" s="2">
        <f t="shared" si="1"/>
        <v>0.13400567999999999</v>
      </c>
      <c r="D97" s="2">
        <f t="shared" si="2"/>
        <v>2.503851E-2</v>
      </c>
      <c r="E97" s="85">
        <f t="shared" si="3"/>
        <v>-5.2363300000000008E-3</v>
      </c>
    </row>
    <row r="98" spans="1:5">
      <c r="A98" s="2">
        <v>15.000999999999999</v>
      </c>
      <c r="B98" s="2">
        <f t="shared" si="0"/>
        <v>0.11056446</v>
      </c>
      <c r="C98" s="2">
        <f t="shared" si="1"/>
        <v>0.10625066999999999</v>
      </c>
      <c r="D98" s="2">
        <f t="shared" si="2"/>
        <v>1.9822149999999997E-2</v>
      </c>
      <c r="E98" s="85">
        <f t="shared" si="3"/>
        <v>-4.712700000000002E-3</v>
      </c>
    </row>
    <row r="99" spans="1:5">
      <c r="A99" s="2">
        <v>10.003</v>
      </c>
      <c r="B99" s="2">
        <f t="shared" si="0"/>
        <v>7.7505759999999993E-2</v>
      </c>
      <c r="C99" s="2">
        <f t="shared" si="1"/>
        <v>7.5779779999999991E-2</v>
      </c>
      <c r="D99" s="2">
        <f t="shared" si="2"/>
        <v>1.3758135999999999E-2</v>
      </c>
      <c r="E99" s="85">
        <f t="shared" si="3"/>
        <v>-4.9090600000000015E-3</v>
      </c>
    </row>
    <row r="100" spans="1:5">
      <c r="A100" s="2">
        <v>4.9909999999999997</v>
      </c>
      <c r="B100" s="2">
        <f t="shared" si="0"/>
        <v>4.1909080000000001E-2</v>
      </c>
      <c r="C100" s="2">
        <f t="shared" si="1"/>
        <v>4.0407047000000001E-2</v>
      </c>
      <c r="D100" s="2">
        <f t="shared" si="2"/>
        <v>5.9336009999999993E-3</v>
      </c>
      <c r="E100" s="85">
        <f t="shared" si="3"/>
        <v>-4.9745100000000014E-3</v>
      </c>
    </row>
    <row r="101" spans="1:5">
      <c r="A101" s="2">
        <v>2.4990000000000001</v>
      </c>
      <c r="B101" s="2">
        <f t="shared" si="0"/>
        <v>2.3036980000000002E-2</v>
      </c>
      <c r="C101" s="2">
        <f t="shared" si="1"/>
        <v>2.1925789999999997E-2</v>
      </c>
      <c r="D101" s="2">
        <f t="shared" si="2"/>
        <v>2.4125599999999994E-3</v>
      </c>
      <c r="E101" s="85">
        <f t="shared" si="3"/>
        <v>-4.6472400000000021E-3</v>
      </c>
    </row>
    <row r="102" spans="1:5">
      <c r="A102" s="2">
        <v>1.0009999999999999</v>
      </c>
      <c r="B102" s="2">
        <f t="shared" si="0"/>
        <v>1.080265E-2</v>
      </c>
      <c r="C102" s="2">
        <f t="shared" si="1"/>
        <v>1.0532329999999999E-2</v>
      </c>
      <c r="D102" s="2">
        <f t="shared" si="2"/>
        <v>6.5199999999999633E-5</v>
      </c>
      <c r="E102" s="85">
        <f t="shared" si="3"/>
        <v>-5.170880000000001E-3</v>
      </c>
    </row>
    <row r="103" spans="1:5">
      <c r="A103" s="2">
        <v>0.27300000000000002</v>
      </c>
      <c r="B103" s="2">
        <f t="shared" si="0"/>
        <v>3.6442699999999981E-3</v>
      </c>
      <c r="C103" s="2">
        <f t="shared" si="1"/>
        <v>4.4381499999999949E-3</v>
      </c>
      <c r="D103" s="2">
        <f t="shared" si="2"/>
        <v>-1.3693000000000004E-3</v>
      </c>
      <c r="E103" s="85">
        <f t="shared" si="3"/>
        <v>-4.6472400000000021E-3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X308"/>
  <sheetViews>
    <sheetView workbookViewId="0">
      <selection activeCell="E12" sqref="E12"/>
    </sheetView>
  </sheetViews>
  <sheetFormatPr defaultColWidth="14.7109375" defaultRowHeight="12.75"/>
  <cols>
    <col min="1" max="1" width="14.7109375" customWidth="1"/>
    <col min="2" max="6" width="14.7109375" style="2" customWidth="1"/>
    <col min="7" max="50" width="14.7109375" style="4" customWidth="1"/>
    <col min="257" max="306" width="14.7109375" customWidth="1"/>
    <col min="513" max="562" width="14.7109375" customWidth="1"/>
    <col min="769" max="818" width="14.7109375" customWidth="1"/>
    <col min="1025" max="1074" width="14.7109375" customWidth="1"/>
    <col min="1281" max="1330" width="14.7109375" customWidth="1"/>
    <col min="1537" max="1586" width="14.7109375" customWidth="1"/>
    <col min="1793" max="1842" width="14.7109375" customWidth="1"/>
    <col min="2049" max="2098" width="14.7109375" customWidth="1"/>
    <col min="2305" max="2354" width="14.7109375" customWidth="1"/>
    <col min="2561" max="2610" width="14.7109375" customWidth="1"/>
    <col min="2817" max="2866" width="14.7109375" customWidth="1"/>
    <col min="3073" max="3122" width="14.7109375" customWidth="1"/>
    <col min="3329" max="3378" width="14.7109375" customWidth="1"/>
    <col min="3585" max="3634" width="14.7109375" customWidth="1"/>
    <col min="3841" max="3890" width="14.7109375" customWidth="1"/>
    <col min="4097" max="4146" width="14.7109375" customWidth="1"/>
    <col min="4353" max="4402" width="14.7109375" customWidth="1"/>
    <col min="4609" max="4658" width="14.7109375" customWidth="1"/>
    <col min="4865" max="4914" width="14.7109375" customWidth="1"/>
    <col min="5121" max="5170" width="14.7109375" customWidth="1"/>
    <col min="5377" max="5426" width="14.7109375" customWidth="1"/>
    <col min="5633" max="5682" width="14.7109375" customWidth="1"/>
    <col min="5889" max="5938" width="14.7109375" customWidth="1"/>
    <col min="6145" max="6194" width="14.7109375" customWidth="1"/>
    <col min="6401" max="6450" width="14.7109375" customWidth="1"/>
    <col min="6657" max="6706" width="14.7109375" customWidth="1"/>
    <col min="6913" max="6962" width="14.7109375" customWidth="1"/>
    <col min="7169" max="7218" width="14.7109375" customWidth="1"/>
    <col min="7425" max="7474" width="14.7109375" customWidth="1"/>
    <col min="7681" max="7730" width="14.7109375" customWidth="1"/>
    <col min="7937" max="7986" width="14.7109375" customWidth="1"/>
    <col min="8193" max="8242" width="14.7109375" customWidth="1"/>
    <col min="8449" max="8498" width="14.7109375" customWidth="1"/>
    <col min="8705" max="8754" width="14.7109375" customWidth="1"/>
    <col min="8961" max="9010" width="14.7109375" customWidth="1"/>
    <col min="9217" max="9266" width="14.7109375" customWidth="1"/>
    <col min="9473" max="9522" width="14.7109375" customWidth="1"/>
    <col min="9729" max="9778" width="14.7109375" customWidth="1"/>
    <col min="9985" max="10034" width="14.7109375" customWidth="1"/>
    <col min="10241" max="10290" width="14.7109375" customWidth="1"/>
    <col min="10497" max="10546" width="14.7109375" customWidth="1"/>
    <col min="10753" max="10802" width="14.7109375" customWidth="1"/>
    <col min="11009" max="11058" width="14.7109375" customWidth="1"/>
    <col min="11265" max="11314" width="14.7109375" customWidth="1"/>
    <col min="11521" max="11570" width="14.7109375" customWidth="1"/>
    <col min="11777" max="11826" width="14.7109375" customWidth="1"/>
    <col min="12033" max="12082" width="14.7109375" customWidth="1"/>
    <col min="12289" max="12338" width="14.7109375" customWidth="1"/>
    <col min="12545" max="12594" width="14.7109375" customWidth="1"/>
    <col min="12801" max="12850" width="14.7109375" customWidth="1"/>
    <col min="13057" max="13106" width="14.7109375" customWidth="1"/>
    <col min="13313" max="13362" width="14.7109375" customWidth="1"/>
    <col min="13569" max="13618" width="14.7109375" customWidth="1"/>
    <col min="13825" max="13874" width="14.7109375" customWidth="1"/>
    <col min="14081" max="14130" width="14.7109375" customWidth="1"/>
    <col min="14337" max="14386" width="14.7109375" customWidth="1"/>
    <col min="14593" max="14642" width="14.7109375" customWidth="1"/>
    <col min="14849" max="14898" width="14.7109375" customWidth="1"/>
    <col min="15105" max="15154" width="14.7109375" customWidth="1"/>
    <col min="15361" max="15410" width="14.7109375" customWidth="1"/>
    <col min="15617" max="15666" width="14.7109375" customWidth="1"/>
    <col min="15873" max="15922" width="14.7109375" customWidth="1"/>
    <col min="16129" max="16178" width="14.7109375" customWidth="1"/>
  </cols>
  <sheetData>
    <row r="1" spans="2:2">
      <c r="B1" s="2" t="s">
        <v>481</v>
      </c>
    </row>
    <row r="2" spans="2:2">
      <c r="B2" s="2" t="s">
        <v>490</v>
      </c>
    </row>
    <row r="3" spans="2:2">
      <c r="B3" s="2" t="s">
        <v>491</v>
      </c>
    </row>
    <row r="6" spans="2:2">
      <c r="B6" s="2" t="s">
        <v>0</v>
      </c>
    </row>
    <row r="7" spans="2:2">
      <c r="B7" s="2" t="s">
        <v>1</v>
      </c>
    </row>
    <row r="8" spans="2:2">
      <c r="B8" s="2" t="s">
        <v>375</v>
      </c>
    </row>
    <row r="9" spans="2:2">
      <c r="B9" s="2" t="s">
        <v>2</v>
      </c>
    </row>
    <row r="10" spans="2:2">
      <c r="B10" s="2" t="s">
        <v>3</v>
      </c>
    </row>
    <row r="11" spans="2:2">
      <c r="B11" s="2" t="s">
        <v>4</v>
      </c>
    </row>
    <row r="12" spans="2:2">
      <c r="B12" s="2" t="s">
        <v>5</v>
      </c>
    </row>
    <row r="13" spans="2:2">
      <c r="B13" s="2" t="s">
        <v>6</v>
      </c>
    </row>
    <row r="14" spans="2:2">
      <c r="B14" s="2" t="s">
        <v>7</v>
      </c>
    </row>
    <row r="15" spans="2:2">
      <c r="B15" s="2" t="s">
        <v>8</v>
      </c>
    </row>
    <row r="16" spans="2:2">
      <c r="B16" s="2" t="s">
        <v>9</v>
      </c>
    </row>
    <row r="17" spans="2:2">
      <c r="B17" s="2" t="s">
        <v>10</v>
      </c>
    </row>
    <row r="18" spans="2:2">
      <c r="B18" s="2" t="s">
        <v>11</v>
      </c>
    </row>
    <row r="19" spans="2:2">
      <c r="B19" s="2" t="s">
        <v>12</v>
      </c>
    </row>
    <row r="20" spans="2:2">
      <c r="B20" s="2" t="s">
        <v>13</v>
      </c>
    </row>
    <row r="21" spans="2:2">
      <c r="B21" s="2" t="s">
        <v>376</v>
      </c>
    </row>
    <row r="22" spans="2:2">
      <c r="B22" s="2" t="s">
        <v>377</v>
      </c>
    </row>
    <row r="23" spans="2:2">
      <c r="B23" s="2" t="s">
        <v>378</v>
      </c>
    </row>
    <row r="24" spans="2:2">
      <c r="B24" s="2" t="s">
        <v>379</v>
      </c>
    </row>
    <row r="25" spans="2:2">
      <c r="B25" s="2" t="s">
        <v>380</v>
      </c>
    </row>
    <row r="26" spans="2:2">
      <c r="B26" s="2" t="s">
        <v>381</v>
      </c>
    </row>
    <row r="27" spans="2:2">
      <c r="B27" s="2" t="s">
        <v>382</v>
      </c>
    </row>
    <row r="28" spans="2:2">
      <c r="B28" s="2" t="s">
        <v>383</v>
      </c>
    </row>
    <row r="29" spans="2:2">
      <c r="B29" s="2" t="s">
        <v>384</v>
      </c>
    </row>
    <row r="30" spans="2:2">
      <c r="B30" s="2" t="s">
        <v>385</v>
      </c>
    </row>
    <row r="31" spans="2:2">
      <c r="B31" s="2" t="s">
        <v>386</v>
      </c>
    </row>
    <row r="32" spans="2:2">
      <c r="B32" s="2" t="s">
        <v>387</v>
      </c>
    </row>
    <row r="33" spans="2:2">
      <c r="B33" s="2" t="s">
        <v>388</v>
      </c>
    </row>
    <row r="34" spans="2:2">
      <c r="B34" s="2" t="s">
        <v>389</v>
      </c>
    </row>
    <row r="35" spans="2:2">
      <c r="B35" s="2" t="s">
        <v>390</v>
      </c>
    </row>
    <row r="36" spans="2:2">
      <c r="B36" s="2" t="s">
        <v>391</v>
      </c>
    </row>
    <row r="37" spans="2:2">
      <c r="B37" s="2" t="s">
        <v>392</v>
      </c>
    </row>
    <row r="38" spans="2:2">
      <c r="B38" s="2" t="s">
        <v>393</v>
      </c>
    </row>
    <row r="39" spans="2:2">
      <c r="B39" s="2" t="s">
        <v>394</v>
      </c>
    </row>
    <row r="40" spans="2:2">
      <c r="B40" s="2" t="s">
        <v>395</v>
      </c>
    </row>
    <row r="41" spans="2:2">
      <c r="B41" s="2" t="s">
        <v>396</v>
      </c>
    </row>
    <row r="42" spans="2:2">
      <c r="B42" s="2" t="s">
        <v>397</v>
      </c>
    </row>
    <row r="43" spans="2:2">
      <c r="B43" s="2" t="s">
        <v>398</v>
      </c>
    </row>
    <row r="44" spans="2:2">
      <c r="B44" s="2" t="s">
        <v>399</v>
      </c>
    </row>
    <row r="45" spans="2:2">
      <c r="B45" s="2" t="s">
        <v>400</v>
      </c>
    </row>
    <row r="46" spans="2:2">
      <c r="B46" s="2" t="s">
        <v>401</v>
      </c>
    </row>
    <row r="47" spans="2:2">
      <c r="B47" s="2" t="s">
        <v>402</v>
      </c>
    </row>
    <row r="48" spans="2:2">
      <c r="B48" s="2" t="s">
        <v>403</v>
      </c>
    </row>
    <row r="49" spans="1:50">
      <c r="B49" s="2" t="s">
        <v>404</v>
      </c>
    </row>
    <row r="50" spans="1:50">
      <c r="B50" s="2" t="s">
        <v>405</v>
      </c>
    </row>
    <row r="51" spans="1:50">
      <c r="B51" s="2" t="s">
        <v>406</v>
      </c>
    </row>
    <row r="52" spans="1:50">
      <c r="B52" s="2" t="s">
        <v>407</v>
      </c>
    </row>
    <row r="53" spans="1:50">
      <c r="B53" s="2" t="s">
        <v>408</v>
      </c>
    </row>
    <row r="54" spans="1:50">
      <c r="B54" s="2" t="s">
        <v>409</v>
      </c>
    </row>
    <row r="55" spans="1:50">
      <c r="B55" s="2" t="s">
        <v>410</v>
      </c>
    </row>
    <row r="56" spans="1:50">
      <c r="B56" s="2" t="s">
        <v>411</v>
      </c>
    </row>
    <row r="60" spans="1:50">
      <c r="A60" t="s">
        <v>78</v>
      </c>
      <c r="B60" s="2" t="s">
        <v>79</v>
      </c>
      <c r="C60" s="2" t="s">
        <v>80</v>
      </c>
      <c r="D60" s="2" t="s">
        <v>81</v>
      </c>
      <c r="E60" s="2" t="s">
        <v>82</v>
      </c>
      <c r="F60" s="2" t="s">
        <v>83</v>
      </c>
      <c r="G60" s="4" t="s">
        <v>84</v>
      </c>
      <c r="H60" s="4" t="s">
        <v>85</v>
      </c>
      <c r="I60" s="4" t="s">
        <v>86</v>
      </c>
      <c r="J60" s="4" t="s">
        <v>87</v>
      </c>
      <c r="K60" s="4" t="s">
        <v>88</v>
      </c>
      <c r="L60" s="4" t="s">
        <v>89</v>
      </c>
      <c r="M60" s="4" t="s">
        <v>90</v>
      </c>
      <c r="N60" s="4" t="s">
        <v>91</v>
      </c>
      <c r="O60" s="4" t="s">
        <v>92</v>
      </c>
      <c r="P60" s="4" t="s">
        <v>93</v>
      </c>
      <c r="Q60" s="4" t="s">
        <v>94</v>
      </c>
      <c r="R60" s="4" t="s">
        <v>95</v>
      </c>
      <c r="S60" s="4" t="s">
        <v>96</v>
      </c>
      <c r="T60" s="4" t="s">
        <v>97</v>
      </c>
      <c r="U60" s="4" t="s">
        <v>98</v>
      </c>
      <c r="V60" s="4" t="s">
        <v>99</v>
      </c>
      <c r="W60" s="4" t="s">
        <v>100</v>
      </c>
      <c r="X60" s="4" t="s">
        <v>101</v>
      </c>
      <c r="Y60" s="4" t="s">
        <v>102</v>
      </c>
      <c r="Z60" s="4" t="s">
        <v>103</v>
      </c>
      <c r="AA60" s="4" t="s">
        <v>104</v>
      </c>
      <c r="AB60" s="4" t="s">
        <v>105</v>
      </c>
      <c r="AC60" s="4" t="s">
        <v>106</v>
      </c>
      <c r="AD60" s="4" t="s">
        <v>107</v>
      </c>
      <c r="AE60" s="4" t="s">
        <v>108</v>
      </c>
      <c r="AF60" s="4" t="s">
        <v>109</v>
      </c>
      <c r="AG60" s="4" t="s">
        <v>110</v>
      </c>
      <c r="AH60" s="4" t="s">
        <v>111</v>
      </c>
      <c r="AI60" s="4" t="s">
        <v>112</v>
      </c>
      <c r="AJ60" s="4" t="s">
        <v>113</v>
      </c>
      <c r="AK60" s="4" t="s">
        <v>114</v>
      </c>
      <c r="AL60" s="4" t="s">
        <v>115</v>
      </c>
      <c r="AM60" s="4" t="s">
        <v>116</v>
      </c>
      <c r="AN60" s="4" t="s">
        <v>117</v>
      </c>
      <c r="AO60" s="4" t="s">
        <v>118</v>
      </c>
      <c r="AP60" s="4" t="s">
        <v>119</v>
      </c>
      <c r="AQ60" s="4" t="s">
        <v>120</v>
      </c>
      <c r="AR60" s="4" t="s">
        <v>121</v>
      </c>
      <c r="AS60" s="4" t="s">
        <v>122</v>
      </c>
      <c r="AT60" s="4" t="s">
        <v>123</v>
      </c>
      <c r="AU60" s="4" t="s">
        <v>124</v>
      </c>
      <c r="AV60" s="4" t="s">
        <v>125</v>
      </c>
      <c r="AW60" s="4" t="s">
        <v>126</v>
      </c>
      <c r="AX60" s="4" t="s">
        <v>127</v>
      </c>
    </row>
    <row r="61" spans="1:50">
      <c r="A61" t="s">
        <v>156</v>
      </c>
      <c r="B61" s="2" t="s">
        <v>242</v>
      </c>
      <c r="C61" s="2" t="s">
        <v>157</v>
      </c>
      <c r="D61" s="2" t="s">
        <v>158</v>
      </c>
      <c r="E61" s="2" t="s">
        <v>159</v>
      </c>
      <c r="F61" s="2" t="s">
        <v>160</v>
      </c>
      <c r="G61" s="4" t="s">
        <v>161</v>
      </c>
      <c r="H61" s="4" t="s">
        <v>162</v>
      </c>
      <c r="I61" s="4" t="s">
        <v>163</v>
      </c>
      <c r="J61" s="4" t="s">
        <v>164</v>
      </c>
      <c r="K61" s="4" t="s">
        <v>165</v>
      </c>
      <c r="L61" s="4" t="s">
        <v>166</v>
      </c>
      <c r="M61" s="4" t="s">
        <v>167</v>
      </c>
      <c r="N61" s="4" t="s">
        <v>168</v>
      </c>
      <c r="O61" s="4" t="s">
        <v>274</v>
      </c>
      <c r="P61" s="4" t="s">
        <v>266</v>
      </c>
      <c r="Q61" s="4" t="s">
        <v>275</v>
      </c>
      <c r="R61" s="4" t="s">
        <v>276</v>
      </c>
      <c r="S61" s="4" t="s">
        <v>277</v>
      </c>
      <c r="T61" s="4" t="s">
        <v>278</v>
      </c>
      <c r="U61" s="4" t="s">
        <v>279</v>
      </c>
      <c r="V61" s="4" t="s">
        <v>280</v>
      </c>
      <c r="W61" s="4" t="s">
        <v>281</v>
      </c>
      <c r="X61" s="4" t="s">
        <v>282</v>
      </c>
      <c r="Y61" s="4" t="s">
        <v>283</v>
      </c>
      <c r="Z61" s="4" t="s">
        <v>284</v>
      </c>
      <c r="AA61" s="4" t="s">
        <v>285</v>
      </c>
      <c r="AB61" s="4" t="s">
        <v>286</v>
      </c>
      <c r="AC61" s="4" t="s">
        <v>287</v>
      </c>
      <c r="AD61" s="4" t="s">
        <v>288</v>
      </c>
      <c r="AE61" s="4" t="s">
        <v>289</v>
      </c>
      <c r="AF61" s="4" t="s">
        <v>290</v>
      </c>
      <c r="AG61" s="4" t="s">
        <v>291</v>
      </c>
      <c r="AH61" s="4" t="s">
        <v>292</v>
      </c>
      <c r="AI61" s="4" t="s">
        <v>293</v>
      </c>
      <c r="AJ61" s="4" t="s">
        <v>294</v>
      </c>
      <c r="AK61" s="4" t="s">
        <v>295</v>
      </c>
      <c r="AL61" s="4" t="s">
        <v>296</v>
      </c>
      <c r="AM61" s="4" t="s">
        <v>297</v>
      </c>
      <c r="AN61" s="4" t="s">
        <v>298</v>
      </c>
      <c r="AO61" s="4" t="s">
        <v>299</v>
      </c>
      <c r="AP61" s="4" t="s">
        <v>300</v>
      </c>
      <c r="AQ61" s="4" t="s">
        <v>301</v>
      </c>
      <c r="AR61" s="4" t="s">
        <v>302</v>
      </c>
      <c r="AS61" s="4" t="s">
        <v>303</v>
      </c>
      <c r="AT61" s="4" t="s">
        <v>304</v>
      </c>
      <c r="AU61" s="4" t="s">
        <v>305</v>
      </c>
      <c r="AV61" s="4" t="s">
        <v>306</v>
      </c>
      <c r="AW61" s="4" t="s">
        <v>307</v>
      </c>
      <c r="AX61" s="4" t="s">
        <v>308</v>
      </c>
    </row>
    <row r="62" spans="1:50">
      <c r="A62" t="s">
        <v>233</v>
      </c>
      <c r="B62" s="2" t="s">
        <v>234</v>
      </c>
      <c r="C62" s="2" t="s">
        <v>235</v>
      </c>
      <c r="D62" s="2" t="s">
        <v>235</v>
      </c>
      <c r="E62" s="2" t="s">
        <v>235</v>
      </c>
      <c r="F62" s="2" t="s">
        <v>235</v>
      </c>
      <c r="G62" s="4" t="s">
        <v>236</v>
      </c>
      <c r="H62" s="4" t="s">
        <v>236</v>
      </c>
      <c r="I62" s="4" t="s">
        <v>236</v>
      </c>
      <c r="J62" s="4" t="s">
        <v>236</v>
      </c>
      <c r="K62" s="4" t="s">
        <v>236</v>
      </c>
      <c r="L62" s="4" t="s">
        <v>236</v>
      </c>
      <c r="M62" s="4" t="s">
        <v>236</v>
      </c>
      <c r="N62" s="4" t="s">
        <v>236</v>
      </c>
      <c r="O62" s="4" t="s">
        <v>236</v>
      </c>
      <c r="P62" s="4" t="s">
        <v>236</v>
      </c>
      <c r="Q62" s="4" t="s">
        <v>236</v>
      </c>
      <c r="R62" s="4" t="s">
        <v>236</v>
      </c>
      <c r="S62" s="4" t="s">
        <v>236</v>
      </c>
      <c r="T62" s="4" t="s">
        <v>236</v>
      </c>
      <c r="U62" s="4" t="s">
        <v>236</v>
      </c>
      <c r="V62" s="4" t="s">
        <v>236</v>
      </c>
      <c r="W62" s="4" t="s">
        <v>236</v>
      </c>
      <c r="X62" s="4" t="s">
        <v>236</v>
      </c>
      <c r="Y62" s="4" t="s">
        <v>236</v>
      </c>
      <c r="Z62" s="4" t="s">
        <v>236</v>
      </c>
      <c r="AA62" s="4" t="s">
        <v>236</v>
      </c>
      <c r="AB62" s="4" t="s">
        <v>236</v>
      </c>
      <c r="AC62" s="4" t="s">
        <v>236</v>
      </c>
      <c r="AD62" s="4" t="s">
        <v>236</v>
      </c>
      <c r="AE62" s="4" t="s">
        <v>236</v>
      </c>
      <c r="AF62" s="4" t="s">
        <v>236</v>
      </c>
      <c r="AG62" s="4" t="s">
        <v>236</v>
      </c>
      <c r="AH62" s="4" t="s">
        <v>236</v>
      </c>
      <c r="AI62" s="4" t="s">
        <v>236</v>
      </c>
      <c r="AJ62" s="4" t="s">
        <v>236</v>
      </c>
      <c r="AK62" s="4" t="s">
        <v>236</v>
      </c>
      <c r="AL62" s="4" t="s">
        <v>236</v>
      </c>
      <c r="AM62" s="4" t="s">
        <v>236</v>
      </c>
      <c r="AN62" s="4" t="s">
        <v>236</v>
      </c>
      <c r="AO62" s="4" t="s">
        <v>236</v>
      </c>
      <c r="AP62" s="4" t="s">
        <v>236</v>
      </c>
      <c r="AQ62" s="4" t="s">
        <v>236</v>
      </c>
      <c r="AR62" s="4" t="s">
        <v>236</v>
      </c>
      <c r="AS62" s="4" t="s">
        <v>236</v>
      </c>
      <c r="AT62" s="4" t="s">
        <v>236</v>
      </c>
      <c r="AU62" s="4" t="s">
        <v>236</v>
      </c>
      <c r="AV62" s="4" t="s">
        <v>236</v>
      </c>
      <c r="AW62" s="4" t="s">
        <v>236</v>
      </c>
      <c r="AX62" s="4" t="s">
        <v>236</v>
      </c>
    </row>
    <row r="63" spans="1:50">
      <c r="A63" s="1">
        <v>129.86000000000001</v>
      </c>
      <c r="B63" s="2">
        <v>-3.5000000000000003E-2</v>
      </c>
      <c r="C63" s="2">
        <v>1.2240829999999999E-2</v>
      </c>
      <c r="D63" s="2">
        <v>-5.0121300000000001E-2</v>
      </c>
      <c r="E63" s="2">
        <v>-1.131623E-2</v>
      </c>
      <c r="F63" s="2">
        <v>1.7119530000000001E-2</v>
      </c>
      <c r="G63" s="4">
        <v>3039.4560000000001</v>
      </c>
      <c r="H63" s="4">
        <v>2703.4009999999998</v>
      </c>
      <c r="I63" s="4">
        <v>2821.7689999999998</v>
      </c>
      <c r="J63" s="4">
        <v>2401.3609999999999</v>
      </c>
      <c r="K63" s="4">
        <v>3034.0140000000001</v>
      </c>
      <c r="L63" s="4">
        <v>3206.8029999999999</v>
      </c>
      <c r="M63" s="4">
        <v>2857.143</v>
      </c>
      <c r="N63" s="4">
        <v>2795.9180000000001</v>
      </c>
      <c r="O63" s="4">
        <v>1334.694</v>
      </c>
      <c r="P63" s="4">
        <v>4640.8159999999998</v>
      </c>
      <c r="Q63" s="4">
        <v>3114.2860000000001</v>
      </c>
      <c r="R63" s="4">
        <v>2648.98</v>
      </c>
      <c r="S63" s="4">
        <v>2644.8980000000001</v>
      </c>
      <c r="T63" s="4">
        <v>2088.4349999999999</v>
      </c>
      <c r="U63" s="4">
        <v>1908.8440000000001</v>
      </c>
      <c r="V63" s="4">
        <v>1798.6389999999999</v>
      </c>
      <c r="W63" s="4">
        <v>-44580.95</v>
      </c>
      <c r="X63" s="4">
        <v>-44580.95</v>
      </c>
      <c r="Y63" s="4">
        <v>1518.367</v>
      </c>
      <c r="Z63" s="4">
        <v>5521.0879999999997</v>
      </c>
      <c r="AA63" s="4">
        <v>2885.7139999999999</v>
      </c>
      <c r="AB63" s="4">
        <v>2608.163</v>
      </c>
      <c r="AC63" s="4">
        <v>2561.9050000000002</v>
      </c>
      <c r="AD63" s="4">
        <v>2776.8710000000001</v>
      </c>
      <c r="AE63" s="4">
        <v>2821.7689999999998</v>
      </c>
      <c r="AF63" s="4">
        <v>2663.9459999999999</v>
      </c>
      <c r="AG63" s="4">
        <v>2682.9929999999999</v>
      </c>
      <c r="AH63" s="4">
        <v>2653.0610000000001</v>
      </c>
      <c r="AI63" s="4">
        <v>1722.4490000000001</v>
      </c>
      <c r="AJ63" s="4">
        <v>2176.8710000000001</v>
      </c>
      <c r="AK63" s="4">
        <v>-44580.95</v>
      </c>
      <c r="AL63" s="4">
        <v>2146.9389999999999</v>
      </c>
      <c r="AM63" s="4">
        <v>1759.184</v>
      </c>
      <c r="AN63" s="4">
        <v>1446.259</v>
      </c>
      <c r="AO63" s="4">
        <v>1353.741</v>
      </c>
      <c r="AP63" s="4">
        <v>1670.748</v>
      </c>
      <c r="AQ63" s="4">
        <v>-44580.95</v>
      </c>
      <c r="AR63" s="4">
        <v>1748.299</v>
      </c>
      <c r="AS63" s="4">
        <v>1401.3610000000001</v>
      </c>
      <c r="AT63" s="4">
        <v>1442.1769999999999</v>
      </c>
      <c r="AU63" s="4">
        <v>-44580.95</v>
      </c>
      <c r="AV63" s="4">
        <v>-44580.95</v>
      </c>
      <c r="AW63" s="4">
        <v>-44580.95</v>
      </c>
      <c r="AX63" s="4">
        <v>1829.932</v>
      </c>
    </row>
    <row r="64" spans="1:50">
      <c r="A64" s="1">
        <v>139.125</v>
      </c>
      <c r="B64" s="2">
        <v>-3.5000000000000003E-2</v>
      </c>
      <c r="C64" s="2">
        <v>1.2240829999999999E-2</v>
      </c>
      <c r="D64" s="2">
        <v>-4.9988820000000003E-2</v>
      </c>
      <c r="E64" s="2">
        <v>-1.105542E-2</v>
      </c>
      <c r="F64" s="2">
        <v>1.7119530000000001E-2</v>
      </c>
      <c r="G64" s="4">
        <v>3039.4560000000001</v>
      </c>
      <c r="H64" s="4">
        <v>2703.4009999999998</v>
      </c>
      <c r="I64" s="4">
        <v>2824.49</v>
      </c>
      <c r="J64" s="4">
        <v>2401.3609999999999</v>
      </c>
      <c r="K64" s="4">
        <v>3038.0949999999998</v>
      </c>
      <c r="L64" s="4">
        <v>3209.5239999999999</v>
      </c>
      <c r="M64" s="4">
        <v>2861.2240000000002</v>
      </c>
      <c r="N64" s="4">
        <v>2798.6390000000001</v>
      </c>
      <c r="O64" s="4">
        <v>1336.0540000000001</v>
      </c>
      <c r="P64" s="4">
        <v>4473.4690000000001</v>
      </c>
      <c r="Q64" s="4">
        <v>3114.2860000000001</v>
      </c>
      <c r="R64" s="4">
        <v>2648.98</v>
      </c>
      <c r="S64" s="4">
        <v>2646.259</v>
      </c>
      <c r="T64" s="4">
        <v>2089.7959999999998</v>
      </c>
      <c r="U64" s="4">
        <v>1910.204</v>
      </c>
      <c r="V64" s="4">
        <v>1798.6389999999999</v>
      </c>
      <c r="W64" s="4">
        <v>-44580.95</v>
      </c>
      <c r="X64" s="4">
        <v>-44580.95</v>
      </c>
      <c r="Y64" s="4">
        <v>1518.367</v>
      </c>
      <c r="Z64" s="4">
        <v>5519.7280000000001</v>
      </c>
      <c r="AA64" s="4">
        <v>2885.7139999999999</v>
      </c>
      <c r="AB64" s="4">
        <v>2606.8029999999999</v>
      </c>
      <c r="AC64" s="4">
        <v>2560.5439999999999</v>
      </c>
      <c r="AD64" s="4">
        <v>2779.5920000000001</v>
      </c>
      <c r="AE64" s="4">
        <v>2820.4079999999999</v>
      </c>
      <c r="AF64" s="4">
        <v>2662.585</v>
      </c>
      <c r="AG64" s="4">
        <v>2681.6329999999998</v>
      </c>
      <c r="AH64" s="4">
        <v>2651.701</v>
      </c>
      <c r="AI64" s="4">
        <v>1725.17</v>
      </c>
      <c r="AJ64" s="4">
        <v>2178.2310000000002</v>
      </c>
      <c r="AK64" s="4">
        <v>-44580.95</v>
      </c>
      <c r="AL64" s="4">
        <v>2146.9389999999999</v>
      </c>
      <c r="AM64" s="4">
        <v>1761.905</v>
      </c>
      <c r="AN64" s="4">
        <v>1447.6189999999999</v>
      </c>
      <c r="AO64" s="4">
        <v>1352.3810000000001</v>
      </c>
      <c r="AP64" s="4">
        <v>1672.1089999999999</v>
      </c>
      <c r="AQ64" s="4">
        <v>-44580.95</v>
      </c>
      <c r="AR64" s="4">
        <v>1751.02</v>
      </c>
      <c r="AS64" s="4">
        <v>1404.0820000000001</v>
      </c>
      <c r="AT64" s="4">
        <v>1443.537</v>
      </c>
      <c r="AU64" s="4">
        <v>-44580.95</v>
      </c>
      <c r="AV64" s="4">
        <v>-44580.95</v>
      </c>
      <c r="AW64" s="4">
        <v>-44580.95</v>
      </c>
      <c r="AX64" s="4">
        <v>1832.653</v>
      </c>
    </row>
    <row r="65" spans="1:50">
      <c r="A65" s="1">
        <v>148.375</v>
      </c>
      <c r="B65" s="2">
        <v>-6.3E-2</v>
      </c>
      <c r="C65" s="2">
        <v>1.269637E-2</v>
      </c>
      <c r="D65" s="2">
        <v>-4.9856339999999999E-2</v>
      </c>
      <c r="E65" s="2">
        <v>-1.105542E-2</v>
      </c>
      <c r="F65" s="2">
        <v>1.7119530000000001E-2</v>
      </c>
      <c r="G65" s="4">
        <v>3039.4560000000001</v>
      </c>
      <c r="H65" s="4">
        <v>2706.1219999999998</v>
      </c>
      <c r="I65" s="4">
        <v>2824.49</v>
      </c>
      <c r="J65" s="4">
        <v>2401.3609999999999</v>
      </c>
      <c r="K65" s="4">
        <v>3036.7350000000001</v>
      </c>
      <c r="L65" s="4">
        <v>3206.8029999999999</v>
      </c>
      <c r="M65" s="4">
        <v>2859.864</v>
      </c>
      <c r="N65" s="4">
        <v>2795.9180000000001</v>
      </c>
      <c r="O65" s="4">
        <v>1337.415</v>
      </c>
      <c r="P65" s="4">
        <v>4447.6189999999997</v>
      </c>
      <c r="Q65" s="4">
        <v>3117.0070000000001</v>
      </c>
      <c r="R65" s="4">
        <v>2647.6190000000001</v>
      </c>
      <c r="S65" s="4">
        <v>2647.6190000000001</v>
      </c>
      <c r="T65" s="4">
        <v>2088.4349999999999</v>
      </c>
      <c r="U65" s="4">
        <v>1904.7619999999999</v>
      </c>
      <c r="V65" s="4">
        <v>1797.279</v>
      </c>
      <c r="W65" s="4">
        <v>-44580.95</v>
      </c>
      <c r="X65" s="4">
        <v>-44580.95</v>
      </c>
      <c r="Y65" s="4">
        <v>1521.088</v>
      </c>
      <c r="Z65" s="4">
        <v>5518.3670000000002</v>
      </c>
      <c r="AA65" s="4">
        <v>2882.9929999999999</v>
      </c>
      <c r="AB65" s="4">
        <v>2605.442</v>
      </c>
      <c r="AC65" s="4">
        <v>2556.4630000000002</v>
      </c>
      <c r="AD65" s="4">
        <v>2774.15</v>
      </c>
      <c r="AE65" s="4">
        <v>2817.6869999999999</v>
      </c>
      <c r="AF65" s="4">
        <v>2658.5030000000002</v>
      </c>
      <c r="AG65" s="4">
        <v>2680.2719999999999</v>
      </c>
      <c r="AH65" s="4">
        <v>2651.701</v>
      </c>
      <c r="AI65" s="4">
        <v>1727.8910000000001</v>
      </c>
      <c r="AJ65" s="4">
        <v>2178.2310000000002</v>
      </c>
      <c r="AK65" s="4">
        <v>-44580.95</v>
      </c>
      <c r="AL65" s="4">
        <v>2149.66</v>
      </c>
      <c r="AM65" s="4">
        <v>1760.5440000000001</v>
      </c>
      <c r="AN65" s="4">
        <v>1447.6189999999999</v>
      </c>
      <c r="AO65" s="4">
        <v>1351.02</v>
      </c>
      <c r="AP65" s="4">
        <v>1670.748</v>
      </c>
      <c r="AQ65" s="4">
        <v>-44580.95</v>
      </c>
      <c r="AR65" s="4">
        <v>1751.02</v>
      </c>
      <c r="AS65" s="4">
        <v>1402.721</v>
      </c>
      <c r="AT65" s="4">
        <v>1442.1769999999999</v>
      </c>
      <c r="AU65" s="4">
        <v>-44580.95</v>
      </c>
      <c r="AV65" s="4">
        <v>-44580.95</v>
      </c>
      <c r="AW65" s="4">
        <v>-44580.95</v>
      </c>
      <c r="AX65" s="4">
        <v>1829.932</v>
      </c>
    </row>
    <row r="66" spans="1:50">
      <c r="A66" s="1">
        <v>157.625</v>
      </c>
      <c r="B66" s="2">
        <v>-4.9000000000000002E-2</v>
      </c>
      <c r="C66" s="2">
        <v>1.28916E-2</v>
      </c>
      <c r="D66" s="2">
        <v>-4.8995209999999997E-2</v>
      </c>
      <c r="E66" s="2">
        <v>-1.053378E-2</v>
      </c>
      <c r="F66" s="2">
        <v>1.7184979999999999E-2</v>
      </c>
      <c r="G66" s="4">
        <v>3043.5369999999998</v>
      </c>
      <c r="H66" s="4">
        <v>2706.1219999999998</v>
      </c>
      <c r="I66" s="4">
        <v>2824.49</v>
      </c>
      <c r="J66" s="4">
        <v>2401.3609999999999</v>
      </c>
      <c r="K66" s="4">
        <v>3039.4560000000001</v>
      </c>
      <c r="L66" s="4">
        <v>3210.884</v>
      </c>
      <c r="M66" s="4">
        <v>2859.864</v>
      </c>
      <c r="N66" s="4">
        <v>2797.279</v>
      </c>
      <c r="O66" s="4">
        <v>1334.694</v>
      </c>
      <c r="P66" s="4">
        <v>4763.2650000000003</v>
      </c>
      <c r="Q66" s="4">
        <v>3115.6460000000002</v>
      </c>
      <c r="R66" s="4">
        <v>2647.6190000000001</v>
      </c>
      <c r="S66" s="4">
        <v>2647.6190000000001</v>
      </c>
      <c r="T66" s="4">
        <v>2087.0749999999998</v>
      </c>
      <c r="U66" s="4">
        <v>1908.8440000000001</v>
      </c>
      <c r="V66" s="4">
        <v>1794.558</v>
      </c>
      <c r="W66" s="4">
        <v>-44580.95</v>
      </c>
      <c r="X66" s="4">
        <v>-44580.95</v>
      </c>
      <c r="Y66" s="4">
        <v>1515.646</v>
      </c>
      <c r="Z66" s="4">
        <v>5517.0069999999996</v>
      </c>
      <c r="AA66" s="4">
        <v>2882.9929999999999</v>
      </c>
      <c r="AB66" s="4">
        <v>2606.8029999999999</v>
      </c>
      <c r="AC66" s="4">
        <v>2556.4630000000002</v>
      </c>
      <c r="AD66" s="4">
        <v>2774.15</v>
      </c>
      <c r="AE66" s="4">
        <v>2817.6869999999999</v>
      </c>
      <c r="AF66" s="4">
        <v>2658.5030000000002</v>
      </c>
      <c r="AG66" s="4">
        <v>2677.5509999999999</v>
      </c>
      <c r="AH66" s="4">
        <v>2643.5369999999998</v>
      </c>
      <c r="AI66" s="4">
        <v>1730.6120000000001</v>
      </c>
      <c r="AJ66" s="4">
        <v>2178.2310000000002</v>
      </c>
      <c r="AK66" s="4">
        <v>-44580.95</v>
      </c>
      <c r="AL66" s="4">
        <v>2149.66</v>
      </c>
      <c r="AM66" s="4">
        <v>1759.184</v>
      </c>
      <c r="AN66" s="4">
        <v>1450.34</v>
      </c>
      <c r="AO66" s="4">
        <v>1353.741</v>
      </c>
      <c r="AP66" s="4">
        <v>1673.4690000000001</v>
      </c>
      <c r="AQ66" s="4">
        <v>-44580.95</v>
      </c>
      <c r="AR66" s="4">
        <v>1753.741</v>
      </c>
      <c r="AS66" s="4">
        <v>1402.721</v>
      </c>
      <c r="AT66" s="4">
        <v>1450.34</v>
      </c>
      <c r="AU66" s="4">
        <v>-44580.95</v>
      </c>
      <c r="AV66" s="4">
        <v>-44580.95</v>
      </c>
      <c r="AW66" s="4">
        <v>-44580.95</v>
      </c>
      <c r="AX66" s="4">
        <v>1829.932</v>
      </c>
    </row>
    <row r="67" spans="1:50">
      <c r="A67" s="1">
        <v>166.875</v>
      </c>
      <c r="B67" s="2">
        <v>-3.5000000000000003E-2</v>
      </c>
      <c r="C67" s="2">
        <v>1.445342E-2</v>
      </c>
      <c r="D67" s="2">
        <v>-4.8796480000000003E-2</v>
      </c>
      <c r="E67" s="2">
        <v>-1.053378E-2</v>
      </c>
      <c r="F67" s="2">
        <v>1.7119530000000001E-2</v>
      </c>
      <c r="G67" s="4">
        <v>3039.4560000000001</v>
      </c>
      <c r="H67" s="4">
        <v>2703.4009999999998</v>
      </c>
      <c r="I67" s="4">
        <v>2823.1289999999999</v>
      </c>
      <c r="J67" s="4">
        <v>2401.3609999999999</v>
      </c>
      <c r="K67" s="4">
        <v>3036.7350000000001</v>
      </c>
      <c r="L67" s="4">
        <v>3208.163</v>
      </c>
      <c r="M67" s="4">
        <v>2858.5030000000002</v>
      </c>
      <c r="N67" s="4">
        <v>2795.9180000000001</v>
      </c>
      <c r="O67" s="4">
        <v>1336.0540000000001</v>
      </c>
      <c r="P67" s="4">
        <v>4644.8980000000001</v>
      </c>
      <c r="Q67" s="4">
        <v>3114.2860000000001</v>
      </c>
      <c r="R67" s="4">
        <v>2647.6190000000001</v>
      </c>
      <c r="S67" s="4">
        <v>2646.259</v>
      </c>
      <c r="T67" s="4">
        <v>2088.4349999999999</v>
      </c>
      <c r="U67" s="4">
        <v>1906.1220000000001</v>
      </c>
      <c r="V67" s="4">
        <v>1797.279</v>
      </c>
      <c r="W67" s="4">
        <v>-44580.95</v>
      </c>
      <c r="X67" s="4">
        <v>-44580.95</v>
      </c>
      <c r="Y67" s="4">
        <v>1522.4490000000001</v>
      </c>
      <c r="Z67" s="4">
        <v>5519.7280000000001</v>
      </c>
      <c r="AA67" s="4">
        <v>2881.6329999999998</v>
      </c>
      <c r="AB67" s="4">
        <v>2605.442</v>
      </c>
      <c r="AC67" s="4">
        <v>2559.1840000000002</v>
      </c>
      <c r="AD67" s="4">
        <v>2775.51</v>
      </c>
      <c r="AE67" s="4">
        <v>2819.0479999999998</v>
      </c>
      <c r="AF67" s="4">
        <v>2662.585</v>
      </c>
      <c r="AG67" s="4">
        <v>2676.19</v>
      </c>
      <c r="AH67" s="4">
        <v>2651.701</v>
      </c>
      <c r="AI67" s="4">
        <v>1734.694</v>
      </c>
      <c r="AJ67" s="4">
        <v>2180.9520000000002</v>
      </c>
      <c r="AK67" s="4">
        <v>-44580.95</v>
      </c>
      <c r="AL67" s="4">
        <v>2149.66</v>
      </c>
      <c r="AM67" s="4">
        <v>1759.184</v>
      </c>
      <c r="AN67" s="4">
        <v>1447.6189999999999</v>
      </c>
      <c r="AO67" s="4">
        <v>1353.741</v>
      </c>
      <c r="AP67" s="4">
        <v>1672.1089999999999</v>
      </c>
      <c r="AQ67" s="4">
        <v>-44580.95</v>
      </c>
      <c r="AR67" s="4">
        <v>1751.02</v>
      </c>
      <c r="AS67" s="4">
        <v>1402.721</v>
      </c>
      <c r="AT67" s="4">
        <v>1444.8979999999999</v>
      </c>
      <c r="AU67" s="4">
        <v>-44580.95</v>
      </c>
      <c r="AV67" s="4">
        <v>-44580.95</v>
      </c>
      <c r="AW67" s="4">
        <v>-44580.95</v>
      </c>
      <c r="AX67" s="4">
        <v>1832.653</v>
      </c>
    </row>
    <row r="68" spans="1:50">
      <c r="A68" s="1">
        <v>176.125</v>
      </c>
      <c r="B68" s="2">
        <v>-6.3E-2</v>
      </c>
      <c r="C68" s="2">
        <v>1.3737589999999999E-2</v>
      </c>
      <c r="D68" s="2">
        <v>-4.906145E-2</v>
      </c>
      <c r="E68" s="2">
        <v>-1.046858E-2</v>
      </c>
      <c r="F68" s="2">
        <v>1.7119530000000001E-2</v>
      </c>
      <c r="G68" s="4">
        <v>3044.8980000000001</v>
      </c>
      <c r="H68" s="4">
        <v>2706.1219999999998</v>
      </c>
      <c r="I68" s="4">
        <v>2827.2109999999998</v>
      </c>
      <c r="J68" s="4">
        <v>2404.0819999999999</v>
      </c>
      <c r="K68" s="4">
        <v>3039.4560000000001</v>
      </c>
      <c r="L68" s="4">
        <v>3209.5239999999999</v>
      </c>
      <c r="M68" s="4">
        <v>2862.585</v>
      </c>
      <c r="N68" s="4">
        <v>2797.279</v>
      </c>
      <c r="O68" s="4">
        <v>1338.7760000000001</v>
      </c>
      <c r="P68" s="4">
        <v>4681.6329999999998</v>
      </c>
      <c r="Q68" s="4">
        <v>3115.6460000000002</v>
      </c>
      <c r="R68" s="4">
        <v>2648.98</v>
      </c>
      <c r="S68" s="4">
        <v>2647.6190000000001</v>
      </c>
      <c r="T68" s="4">
        <v>2089.7959999999998</v>
      </c>
      <c r="U68" s="4">
        <v>1907.4829999999999</v>
      </c>
      <c r="V68" s="4">
        <v>1801.3610000000001</v>
      </c>
      <c r="W68" s="4">
        <v>-44580.95</v>
      </c>
      <c r="X68" s="4">
        <v>-44580.95</v>
      </c>
      <c r="Y68" s="4">
        <v>1523.81</v>
      </c>
      <c r="Z68" s="4">
        <v>5529.2520000000004</v>
      </c>
      <c r="AA68" s="4">
        <v>2882.9929999999999</v>
      </c>
      <c r="AB68" s="4">
        <v>2608.163</v>
      </c>
      <c r="AC68" s="4">
        <v>2559.1840000000002</v>
      </c>
      <c r="AD68" s="4">
        <v>2778.2310000000002</v>
      </c>
      <c r="AE68" s="4">
        <v>2821.7689999999998</v>
      </c>
      <c r="AF68" s="4">
        <v>2663.9459999999999</v>
      </c>
      <c r="AG68" s="4">
        <v>2677.5509999999999</v>
      </c>
      <c r="AH68" s="4">
        <v>2654.422</v>
      </c>
      <c r="AI68" s="4">
        <v>1738.7760000000001</v>
      </c>
      <c r="AJ68" s="4">
        <v>2179.5920000000001</v>
      </c>
      <c r="AK68" s="4">
        <v>-44580.95</v>
      </c>
      <c r="AL68" s="4">
        <v>2149.66</v>
      </c>
      <c r="AM68" s="4">
        <v>1760.5440000000001</v>
      </c>
      <c r="AN68" s="4">
        <v>1448.98</v>
      </c>
      <c r="AO68" s="4">
        <v>1352.3810000000001</v>
      </c>
      <c r="AP68" s="4">
        <v>1673.4690000000001</v>
      </c>
      <c r="AQ68" s="4">
        <v>-44580.95</v>
      </c>
      <c r="AR68" s="4">
        <v>1751.02</v>
      </c>
      <c r="AS68" s="4">
        <v>1404.0820000000001</v>
      </c>
      <c r="AT68" s="4">
        <v>1444.8979999999999</v>
      </c>
      <c r="AU68" s="4">
        <v>-44580.95</v>
      </c>
      <c r="AV68" s="4">
        <v>-44580.95</v>
      </c>
      <c r="AW68" s="4">
        <v>-44580.95</v>
      </c>
      <c r="AX68" s="4">
        <v>1832.653</v>
      </c>
    </row>
    <row r="69" spans="1:50">
      <c r="A69" s="1">
        <v>185.39099999999999</v>
      </c>
      <c r="B69" s="2">
        <v>6.3E-2</v>
      </c>
      <c r="C69" s="2">
        <v>1.549464E-2</v>
      </c>
      <c r="D69" s="2">
        <v>-4.8266549999999998E-2</v>
      </c>
      <c r="E69" s="2">
        <v>-1.0598979999999999E-2</v>
      </c>
      <c r="F69" s="2">
        <v>1.6857710000000001E-2</v>
      </c>
      <c r="G69" s="4">
        <v>3044.8980000000001</v>
      </c>
      <c r="H69" s="4">
        <v>2706.1219999999998</v>
      </c>
      <c r="I69" s="4">
        <v>2825.85</v>
      </c>
      <c r="J69" s="4">
        <v>2404.0819999999999</v>
      </c>
      <c r="K69" s="4">
        <v>3040.8159999999998</v>
      </c>
      <c r="L69" s="4">
        <v>3208.163</v>
      </c>
      <c r="M69" s="4">
        <v>2859.864</v>
      </c>
      <c r="N69" s="4">
        <v>2795.9180000000001</v>
      </c>
      <c r="O69" s="4">
        <v>1338.7760000000001</v>
      </c>
      <c r="P69" s="4">
        <v>4462.585</v>
      </c>
      <c r="Q69" s="4">
        <v>3108.8440000000001</v>
      </c>
      <c r="R69" s="4">
        <v>2643.5369999999998</v>
      </c>
      <c r="S69" s="4">
        <v>2648.98</v>
      </c>
      <c r="T69" s="4">
        <v>2089.7959999999998</v>
      </c>
      <c r="U69" s="4">
        <v>1906.1220000000001</v>
      </c>
      <c r="V69" s="4">
        <v>1801.3610000000001</v>
      </c>
      <c r="W69" s="4">
        <v>-44580.95</v>
      </c>
      <c r="X69" s="4">
        <v>-44580.95</v>
      </c>
      <c r="Y69" s="4">
        <v>1525.17</v>
      </c>
      <c r="Z69" s="4">
        <v>5527.8909999999996</v>
      </c>
      <c r="AA69" s="4">
        <v>2882.9929999999999</v>
      </c>
      <c r="AB69" s="4">
        <v>2605.442</v>
      </c>
      <c r="AC69" s="4">
        <v>2559.1840000000002</v>
      </c>
      <c r="AD69" s="4">
        <v>2774.15</v>
      </c>
      <c r="AE69" s="4">
        <v>2823.1289999999999</v>
      </c>
      <c r="AF69" s="4">
        <v>2663.9459999999999</v>
      </c>
      <c r="AG69" s="4">
        <v>2678.9119999999998</v>
      </c>
      <c r="AH69" s="4">
        <v>2655.7820000000002</v>
      </c>
      <c r="AI69" s="4">
        <v>1737.415</v>
      </c>
      <c r="AJ69" s="4">
        <v>2178.2310000000002</v>
      </c>
      <c r="AK69" s="4">
        <v>-44580.95</v>
      </c>
      <c r="AL69" s="4">
        <v>2151.02</v>
      </c>
      <c r="AM69" s="4">
        <v>1761.905</v>
      </c>
      <c r="AN69" s="4">
        <v>1447.6189999999999</v>
      </c>
      <c r="AO69" s="4">
        <v>1352.3810000000001</v>
      </c>
      <c r="AP69" s="4">
        <v>1674.83</v>
      </c>
      <c r="AQ69" s="4">
        <v>-44580.95</v>
      </c>
      <c r="AR69" s="4">
        <v>1751.02</v>
      </c>
      <c r="AS69" s="4">
        <v>1401.3610000000001</v>
      </c>
      <c r="AT69" s="4">
        <v>1442.1769999999999</v>
      </c>
      <c r="AU69" s="4">
        <v>-44580.95</v>
      </c>
      <c r="AV69" s="4">
        <v>-44580.95</v>
      </c>
      <c r="AW69" s="4">
        <v>-44580.95</v>
      </c>
      <c r="AX69" s="4">
        <v>1832.653</v>
      </c>
    </row>
    <row r="70" spans="1:50">
      <c r="A70" s="1">
        <v>194.64099999999999</v>
      </c>
      <c r="B70" s="2">
        <v>0.14699999999999999</v>
      </c>
      <c r="C70" s="2">
        <v>1.5689870000000002E-2</v>
      </c>
      <c r="D70" s="2">
        <v>-4.7802869999999997E-2</v>
      </c>
      <c r="E70" s="2">
        <v>-1.07946E-2</v>
      </c>
      <c r="F70" s="2">
        <v>1.7119530000000001E-2</v>
      </c>
      <c r="G70" s="4">
        <v>3046.259</v>
      </c>
      <c r="H70" s="4">
        <v>2707.4830000000002</v>
      </c>
      <c r="I70" s="4">
        <v>2825.85</v>
      </c>
      <c r="J70" s="4">
        <v>2406.8029999999999</v>
      </c>
      <c r="K70" s="4">
        <v>3036.7350000000001</v>
      </c>
      <c r="L70" s="4">
        <v>3209.5239999999999</v>
      </c>
      <c r="M70" s="4">
        <v>2859.864</v>
      </c>
      <c r="N70" s="4">
        <v>2797.279</v>
      </c>
      <c r="O70" s="4">
        <v>1341.4970000000001</v>
      </c>
      <c r="P70" s="4">
        <v>4522.4489999999996</v>
      </c>
      <c r="Q70" s="4">
        <v>3106.1219999999998</v>
      </c>
      <c r="R70" s="4">
        <v>2640.8159999999998</v>
      </c>
      <c r="S70" s="4">
        <v>2651.701</v>
      </c>
      <c r="T70" s="4">
        <v>2093.8780000000002</v>
      </c>
      <c r="U70" s="4">
        <v>1907.4829999999999</v>
      </c>
      <c r="V70" s="4">
        <v>1801.3610000000001</v>
      </c>
      <c r="W70" s="4">
        <v>-44580.95</v>
      </c>
      <c r="X70" s="4">
        <v>-44580.95</v>
      </c>
      <c r="Y70" s="4">
        <v>1526.5309999999999</v>
      </c>
      <c r="Z70" s="4">
        <v>5531.973</v>
      </c>
      <c r="AA70" s="4">
        <v>2885.7139999999999</v>
      </c>
      <c r="AB70" s="4">
        <v>2608.163</v>
      </c>
      <c r="AC70" s="4">
        <v>2561.9050000000002</v>
      </c>
      <c r="AD70" s="4">
        <v>2779.5920000000001</v>
      </c>
      <c r="AE70" s="4">
        <v>2821.7689999999998</v>
      </c>
      <c r="AF70" s="4">
        <v>2663.9459999999999</v>
      </c>
      <c r="AG70" s="4">
        <v>2678.9119999999998</v>
      </c>
      <c r="AH70" s="4">
        <v>2657.143</v>
      </c>
      <c r="AI70" s="4">
        <v>1742.857</v>
      </c>
      <c r="AJ70" s="4">
        <v>2178.2310000000002</v>
      </c>
      <c r="AK70" s="4">
        <v>-44580.95</v>
      </c>
      <c r="AL70" s="4">
        <v>2149.66</v>
      </c>
      <c r="AM70" s="4">
        <v>1760.5440000000001</v>
      </c>
      <c r="AN70" s="4">
        <v>1451.701</v>
      </c>
      <c r="AO70" s="4">
        <v>1353.741</v>
      </c>
      <c r="AP70" s="4">
        <v>1673.4690000000001</v>
      </c>
      <c r="AQ70" s="4">
        <v>-44580.95</v>
      </c>
      <c r="AR70" s="4">
        <v>1748.299</v>
      </c>
      <c r="AS70" s="4">
        <v>1404.0820000000001</v>
      </c>
      <c r="AT70" s="4">
        <v>1442.1769999999999</v>
      </c>
      <c r="AU70" s="4">
        <v>-44580.95</v>
      </c>
      <c r="AV70" s="4">
        <v>-44580.95</v>
      </c>
      <c r="AW70" s="4">
        <v>-44580.95</v>
      </c>
      <c r="AX70" s="4">
        <v>1840.816</v>
      </c>
    </row>
    <row r="71" spans="1:50">
      <c r="A71" s="1">
        <v>203.89099999999999</v>
      </c>
      <c r="B71" s="2">
        <v>0.189</v>
      </c>
      <c r="C71" s="2">
        <v>1.608033E-2</v>
      </c>
      <c r="D71" s="2">
        <v>-4.7736630000000002E-2</v>
      </c>
      <c r="E71" s="2">
        <v>-1.053378E-2</v>
      </c>
      <c r="F71" s="2">
        <v>1.7119530000000001E-2</v>
      </c>
      <c r="G71" s="4">
        <v>3048.98</v>
      </c>
      <c r="H71" s="4">
        <v>2710.2040000000002</v>
      </c>
      <c r="I71" s="4">
        <v>2829.9319999999998</v>
      </c>
      <c r="J71" s="4">
        <v>2409.5239999999999</v>
      </c>
      <c r="K71" s="4">
        <v>3039.4560000000001</v>
      </c>
      <c r="L71" s="4">
        <v>3210.884</v>
      </c>
      <c r="M71" s="4">
        <v>2865.306</v>
      </c>
      <c r="N71" s="4">
        <v>2798.6390000000001</v>
      </c>
      <c r="O71" s="4">
        <v>1338.7760000000001</v>
      </c>
      <c r="P71" s="4">
        <v>4647.6189999999997</v>
      </c>
      <c r="Q71" s="4">
        <v>3107.4830000000002</v>
      </c>
      <c r="R71" s="4">
        <v>2643.5369999999998</v>
      </c>
      <c r="S71" s="4">
        <v>2655.7820000000002</v>
      </c>
      <c r="T71" s="4">
        <v>2093.8780000000002</v>
      </c>
      <c r="U71" s="4">
        <v>1907.4829999999999</v>
      </c>
      <c r="V71" s="4">
        <v>1802.721</v>
      </c>
      <c r="W71" s="4">
        <v>-44580.95</v>
      </c>
      <c r="X71" s="4">
        <v>-44580.95</v>
      </c>
      <c r="Y71" s="4">
        <v>1529.252</v>
      </c>
      <c r="Z71" s="4">
        <v>5533.3329999999996</v>
      </c>
      <c r="AA71" s="4">
        <v>2885.7139999999999</v>
      </c>
      <c r="AB71" s="4">
        <v>2610.884</v>
      </c>
      <c r="AC71" s="4">
        <v>2561.9050000000002</v>
      </c>
      <c r="AD71" s="4">
        <v>2780.9520000000002</v>
      </c>
      <c r="AE71" s="4">
        <v>2823.1289999999999</v>
      </c>
      <c r="AF71" s="4">
        <v>2669.3879999999999</v>
      </c>
      <c r="AG71" s="4">
        <v>2678.9119999999998</v>
      </c>
      <c r="AH71" s="4">
        <v>2657.143</v>
      </c>
      <c r="AI71" s="4">
        <v>1744.2180000000001</v>
      </c>
      <c r="AJ71" s="4">
        <v>2179.5920000000001</v>
      </c>
      <c r="AK71" s="4">
        <v>-44580.95</v>
      </c>
      <c r="AL71" s="4">
        <v>2152.3809999999999</v>
      </c>
      <c r="AM71" s="4">
        <v>1760.5440000000001</v>
      </c>
      <c r="AN71" s="4">
        <v>1450.34</v>
      </c>
      <c r="AO71" s="4">
        <v>1352.3810000000001</v>
      </c>
      <c r="AP71" s="4">
        <v>1672.1089999999999</v>
      </c>
      <c r="AQ71" s="4">
        <v>-44580.95</v>
      </c>
      <c r="AR71" s="4">
        <v>1748.299</v>
      </c>
      <c r="AS71" s="4">
        <v>1404.0820000000001</v>
      </c>
      <c r="AT71" s="4">
        <v>1443.537</v>
      </c>
      <c r="AU71" s="4">
        <v>-44580.95</v>
      </c>
      <c r="AV71" s="4">
        <v>-44580.95</v>
      </c>
      <c r="AW71" s="4">
        <v>-44580.95</v>
      </c>
      <c r="AX71" s="4">
        <v>1840.816</v>
      </c>
    </row>
    <row r="72" spans="1:50">
      <c r="A72" s="1">
        <v>213.15600000000001</v>
      </c>
      <c r="B72" s="2">
        <v>0.20300000000000001</v>
      </c>
      <c r="C72" s="2">
        <v>1.5689870000000002E-2</v>
      </c>
      <c r="D72" s="2">
        <v>-4.7736630000000002E-2</v>
      </c>
      <c r="E72" s="2">
        <v>-1.040337E-2</v>
      </c>
      <c r="F72" s="2">
        <v>1.7119530000000001E-2</v>
      </c>
      <c r="G72" s="4">
        <v>3046.259</v>
      </c>
      <c r="H72" s="4">
        <v>2710.2040000000002</v>
      </c>
      <c r="I72" s="4">
        <v>2829.9319999999998</v>
      </c>
      <c r="J72" s="4">
        <v>2409.5239999999999</v>
      </c>
      <c r="K72" s="4">
        <v>3021.7689999999998</v>
      </c>
      <c r="L72" s="4">
        <v>3209.5239999999999</v>
      </c>
      <c r="M72" s="4">
        <v>2862.585</v>
      </c>
      <c r="N72" s="4">
        <v>2798.6390000000001</v>
      </c>
      <c r="O72" s="4">
        <v>1341.4970000000001</v>
      </c>
      <c r="P72" s="4">
        <v>4753.741</v>
      </c>
      <c r="Q72" s="4">
        <v>3106.1219999999998</v>
      </c>
      <c r="R72" s="4">
        <v>2642.1770000000001</v>
      </c>
      <c r="S72" s="4">
        <v>2651.701</v>
      </c>
      <c r="T72" s="4">
        <v>2092.5169999999998</v>
      </c>
      <c r="U72" s="4">
        <v>1907.4829999999999</v>
      </c>
      <c r="V72" s="4">
        <v>1801.3610000000001</v>
      </c>
      <c r="W72" s="4">
        <v>-44580.95</v>
      </c>
      <c r="X72" s="4">
        <v>-44580.95</v>
      </c>
      <c r="Y72" s="4">
        <v>1527.8910000000001</v>
      </c>
      <c r="Z72" s="4">
        <v>5531.973</v>
      </c>
      <c r="AA72" s="4">
        <v>2882.9929999999999</v>
      </c>
      <c r="AB72" s="4">
        <v>2609.5239999999999</v>
      </c>
      <c r="AC72" s="4">
        <v>2561.9050000000002</v>
      </c>
      <c r="AD72" s="4">
        <v>2776.8710000000001</v>
      </c>
      <c r="AE72" s="4">
        <v>2821.7689999999998</v>
      </c>
      <c r="AF72" s="4">
        <v>2668.027</v>
      </c>
      <c r="AG72" s="4">
        <v>2676.19</v>
      </c>
      <c r="AH72" s="4">
        <v>2657.143</v>
      </c>
      <c r="AI72" s="4">
        <v>1745.578</v>
      </c>
      <c r="AJ72" s="4">
        <v>2176.8710000000001</v>
      </c>
      <c r="AK72" s="4">
        <v>-44580.95</v>
      </c>
      <c r="AL72" s="4">
        <v>2153.741</v>
      </c>
      <c r="AM72" s="4">
        <v>1760.5440000000001</v>
      </c>
      <c r="AN72" s="4">
        <v>1451.701</v>
      </c>
      <c r="AO72" s="4">
        <v>1353.741</v>
      </c>
      <c r="AP72" s="4">
        <v>1670.748</v>
      </c>
      <c r="AQ72" s="4">
        <v>-44580.95</v>
      </c>
      <c r="AR72" s="4">
        <v>1748.299</v>
      </c>
      <c r="AS72" s="4">
        <v>1404.0820000000001</v>
      </c>
      <c r="AT72" s="4">
        <v>1444.8979999999999</v>
      </c>
      <c r="AU72" s="4">
        <v>-44580.95</v>
      </c>
      <c r="AV72" s="4">
        <v>-44580.95</v>
      </c>
      <c r="AW72" s="4">
        <v>-44580.95</v>
      </c>
      <c r="AX72" s="4">
        <v>1839.4559999999999</v>
      </c>
    </row>
    <row r="73" spans="1:50">
      <c r="A73" s="1">
        <v>222.40600000000001</v>
      </c>
      <c r="B73" s="2">
        <v>0.39900000000000002</v>
      </c>
      <c r="C73" s="2">
        <v>1.7446929999999999E-2</v>
      </c>
      <c r="D73" s="2">
        <v>-4.6279319999999999E-2</v>
      </c>
      <c r="E73" s="2">
        <v>-9.9469399999999996E-3</v>
      </c>
      <c r="F73" s="2">
        <v>1.6988619999999999E-2</v>
      </c>
      <c r="G73" s="4">
        <v>3050.34</v>
      </c>
      <c r="H73" s="4">
        <v>2710.2040000000002</v>
      </c>
      <c r="I73" s="4">
        <v>2831.2930000000001</v>
      </c>
      <c r="J73" s="4">
        <v>2409.5239999999999</v>
      </c>
      <c r="K73" s="4">
        <v>3034.0140000000001</v>
      </c>
      <c r="L73" s="4">
        <v>3209.5239999999999</v>
      </c>
      <c r="M73" s="4">
        <v>2857.143</v>
      </c>
      <c r="N73" s="4">
        <v>2795.9180000000001</v>
      </c>
      <c r="O73" s="4">
        <v>1340.136</v>
      </c>
      <c r="P73" s="4">
        <v>4526.5309999999999</v>
      </c>
      <c r="Q73" s="4">
        <v>3097.9589999999998</v>
      </c>
      <c r="R73" s="4">
        <v>2640.8159999999998</v>
      </c>
      <c r="S73" s="4">
        <v>2655.7820000000002</v>
      </c>
      <c r="T73" s="4">
        <v>2093.8780000000002</v>
      </c>
      <c r="U73" s="4">
        <v>1904.7619999999999</v>
      </c>
      <c r="V73" s="4">
        <v>1802.721</v>
      </c>
      <c r="W73" s="4">
        <v>-44580.95</v>
      </c>
      <c r="X73" s="4">
        <v>-44580.95</v>
      </c>
      <c r="Y73" s="4">
        <v>1529.252</v>
      </c>
      <c r="Z73" s="4">
        <v>5531.973</v>
      </c>
      <c r="AA73" s="4">
        <v>2884.3539999999998</v>
      </c>
      <c r="AB73" s="4">
        <v>2609.5239999999999</v>
      </c>
      <c r="AC73" s="4">
        <v>2563.2649999999999</v>
      </c>
      <c r="AD73" s="4">
        <v>2779.5920000000001</v>
      </c>
      <c r="AE73" s="4">
        <v>2821.7689999999998</v>
      </c>
      <c r="AF73" s="4">
        <v>2663.9459999999999</v>
      </c>
      <c r="AG73" s="4">
        <v>2669.3879999999999</v>
      </c>
      <c r="AH73" s="4">
        <v>2657.143</v>
      </c>
      <c r="AI73" s="4">
        <v>1745.578</v>
      </c>
      <c r="AJ73" s="4">
        <v>2179.5920000000001</v>
      </c>
      <c r="AK73" s="4">
        <v>-44580.95</v>
      </c>
      <c r="AL73" s="4">
        <v>2151.02</v>
      </c>
      <c r="AM73" s="4">
        <v>1760.5440000000001</v>
      </c>
      <c r="AN73" s="4">
        <v>1448.98</v>
      </c>
      <c r="AO73" s="4">
        <v>1353.741</v>
      </c>
      <c r="AP73" s="4">
        <v>1670.748</v>
      </c>
      <c r="AQ73" s="4">
        <v>-44580.95</v>
      </c>
      <c r="AR73" s="4">
        <v>1746.9390000000001</v>
      </c>
      <c r="AS73" s="4">
        <v>1405.442</v>
      </c>
      <c r="AT73" s="4">
        <v>1442.1769999999999</v>
      </c>
      <c r="AU73" s="4">
        <v>-44580.95</v>
      </c>
      <c r="AV73" s="4">
        <v>-44580.95</v>
      </c>
      <c r="AW73" s="4">
        <v>-44580.95</v>
      </c>
      <c r="AX73" s="4">
        <v>1846.259</v>
      </c>
    </row>
    <row r="74" spans="1:50">
      <c r="A74" s="1">
        <v>231.65600000000001</v>
      </c>
      <c r="B74" s="2">
        <v>0.91700000000000004</v>
      </c>
      <c r="C74" s="2">
        <v>2.2327650000000001E-2</v>
      </c>
      <c r="D74" s="2">
        <v>-4.1973650000000001E-2</v>
      </c>
      <c r="E74" s="2">
        <v>-9.1644859999999995E-3</v>
      </c>
      <c r="F74" s="2">
        <v>1.6595889999999999E-2</v>
      </c>
      <c r="G74" s="4">
        <v>3058.5030000000002</v>
      </c>
      <c r="H74" s="4">
        <v>2719.7280000000001</v>
      </c>
      <c r="I74" s="4">
        <v>2838.0949999999998</v>
      </c>
      <c r="J74" s="4">
        <v>2419.0479999999998</v>
      </c>
      <c r="K74" s="4">
        <v>3023.1289999999999</v>
      </c>
      <c r="L74" s="4">
        <v>3210.884</v>
      </c>
      <c r="M74" s="4">
        <v>2857.143</v>
      </c>
      <c r="N74" s="4">
        <v>2795.9180000000001</v>
      </c>
      <c r="O74" s="4">
        <v>1346.9390000000001</v>
      </c>
      <c r="P74" s="4">
        <v>4385.0339999999997</v>
      </c>
      <c r="Q74" s="4">
        <v>3077.5509999999999</v>
      </c>
      <c r="R74" s="4">
        <v>2625.85</v>
      </c>
      <c r="S74" s="4">
        <v>2658.5030000000002</v>
      </c>
      <c r="T74" s="4">
        <v>2092.5169999999998</v>
      </c>
      <c r="U74" s="4">
        <v>1907.4829999999999</v>
      </c>
      <c r="V74" s="4">
        <v>1801.3610000000001</v>
      </c>
      <c r="W74" s="4">
        <v>-44580.95</v>
      </c>
      <c r="X74" s="4">
        <v>-44580.95</v>
      </c>
      <c r="Y74" s="4">
        <v>1530.6120000000001</v>
      </c>
      <c r="Z74" s="4">
        <v>5533.3329999999996</v>
      </c>
      <c r="AA74" s="4">
        <v>2881.6329999999998</v>
      </c>
      <c r="AB74" s="4">
        <v>2610.884</v>
      </c>
      <c r="AC74" s="4">
        <v>2563.2649999999999</v>
      </c>
      <c r="AD74" s="4">
        <v>2776.8710000000001</v>
      </c>
      <c r="AE74" s="4">
        <v>2824.49</v>
      </c>
      <c r="AF74" s="4">
        <v>2663.9459999999999</v>
      </c>
      <c r="AG74" s="4">
        <v>2672.1089999999999</v>
      </c>
      <c r="AH74" s="4">
        <v>2655.7820000000002</v>
      </c>
      <c r="AI74" s="4">
        <v>1745.578</v>
      </c>
      <c r="AJ74" s="4">
        <v>2176.8710000000001</v>
      </c>
      <c r="AK74" s="4">
        <v>-44580.95</v>
      </c>
      <c r="AL74" s="4">
        <v>2151.02</v>
      </c>
      <c r="AM74" s="4">
        <v>1759.184</v>
      </c>
      <c r="AN74" s="4">
        <v>1451.701</v>
      </c>
      <c r="AO74" s="4">
        <v>1351.02</v>
      </c>
      <c r="AP74" s="4">
        <v>1668.027</v>
      </c>
      <c r="AQ74" s="4">
        <v>-44580.95</v>
      </c>
      <c r="AR74" s="4">
        <v>1745.578</v>
      </c>
      <c r="AS74" s="4">
        <v>1405.442</v>
      </c>
      <c r="AT74" s="4">
        <v>1439.4559999999999</v>
      </c>
      <c r="AU74" s="4">
        <v>-44580.95</v>
      </c>
      <c r="AV74" s="4">
        <v>-44580.95</v>
      </c>
      <c r="AW74" s="4">
        <v>-44580.95</v>
      </c>
      <c r="AX74" s="4">
        <v>1858.5029999999999</v>
      </c>
    </row>
    <row r="75" spans="1:50">
      <c r="A75" s="1">
        <v>240.90600000000001</v>
      </c>
      <c r="B75" s="2">
        <v>0.97299999999999998</v>
      </c>
      <c r="C75" s="2">
        <v>2.2718100000000001E-2</v>
      </c>
      <c r="D75" s="2">
        <v>-4.1377480000000001E-2</v>
      </c>
      <c r="E75" s="2">
        <v>-9.2948949999999992E-3</v>
      </c>
      <c r="F75" s="2">
        <v>1.6923170000000001E-2</v>
      </c>
      <c r="G75" s="4">
        <v>3061.2240000000002</v>
      </c>
      <c r="H75" s="4">
        <v>2723.81</v>
      </c>
      <c r="I75" s="4">
        <v>2839.4560000000001</v>
      </c>
      <c r="J75" s="4">
        <v>2419.0479999999998</v>
      </c>
      <c r="K75" s="4">
        <v>3023.1289999999999</v>
      </c>
      <c r="L75" s="4">
        <v>3212.2449999999999</v>
      </c>
      <c r="M75" s="4">
        <v>2859.864</v>
      </c>
      <c r="N75" s="4">
        <v>2795.9180000000001</v>
      </c>
      <c r="O75" s="4">
        <v>1346.9390000000001</v>
      </c>
      <c r="P75" s="4">
        <v>4321.0879999999997</v>
      </c>
      <c r="Q75" s="4">
        <v>3074.83</v>
      </c>
      <c r="R75" s="4">
        <v>2627.2109999999998</v>
      </c>
      <c r="S75" s="4">
        <v>2661.2240000000002</v>
      </c>
      <c r="T75" s="4">
        <v>2097.9589999999998</v>
      </c>
      <c r="U75" s="4">
        <v>1907.4829999999999</v>
      </c>
      <c r="V75" s="4">
        <v>1805.442</v>
      </c>
      <c r="W75" s="4">
        <v>-44580.95</v>
      </c>
      <c r="X75" s="4">
        <v>-44580.95</v>
      </c>
      <c r="Y75" s="4">
        <v>1533.3330000000001</v>
      </c>
      <c r="Z75" s="4">
        <v>5536.0540000000001</v>
      </c>
      <c r="AA75" s="4">
        <v>2884.3539999999998</v>
      </c>
      <c r="AB75" s="4">
        <v>2614.9659999999999</v>
      </c>
      <c r="AC75" s="4">
        <v>2565.9859999999999</v>
      </c>
      <c r="AD75" s="4">
        <v>2779.5920000000001</v>
      </c>
      <c r="AE75" s="4">
        <v>2825.85</v>
      </c>
      <c r="AF75" s="4">
        <v>2666.6669999999999</v>
      </c>
      <c r="AG75" s="4">
        <v>2669.3879999999999</v>
      </c>
      <c r="AH75" s="4">
        <v>2655.7820000000002</v>
      </c>
      <c r="AI75" s="4">
        <v>1751.02</v>
      </c>
      <c r="AJ75" s="4">
        <v>2176.8710000000001</v>
      </c>
      <c r="AK75" s="4">
        <v>-44580.95</v>
      </c>
      <c r="AL75" s="4">
        <v>2152.3809999999999</v>
      </c>
      <c r="AM75" s="4">
        <v>1759.184</v>
      </c>
      <c r="AN75" s="4">
        <v>1453.0609999999999</v>
      </c>
      <c r="AO75" s="4">
        <v>1348.299</v>
      </c>
      <c r="AP75" s="4">
        <v>1668.027</v>
      </c>
      <c r="AQ75" s="4">
        <v>-44580.95</v>
      </c>
      <c r="AR75" s="4">
        <v>1745.578</v>
      </c>
      <c r="AS75" s="4">
        <v>1404.0820000000001</v>
      </c>
      <c r="AT75" s="4">
        <v>1440.816</v>
      </c>
      <c r="AU75" s="4">
        <v>-44580.95</v>
      </c>
      <c r="AV75" s="4">
        <v>-44580.95</v>
      </c>
      <c r="AW75" s="4">
        <v>-44580.95</v>
      </c>
      <c r="AX75" s="4">
        <v>1861.2239999999999</v>
      </c>
    </row>
    <row r="76" spans="1:50">
      <c r="A76" s="1">
        <v>250.15600000000001</v>
      </c>
      <c r="B76" s="2">
        <v>0.98699999999999999</v>
      </c>
      <c r="C76" s="2">
        <v>2.310856E-2</v>
      </c>
      <c r="D76" s="2">
        <v>-4.1443720000000003E-2</v>
      </c>
      <c r="E76" s="2">
        <v>-9.1644859999999995E-3</v>
      </c>
      <c r="F76" s="2">
        <v>1.6595889999999999E-2</v>
      </c>
      <c r="G76" s="4">
        <v>3058.5030000000002</v>
      </c>
      <c r="H76" s="4">
        <v>2723.81</v>
      </c>
      <c r="I76" s="4">
        <v>2839.4560000000001</v>
      </c>
      <c r="J76" s="4">
        <v>2419.0479999999998</v>
      </c>
      <c r="K76" s="4">
        <v>3025.85</v>
      </c>
      <c r="L76" s="4">
        <v>3212.2449999999999</v>
      </c>
      <c r="M76" s="4">
        <v>2859.864</v>
      </c>
      <c r="N76" s="4">
        <v>2795.9180000000001</v>
      </c>
      <c r="O76" s="4">
        <v>1351.02</v>
      </c>
      <c r="P76" s="4">
        <v>4389.116</v>
      </c>
      <c r="Q76" s="4">
        <v>3073.4690000000001</v>
      </c>
      <c r="R76" s="4">
        <v>2627.2109999999998</v>
      </c>
      <c r="S76" s="4">
        <v>2663.9459999999999</v>
      </c>
      <c r="T76" s="4">
        <v>2095.2379999999998</v>
      </c>
      <c r="U76" s="4">
        <v>1907.4829999999999</v>
      </c>
      <c r="V76" s="4">
        <v>1804.0820000000001</v>
      </c>
      <c r="W76" s="4">
        <v>-44580.95</v>
      </c>
      <c r="X76" s="4">
        <v>-44580.95</v>
      </c>
      <c r="Y76" s="4">
        <v>1534.694</v>
      </c>
      <c r="Z76" s="4">
        <v>5540.1360000000004</v>
      </c>
      <c r="AA76" s="4">
        <v>2884.3539999999998</v>
      </c>
      <c r="AB76" s="4">
        <v>2612.2449999999999</v>
      </c>
      <c r="AC76" s="4">
        <v>2565.9859999999999</v>
      </c>
      <c r="AD76" s="4">
        <v>2780.9520000000002</v>
      </c>
      <c r="AE76" s="4">
        <v>2825.85</v>
      </c>
      <c r="AF76" s="4">
        <v>2666.6669999999999</v>
      </c>
      <c r="AG76" s="4">
        <v>2666.6669999999999</v>
      </c>
      <c r="AH76" s="4">
        <v>2657.143</v>
      </c>
      <c r="AI76" s="4">
        <v>1753.741</v>
      </c>
      <c r="AJ76" s="4">
        <v>2175.5100000000002</v>
      </c>
      <c r="AK76" s="4">
        <v>-44580.95</v>
      </c>
      <c r="AL76" s="4">
        <v>2152.3809999999999</v>
      </c>
      <c r="AM76" s="4">
        <v>1761.905</v>
      </c>
      <c r="AN76" s="4">
        <v>1451.701</v>
      </c>
      <c r="AO76" s="4">
        <v>1351.02</v>
      </c>
      <c r="AP76" s="4">
        <v>1670.748</v>
      </c>
      <c r="AQ76" s="4">
        <v>-44580.95</v>
      </c>
      <c r="AR76" s="4">
        <v>1745.578</v>
      </c>
      <c r="AS76" s="4">
        <v>1404.0820000000001</v>
      </c>
      <c r="AT76" s="4">
        <v>1439.4559999999999</v>
      </c>
      <c r="AU76" s="4">
        <v>-44580.95</v>
      </c>
      <c r="AV76" s="4">
        <v>-44580.95</v>
      </c>
      <c r="AW76" s="4">
        <v>-44580.95</v>
      </c>
      <c r="AX76" s="4">
        <v>1861.2239999999999</v>
      </c>
    </row>
    <row r="77" spans="1:50">
      <c r="A77" s="1">
        <v>259.40600000000001</v>
      </c>
      <c r="B77" s="2">
        <v>0.98699999999999999</v>
      </c>
      <c r="C77" s="2">
        <v>2.310856E-2</v>
      </c>
      <c r="D77" s="2">
        <v>-4.1311239999999999E-2</v>
      </c>
      <c r="E77" s="2">
        <v>-9.3600999999999997E-3</v>
      </c>
      <c r="F77" s="2">
        <v>1.6661349999999998E-2</v>
      </c>
      <c r="G77" s="4">
        <v>3059.864</v>
      </c>
      <c r="H77" s="4">
        <v>2725.17</v>
      </c>
      <c r="I77" s="4">
        <v>2839.4560000000001</v>
      </c>
      <c r="J77" s="4">
        <v>2420.4079999999999</v>
      </c>
      <c r="K77" s="4">
        <v>3039.4560000000001</v>
      </c>
      <c r="L77" s="4">
        <v>3212.2449999999999</v>
      </c>
      <c r="M77" s="4">
        <v>2861.2240000000002</v>
      </c>
      <c r="N77" s="4">
        <v>2795.9180000000001</v>
      </c>
      <c r="O77" s="4">
        <v>1348.299</v>
      </c>
      <c r="P77" s="4">
        <v>4402.7209999999995</v>
      </c>
      <c r="Q77" s="4">
        <v>3073.4690000000001</v>
      </c>
      <c r="R77" s="4">
        <v>2625.85</v>
      </c>
      <c r="S77" s="4">
        <v>2663.9459999999999</v>
      </c>
      <c r="T77" s="4">
        <v>2093.8780000000002</v>
      </c>
      <c r="U77" s="4">
        <v>1907.4829999999999</v>
      </c>
      <c r="V77" s="4">
        <v>1802.721</v>
      </c>
      <c r="W77" s="4">
        <v>-44580.95</v>
      </c>
      <c r="X77" s="4">
        <v>-44580.95</v>
      </c>
      <c r="Y77" s="4">
        <v>1536.0540000000001</v>
      </c>
      <c r="Z77" s="4">
        <v>5540.1360000000004</v>
      </c>
      <c r="AA77" s="4">
        <v>2882.9929999999999</v>
      </c>
      <c r="AB77" s="4">
        <v>2614.9659999999999</v>
      </c>
      <c r="AC77" s="4">
        <v>2567.3470000000002</v>
      </c>
      <c r="AD77" s="4">
        <v>2779.5920000000001</v>
      </c>
      <c r="AE77" s="4">
        <v>2825.85</v>
      </c>
      <c r="AF77" s="4">
        <v>2666.6669999999999</v>
      </c>
      <c r="AG77" s="4">
        <v>2668.027</v>
      </c>
      <c r="AH77" s="4">
        <v>2655.7820000000002</v>
      </c>
      <c r="AI77" s="4">
        <v>1753.741</v>
      </c>
      <c r="AJ77" s="4">
        <v>2176.8710000000001</v>
      </c>
      <c r="AK77" s="4">
        <v>-44580.95</v>
      </c>
      <c r="AL77" s="4">
        <v>2152.3809999999999</v>
      </c>
      <c r="AM77" s="4">
        <v>1763.2650000000001</v>
      </c>
      <c r="AN77" s="4">
        <v>1453.0609999999999</v>
      </c>
      <c r="AO77" s="4">
        <v>1349.66</v>
      </c>
      <c r="AP77" s="4">
        <v>1668.027</v>
      </c>
      <c r="AQ77" s="4">
        <v>-44580.95</v>
      </c>
      <c r="AR77" s="4">
        <v>1745.578</v>
      </c>
      <c r="AS77" s="4">
        <v>1404.0820000000001</v>
      </c>
      <c r="AT77" s="4">
        <v>1439.4559999999999</v>
      </c>
      <c r="AU77" s="4">
        <v>-44580.95</v>
      </c>
      <c r="AV77" s="4">
        <v>-44580.95</v>
      </c>
      <c r="AW77" s="4">
        <v>-44580.95</v>
      </c>
      <c r="AX77" s="4">
        <v>1861.2239999999999</v>
      </c>
    </row>
    <row r="78" spans="1:50">
      <c r="A78" s="1">
        <v>268.65600000000001</v>
      </c>
      <c r="B78" s="2">
        <v>1.0009999999999999</v>
      </c>
      <c r="C78" s="2">
        <v>2.3238709999999999E-2</v>
      </c>
      <c r="D78" s="2">
        <v>-4.1311239999999999E-2</v>
      </c>
      <c r="E78" s="2">
        <v>-9.2948949999999992E-3</v>
      </c>
      <c r="F78" s="2">
        <v>1.6661349999999998E-2</v>
      </c>
      <c r="G78" s="4">
        <v>3059.864</v>
      </c>
      <c r="H78" s="4">
        <v>2723.81</v>
      </c>
      <c r="I78" s="4">
        <v>2840.8159999999998</v>
      </c>
      <c r="J78" s="4">
        <v>2419.0479999999998</v>
      </c>
      <c r="K78" s="4">
        <v>3039.4560000000001</v>
      </c>
      <c r="L78" s="4">
        <v>3213.605</v>
      </c>
      <c r="M78" s="4">
        <v>2859.864</v>
      </c>
      <c r="N78" s="4">
        <v>2797.279</v>
      </c>
      <c r="O78" s="4">
        <v>1348.299</v>
      </c>
      <c r="P78" s="4">
        <v>4318.3670000000002</v>
      </c>
      <c r="Q78" s="4">
        <v>3070.748</v>
      </c>
      <c r="R78" s="4">
        <v>2624.49</v>
      </c>
      <c r="S78" s="4">
        <v>2663.9459999999999</v>
      </c>
      <c r="T78" s="4">
        <v>2092.5169999999998</v>
      </c>
      <c r="U78" s="4">
        <v>1904.7619999999999</v>
      </c>
      <c r="V78" s="4">
        <v>1801.3610000000001</v>
      </c>
      <c r="W78" s="4">
        <v>-44580.95</v>
      </c>
      <c r="X78" s="4">
        <v>-44580.95</v>
      </c>
      <c r="Y78" s="4">
        <v>1536.0540000000001</v>
      </c>
      <c r="Z78" s="4">
        <v>5537.415</v>
      </c>
      <c r="AA78" s="4">
        <v>2884.3539999999998</v>
      </c>
      <c r="AB78" s="4">
        <v>2612.2449999999999</v>
      </c>
      <c r="AC78" s="4">
        <v>2564.6260000000002</v>
      </c>
      <c r="AD78" s="4">
        <v>2776.8710000000001</v>
      </c>
      <c r="AE78" s="4">
        <v>2823.1289999999999</v>
      </c>
      <c r="AF78" s="4">
        <v>2663.9459999999999</v>
      </c>
      <c r="AG78" s="4">
        <v>2663.9459999999999</v>
      </c>
      <c r="AH78" s="4">
        <v>2655.7820000000002</v>
      </c>
      <c r="AI78" s="4">
        <v>1756.463</v>
      </c>
      <c r="AJ78" s="4">
        <v>2176.8710000000001</v>
      </c>
      <c r="AK78" s="4">
        <v>-44580.95</v>
      </c>
      <c r="AL78" s="4">
        <v>2152.3809999999999</v>
      </c>
      <c r="AM78" s="4">
        <v>1759.184</v>
      </c>
      <c r="AN78" s="4">
        <v>1453.0609999999999</v>
      </c>
      <c r="AO78" s="4">
        <v>1348.299</v>
      </c>
      <c r="AP78" s="4">
        <v>1670.748</v>
      </c>
      <c r="AQ78" s="4">
        <v>-44580.95</v>
      </c>
      <c r="AR78" s="4">
        <v>1746.9390000000001</v>
      </c>
      <c r="AS78" s="4">
        <v>1404.0820000000001</v>
      </c>
      <c r="AT78" s="4">
        <v>1439.4559999999999</v>
      </c>
      <c r="AU78" s="4">
        <v>-44580.95</v>
      </c>
      <c r="AV78" s="4">
        <v>-44580.95</v>
      </c>
      <c r="AW78" s="4">
        <v>-44580.95</v>
      </c>
      <c r="AX78" s="4">
        <v>1861.2239999999999</v>
      </c>
    </row>
    <row r="79" spans="1:50">
      <c r="A79" s="1">
        <v>277.90600000000001</v>
      </c>
      <c r="B79" s="2">
        <v>1.0009999999999999</v>
      </c>
      <c r="C79" s="2">
        <v>2.3173639999999999E-2</v>
      </c>
      <c r="D79" s="2">
        <v>-4.1311239999999999E-2</v>
      </c>
      <c r="E79" s="2">
        <v>-9.0340769999999997E-3</v>
      </c>
      <c r="F79" s="2">
        <v>1.679226E-2</v>
      </c>
      <c r="G79" s="4">
        <v>3061.2240000000002</v>
      </c>
      <c r="H79" s="4">
        <v>2723.81</v>
      </c>
      <c r="I79" s="4">
        <v>2840.8159999999998</v>
      </c>
      <c r="J79" s="4">
        <v>2420.4079999999999</v>
      </c>
      <c r="K79" s="4">
        <v>3027.2109999999998</v>
      </c>
      <c r="L79" s="4">
        <v>3212.2449999999999</v>
      </c>
      <c r="M79" s="4">
        <v>2859.864</v>
      </c>
      <c r="N79" s="4">
        <v>2798.6390000000001</v>
      </c>
      <c r="O79" s="4">
        <v>1349.66</v>
      </c>
      <c r="P79" s="4">
        <v>4496.5990000000002</v>
      </c>
      <c r="Q79" s="4">
        <v>3074.83</v>
      </c>
      <c r="R79" s="4">
        <v>2624.49</v>
      </c>
      <c r="S79" s="4">
        <v>2663.9459999999999</v>
      </c>
      <c r="T79" s="4">
        <v>2095.2379999999998</v>
      </c>
      <c r="U79" s="4">
        <v>1906.1220000000001</v>
      </c>
      <c r="V79" s="4">
        <v>1802.721</v>
      </c>
      <c r="W79" s="4">
        <v>-44580.95</v>
      </c>
      <c r="X79" s="4">
        <v>-44580.95</v>
      </c>
      <c r="Y79" s="4">
        <v>1538.7760000000001</v>
      </c>
      <c r="Z79" s="4">
        <v>5540.1360000000004</v>
      </c>
      <c r="AA79" s="4">
        <v>2884.3539999999998</v>
      </c>
      <c r="AB79" s="4">
        <v>2613.605</v>
      </c>
      <c r="AC79" s="4">
        <v>2565.9859999999999</v>
      </c>
      <c r="AD79" s="4">
        <v>2778.2310000000002</v>
      </c>
      <c r="AE79" s="4">
        <v>2825.85</v>
      </c>
      <c r="AF79" s="4">
        <v>2666.6669999999999</v>
      </c>
      <c r="AG79" s="4">
        <v>2661.2240000000002</v>
      </c>
      <c r="AH79" s="4">
        <v>2657.143</v>
      </c>
      <c r="AI79" s="4">
        <v>1759.184</v>
      </c>
      <c r="AJ79" s="4">
        <v>2178.2310000000002</v>
      </c>
      <c r="AK79" s="4">
        <v>-44580.95</v>
      </c>
      <c r="AL79" s="4">
        <v>2153.741</v>
      </c>
      <c r="AM79" s="4">
        <v>1760.5440000000001</v>
      </c>
      <c r="AN79" s="4">
        <v>1453.0609999999999</v>
      </c>
      <c r="AO79" s="4">
        <v>1351.02</v>
      </c>
      <c r="AP79" s="4">
        <v>1669.3879999999999</v>
      </c>
      <c r="AQ79" s="4">
        <v>-44580.95</v>
      </c>
      <c r="AR79" s="4">
        <v>1746.9390000000001</v>
      </c>
      <c r="AS79" s="4">
        <v>1405.442</v>
      </c>
      <c r="AT79" s="4">
        <v>1439.4559999999999</v>
      </c>
      <c r="AU79" s="4">
        <v>-44580.95</v>
      </c>
      <c r="AV79" s="4">
        <v>-44580.95</v>
      </c>
      <c r="AW79" s="4">
        <v>-44580.95</v>
      </c>
      <c r="AX79" s="4">
        <v>1863.9459999999999</v>
      </c>
    </row>
    <row r="80" spans="1:50">
      <c r="A80" s="1">
        <v>287.15600000000001</v>
      </c>
      <c r="B80" s="2">
        <v>1.0009999999999999</v>
      </c>
      <c r="C80" s="2">
        <v>2.2327650000000001E-2</v>
      </c>
      <c r="D80" s="2">
        <v>-4.1244999999999997E-2</v>
      </c>
      <c r="E80" s="2">
        <v>-9.5557130000000004E-3</v>
      </c>
      <c r="F80" s="2">
        <v>1.6923170000000001E-2</v>
      </c>
      <c r="G80" s="4">
        <v>3059.864</v>
      </c>
      <c r="H80" s="4">
        <v>2721.0880000000002</v>
      </c>
      <c r="I80" s="4">
        <v>2838.0949999999998</v>
      </c>
      <c r="J80" s="4">
        <v>2417.6869999999999</v>
      </c>
      <c r="K80" s="4">
        <v>3032.6529999999998</v>
      </c>
      <c r="L80" s="4">
        <v>3212.2449999999999</v>
      </c>
      <c r="M80" s="4">
        <v>2861.2240000000002</v>
      </c>
      <c r="N80" s="4">
        <v>2795.9180000000001</v>
      </c>
      <c r="O80" s="4">
        <v>1349.66</v>
      </c>
      <c r="P80" s="4">
        <v>4474.83</v>
      </c>
      <c r="Q80" s="4">
        <v>3068.027</v>
      </c>
      <c r="R80" s="4">
        <v>2623.1289999999999</v>
      </c>
      <c r="S80" s="4">
        <v>2663.9459999999999</v>
      </c>
      <c r="T80" s="4">
        <v>2092.5169999999998</v>
      </c>
      <c r="U80" s="4">
        <v>1906.1220000000001</v>
      </c>
      <c r="V80" s="4">
        <v>1800</v>
      </c>
      <c r="W80" s="4">
        <v>-44580.95</v>
      </c>
      <c r="X80" s="4">
        <v>-44580.95</v>
      </c>
      <c r="Y80" s="4">
        <v>1538.7760000000001</v>
      </c>
      <c r="Z80" s="4">
        <v>5538.7759999999998</v>
      </c>
      <c r="AA80" s="4">
        <v>2880.2719999999999</v>
      </c>
      <c r="AB80" s="4">
        <v>2613.605</v>
      </c>
      <c r="AC80" s="4">
        <v>2565.9859999999999</v>
      </c>
      <c r="AD80" s="4">
        <v>2778.2310000000002</v>
      </c>
      <c r="AE80" s="4">
        <v>2823.1289999999999</v>
      </c>
      <c r="AF80" s="4">
        <v>2668.027</v>
      </c>
      <c r="AG80" s="4">
        <v>2658.5030000000002</v>
      </c>
      <c r="AH80" s="4">
        <v>2657.143</v>
      </c>
      <c r="AI80" s="4">
        <v>1759.184</v>
      </c>
      <c r="AJ80" s="4">
        <v>2179.5920000000001</v>
      </c>
      <c r="AK80" s="4">
        <v>-44580.95</v>
      </c>
      <c r="AL80" s="4">
        <v>2153.741</v>
      </c>
      <c r="AM80" s="4">
        <v>1759.184</v>
      </c>
      <c r="AN80" s="4">
        <v>1451.701</v>
      </c>
      <c r="AO80" s="4">
        <v>1351.02</v>
      </c>
      <c r="AP80" s="4">
        <v>1670.748</v>
      </c>
      <c r="AQ80" s="4">
        <v>-44580.95</v>
      </c>
      <c r="AR80" s="4">
        <v>1748.299</v>
      </c>
      <c r="AS80" s="4">
        <v>1404.0820000000001</v>
      </c>
      <c r="AT80" s="4">
        <v>1439.4559999999999</v>
      </c>
      <c r="AU80" s="4">
        <v>-44580.95</v>
      </c>
      <c r="AV80" s="4">
        <v>-44580.95</v>
      </c>
      <c r="AW80" s="4">
        <v>-44580.95</v>
      </c>
      <c r="AX80" s="4">
        <v>1863.9459999999999</v>
      </c>
    </row>
    <row r="81" spans="1:50">
      <c r="A81" s="1">
        <v>296.40600000000001</v>
      </c>
      <c r="B81" s="2">
        <v>0.98699999999999999</v>
      </c>
      <c r="C81" s="2">
        <v>2.2587949999999999E-2</v>
      </c>
      <c r="D81" s="2">
        <v>-4.111252E-2</v>
      </c>
      <c r="E81" s="2">
        <v>-8.9688730000000005E-3</v>
      </c>
      <c r="F81" s="2">
        <v>1.6661349999999998E-2</v>
      </c>
      <c r="G81" s="4">
        <v>3061.2240000000002</v>
      </c>
      <c r="H81" s="4">
        <v>2725.17</v>
      </c>
      <c r="I81" s="4">
        <v>2839.4560000000001</v>
      </c>
      <c r="J81" s="4">
        <v>2420.4079999999999</v>
      </c>
      <c r="K81" s="4">
        <v>3025.85</v>
      </c>
      <c r="L81" s="4">
        <v>3212.2449999999999</v>
      </c>
      <c r="M81" s="4">
        <v>2859.864</v>
      </c>
      <c r="N81" s="4">
        <v>2795.9180000000001</v>
      </c>
      <c r="O81" s="4">
        <v>1349.66</v>
      </c>
      <c r="P81" s="4">
        <v>4400</v>
      </c>
      <c r="Q81" s="4">
        <v>3070.748</v>
      </c>
      <c r="R81" s="4">
        <v>2623.1289999999999</v>
      </c>
      <c r="S81" s="4">
        <v>2663.9459999999999</v>
      </c>
      <c r="T81" s="4">
        <v>2095.2379999999998</v>
      </c>
      <c r="U81" s="4">
        <v>1904.7619999999999</v>
      </c>
      <c r="V81" s="4">
        <v>1802.721</v>
      </c>
      <c r="W81" s="4">
        <v>-44580.95</v>
      </c>
      <c r="X81" s="4">
        <v>-44580.95</v>
      </c>
      <c r="Y81" s="4">
        <v>1538.7760000000001</v>
      </c>
      <c r="Z81" s="4">
        <v>5542.857</v>
      </c>
      <c r="AA81" s="4">
        <v>2882.9929999999999</v>
      </c>
      <c r="AB81" s="4">
        <v>2614.9659999999999</v>
      </c>
      <c r="AC81" s="4">
        <v>2565.9859999999999</v>
      </c>
      <c r="AD81" s="4">
        <v>2779.5920000000001</v>
      </c>
      <c r="AE81" s="4">
        <v>2827.2109999999998</v>
      </c>
      <c r="AF81" s="4">
        <v>2669.3879999999999</v>
      </c>
      <c r="AG81" s="4">
        <v>2662.585</v>
      </c>
      <c r="AH81" s="4">
        <v>2658.5030000000002</v>
      </c>
      <c r="AI81" s="4">
        <v>1761.905</v>
      </c>
      <c r="AJ81" s="4">
        <v>2178.2310000000002</v>
      </c>
      <c r="AK81" s="4">
        <v>-44580.95</v>
      </c>
      <c r="AL81" s="4">
        <v>2155.1019999999999</v>
      </c>
      <c r="AM81" s="4">
        <v>1760.5440000000001</v>
      </c>
      <c r="AN81" s="4">
        <v>1453.0609999999999</v>
      </c>
      <c r="AO81" s="4">
        <v>1349.66</v>
      </c>
      <c r="AP81" s="4">
        <v>1672.1089999999999</v>
      </c>
      <c r="AQ81" s="4">
        <v>-44580.95</v>
      </c>
      <c r="AR81" s="4">
        <v>1745.578</v>
      </c>
      <c r="AS81" s="4">
        <v>1406.8030000000001</v>
      </c>
      <c r="AT81" s="4">
        <v>1439.4559999999999</v>
      </c>
      <c r="AU81" s="4">
        <v>-44580.95</v>
      </c>
      <c r="AV81" s="4">
        <v>-44580.95</v>
      </c>
      <c r="AW81" s="4">
        <v>-44580.95</v>
      </c>
      <c r="AX81" s="4">
        <v>1866.6669999999999</v>
      </c>
    </row>
    <row r="82" spans="1:50">
      <c r="A82" s="1">
        <v>305.65600000000001</v>
      </c>
      <c r="B82" s="2">
        <v>1.0009999999999999</v>
      </c>
      <c r="C82" s="2">
        <v>2.2913329999999999E-2</v>
      </c>
      <c r="D82" s="2">
        <v>-4.1311239999999999E-2</v>
      </c>
      <c r="E82" s="2">
        <v>-9.4905089999999994E-3</v>
      </c>
      <c r="F82" s="2">
        <v>1.6988619999999999E-2</v>
      </c>
      <c r="G82" s="4">
        <v>3058.5030000000002</v>
      </c>
      <c r="H82" s="4">
        <v>2723.81</v>
      </c>
      <c r="I82" s="4">
        <v>2840.8159999999998</v>
      </c>
      <c r="J82" s="4">
        <v>2417.6869999999999</v>
      </c>
      <c r="K82" s="4">
        <v>3039.4560000000001</v>
      </c>
      <c r="L82" s="4">
        <v>3212.2449999999999</v>
      </c>
      <c r="M82" s="4">
        <v>2857.143</v>
      </c>
      <c r="N82" s="4">
        <v>2798.6390000000001</v>
      </c>
      <c r="O82" s="4">
        <v>1349.66</v>
      </c>
      <c r="P82" s="4">
        <v>4447.6189999999997</v>
      </c>
      <c r="Q82" s="4">
        <v>3069.3879999999999</v>
      </c>
      <c r="R82" s="4">
        <v>2623.1289999999999</v>
      </c>
      <c r="S82" s="4">
        <v>2663.9459999999999</v>
      </c>
      <c r="T82" s="4">
        <v>2095.2379999999998</v>
      </c>
      <c r="U82" s="4">
        <v>1902.0409999999999</v>
      </c>
      <c r="V82" s="4">
        <v>1802.721</v>
      </c>
      <c r="W82" s="4">
        <v>-44580.95</v>
      </c>
      <c r="X82" s="4">
        <v>-44580.95</v>
      </c>
      <c r="Y82" s="4">
        <v>1541.4970000000001</v>
      </c>
      <c r="Z82" s="4">
        <v>5540.1360000000004</v>
      </c>
      <c r="AA82" s="4">
        <v>2878.9119999999998</v>
      </c>
      <c r="AB82" s="4">
        <v>2614.9659999999999</v>
      </c>
      <c r="AC82" s="4">
        <v>2567.3470000000002</v>
      </c>
      <c r="AD82" s="4">
        <v>2779.5920000000001</v>
      </c>
      <c r="AE82" s="4">
        <v>2827.2109999999998</v>
      </c>
      <c r="AF82" s="4">
        <v>2666.6669999999999</v>
      </c>
      <c r="AG82" s="4">
        <v>2658.5030000000002</v>
      </c>
      <c r="AH82" s="4">
        <v>2659.864</v>
      </c>
      <c r="AI82" s="4">
        <v>1765.9860000000001</v>
      </c>
      <c r="AJ82" s="4">
        <v>2178.2310000000002</v>
      </c>
      <c r="AK82" s="4">
        <v>-44580.95</v>
      </c>
      <c r="AL82" s="4">
        <v>2152.3809999999999</v>
      </c>
      <c r="AM82" s="4">
        <v>1760.5440000000001</v>
      </c>
      <c r="AN82" s="4">
        <v>1451.701</v>
      </c>
      <c r="AO82" s="4">
        <v>1349.66</v>
      </c>
      <c r="AP82" s="4">
        <v>1669.3879999999999</v>
      </c>
      <c r="AQ82" s="4">
        <v>-44580.95</v>
      </c>
      <c r="AR82" s="4">
        <v>1746.9390000000001</v>
      </c>
      <c r="AS82" s="4">
        <v>1404.0820000000001</v>
      </c>
      <c r="AT82" s="4">
        <v>1439.4559999999999</v>
      </c>
      <c r="AU82" s="4">
        <v>-44580.95</v>
      </c>
      <c r="AV82" s="4">
        <v>-44580.95</v>
      </c>
      <c r="AW82" s="4">
        <v>-44580.95</v>
      </c>
      <c r="AX82" s="4">
        <v>1861.2239999999999</v>
      </c>
    </row>
    <row r="83" spans="1:50">
      <c r="A83" s="1">
        <v>314.90600000000001</v>
      </c>
      <c r="B83" s="2">
        <v>1.0009999999999999</v>
      </c>
      <c r="C83" s="2">
        <v>2.2913329999999999E-2</v>
      </c>
      <c r="D83" s="2">
        <v>-4.150997E-2</v>
      </c>
      <c r="E83" s="2">
        <v>-9.4905089999999994E-3</v>
      </c>
      <c r="F83" s="2">
        <v>1.6595889999999999E-2</v>
      </c>
      <c r="G83" s="4">
        <v>3058.5030000000002</v>
      </c>
      <c r="H83" s="4">
        <v>2721.0880000000002</v>
      </c>
      <c r="I83" s="4">
        <v>2836.7350000000001</v>
      </c>
      <c r="J83" s="4">
        <v>2417.6869999999999</v>
      </c>
      <c r="K83" s="4">
        <v>3036.7350000000001</v>
      </c>
      <c r="L83" s="4">
        <v>3209.5239999999999</v>
      </c>
      <c r="M83" s="4">
        <v>2857.143</v>
      </c>
      <c r="N83" s="4">
        <v>2795.9180000000001</v>
      </c>
      <c r="O83" s="4">
        <v>1351.02</v>
      </c>
      <c r="P83" s="4">
        <v>4474.83</v>
      </c>
      <c r="Q83" s="4">
        <v>3068.027</v>
      </c>
      <c r="R83" s="4">
        <v>2623.1289999999999</v>
      </c>
      <c r="S83" s="4">
        <v>2663.9459999999999</v>
      </c>
      <c r="T83" s="4">
        <v>2096.5990000000002</v>
      </c>
      <c r="U83" s="4">
        <v>1902.0409999999999</v>
      </c>
      <c r="V83" s="4">
        <v>1800</v>
      </c>
      <c r="W83" s="4">
        <v>-44580.95</v>
      </c>
      <c r="X83" s="4">
        <v>-44580.95</v>
      </c>
      <c r="Y83" s="4">
        <v>1540.136</v>
      </c>
      <c r="Z83" s="4">
        <v>5540.1360000000004</v>
      </c>
      <c r="AA83" s="4">
        <v>2880.2719999999999</v>
      </c>
      <c r="AB83" s="4">
        <v>2614.9659999999999</v>
      </c>
      <c r="AC83" s="4">
        <v>2565.9859999999999</v>
      </c>
      <c r="AD83" s="4">
        <v>2778.2310000000002</v>
      </c>
      <c r="AE83" s="4">
        <v>2827.2109999999998</v>
      </c>
      <c r="AF83" s="4">
        <v>2666.6669999999999</v>
      </c>
      <c r="AG83" s="4">
        <v>2657.143</v>
      </c>
      <c r="AH83" s="4">
        <v>2659.864</v>
      </c>
      <c r="AI83" s="4">
        <v>1765.9860000000001</v>
      </c>
      <c r="AJ83" s="4">
        <v>2178.2310000000002</v>
      </c>
      <c r="AK83" s="4">
        <v>-44580.95</v>
      </c>
      <c r="AL83" s="4">
        <v>2153.741</v>
      </c>
      <c r="AM83" s="4">
        <v>1759.184</v>
      </c>
      <c r="AN83" s="4">
        <v>1450.34</v>
      </c>
      <c r="AO83" s="4">
        <v>1349.66</v>
      </c>
      <c r="AP83" s="4">
        <v>1668.027</v>
      </c>
      <c r="AQ83" s="4">
        <v>-44580.95</v>
      </c>
      <c r="AR83" s="4">
        <v>1742.857</v>
      </c>
      <c r="AS83" s="4">
        <v>1404.0820000000001</v>
      </c>
      <c r="AT83" s="4">
        <v>1439.4559999999999</v>
      </c>
      <c r="AU83" s="4">
        <v>-44580.95</v>
      </c>
      <c r="AV83" s="4">
        <v>-44580.95</v>
      </c>
      <c r="AW83" s="4">
        <v>-44580.95</v>
      </c>
      <c r="AX83" s="4">
        <v>1861.2239999999999</v>
      </c>
    </row>
    <row r="84" spans="1:50">
      <c r="A84" s="1">
        <v>324.15600000000001</v>
      </c>
      <c r="B84" s="2">
        <v>1.0009999999999999</v>
      </c>
      <c r="C84" s="2">
        <v>2.2848259999999999E-2</v>
      </c>
      <c r="D84" s="2">
        <v>-4.1244999999999997E-2</v>
      </c>
      <c r="E84" s="2">
        <v>-9.5557130000000004E-3</v>
      </c>
      <c r="F84" s="2">
        <v>1.6334080000000001E-2</v>
      </c>
      <c r="G84" s="4">
        <v>3059.864</v>
      </c>
      <c r="H84" s="4">
        <v>2722.4490000000001</v>
      </c>
      <c r="I84" s="4">
        <v>2839.4560000000001</v>
      </c>
      <c r="J84" s="4">
        <v>2417.6869999999999</v>
      </c>
      <c r="K84" s="4">
        <v>3036.7350000000001</v>
      </c>
      <c r="L84" s="4">
        <v>3209.5239999999999</v>
      </c>
      <c r="M84" s="4">
        <v>2857.143</v>
      </c>
      <c r="N84" s="4">
        <v>2795.9180000000001</v>
      </c>
      <c r="O84" s="4">
        <v>1349.66</v>
      </c>
      <c r="P84" s="4">
        <v>4580.9520000000002</v>
      </c>
      <c r="Q84" s="4">
        <v>3068.027</v>
      </c>
      <c r="R84" s="4">
        <v>2623.1289999999999</v>
      </c>
      <c r="S84" s="4">
        <v>2663.9459999999999</v>
      </c>
      <c r="T84" s="4">
        <v>2093.8780000000002</v>
      </c>
      <c r="U84" s="4">
        <v>1902.0409999999999</v>
      </c>
      <c r="V84" s="4">
        <v>1801.3610000000001</v>
      </c>
      <c r="W84" s="4">
        <v>-44580.95</v>
      </c>
      <c r="X84" s="4">
        <v>-44580.95</v>
      </c>
      <c r="Y84" s="4">
        <v>1538.7760000000001</v>
      </c>
      <c r="Z84" s="4">
        <v>5541.4970000000003</v>
      </c>
      <c r="AA84" s="4">
        <v>2880.2719999999999</v>
      </c>
      <c r="AB84" s="4">
        <v>2614.9659999999999</v>
      </c>
      <c r="AC84" s="4">
        <v>2568.7069999999999</v>
      </c>
      <c r="AD84" s="4">
        <v>2778.2310000000002</v>
      </c>
      <c r="AE84" s="4">
        <v>2825.85</v>
      </c>
      <c r="AF84" s="4">
        <v>2668.027</v>
      </c>
      <c r="AG84" s="4">
        <v>2654.422</v>
      </c>
      <c r="AH84" s="4">
        <v>2658.5030000000002</v>
      </c>
      <c r="AI84" s="4">
        <v>1768.7070000000001</v>
      </c>
      <c r="AJ84" s="4">
        <v>2176.8710000000001</v>
      </c>
      <c r="AK84" s="4">
        <v>-44580.95</v>
      </c>
      <c r="AL84" s="4">
        <v>2155.1019999999999</v>
      </c>
      <c r="AM84" s="4">
        <v>1760.5440000000001</v>
      </c>
      <c r="AN84" s="4">
        <v>1451.701</v>
      </c>
      <c r="AO84" s="4">
        <v>1352.3810000000001</v>
      </c>
      <c r="AP84" s="4">
        <v>1668.027</v>
      </c>
      <c r="AQ84" s="4">
        <v>-44580.95</v>
      </c>
      <c r="AR84" s="4">
        <v>1745.578</v>
      </c>
      <c r="AS84" s="4">
        <v>1404.0820000000001</v>
      </c>
      <c r="AT84" s="4">
        <v>1439.4559999999999</v>
      </c>
      <c r="AU84" s="4">
        <v>-44580.95</v>
      </c>
      <c r="AV84" s="4">
        <v>-44580.95</v>
      </c>
      <c r="AW84" s="4">
        <v>-44580.95</v>
      </c>
      <c r="AX84" s="4">
        <v>1861.2239999999999</v>
      </c>
    </row>
    <row r="85" spans="1:50">
      <c r="A85" s="1">
        <v>333.40600000000001</v>
      </c>
      <c r="B85" s="2">
        <v>0.98699999999999999</v>
      </c>
      <c r="C85" s="2">
        <v>2.2848259999999999E-2</v>
      </c>
      <c r="D85" s="2">
        <v>-4.1311239999999999E-2</v>
      </c>
      <c r="E85" s="2">
        <v>-9.4905089999999994E-3</v>
      </c>
      <c r="F85" s="2">
        <v>1.6661349999999998E-2</v>
      </c>
      <c r="G85" s="4">
        <v>3059.864</v>
      </c>
      <c r="H85" s="4">
        <v>2723.81</v>
      </c>
      <c r="I85" s="4">
        <v>2838.0949999999998</v>
      </c>
      <c r="J85" s="4">
        <v>2417.6869999999999</v>
      </c>
      <c r="K85" s="4">
        <v>3024.49</v>
      </c>
      <c r="L85" s="4">
        <v>3210.884</v>
      </c>
      <c r="M85" s="4">
        <v>2859.864</v>
      </c>
      <c r="N85" s="4">
        <v>2798.6390000000001</v>
      </c>
      <c r="O85" s="4">
        <v>1349.66</v>
      </c>
      <c r="P85" s="4">
        <v>4759.1840000000002</v>
      </c>
      <c r="Q85" s="4">
        <v>3070.748</v>
      </c>
      <c r="R85" s="4">
        <v>2623.1289999999999</v>
      </c>
      <c r="S85" s="4">
        <v>2666.6669999999999</v>
      </c>
      <c r="T85" s="4">
        <v>2095.2379999999998</v>
      </c>
      <c r="U85" s="4">
        <v>1906.1220000000001</v>
      </c>
      <c r="V85" s="4">
        <v>1802.721</v>
      </c>
      <c r="W85" s="4">
        <v>-44580.95</v>
      </c>
      <c r="X85" s="4">
        <v>-44580.95</v>
      </c>
      <c r="Y85" s="4">
        <v>1540.136</v>
      </c>
      <c r="Z85" s="4">
        <v>5546.9390000000003</v>
      </c>
      <c r="AA85" s="4">
        <v>2880.2719999999999</v>
      </c>
      <c r="AB85" s="4">
        <v>2616.3270000000002</v>
      </c>
      <c r="AC85" s="4">
        <v>2570.0680000000002</v>
      </c>
      <c r="AD85" s="4">
        <v>2779.5920000000001</v>
      </c>
      <c r="AE85" s="4">
        <v>2828.5709999999999</v>
      </c>
      <c r="AF85" s="4">
        <v>2669.3879999999999</v>
      </c>
      <c r="AG85" s="4">
        <v>2654.422</v>
      </c>
      <c r="AH85" s="4">
        <v>2662.585</v>
      </c>
      <c r="AI85" s="4">
        <v>1774.15</v>
      </c>
      <c r="AJ85" s="4">
        <v>2176.8710000000001</v>
      </c>
      <c r="AK85" s="4">
        <v>-44580.95</v>
      </c>
      <c r="AL85" s="4">
        <v>2153.741</v>
      </c>
      <c r="AM85" s="4">
        <v>1761.905</v>
      </c>
      <c r="AN85" s="4">
        <v>1451.701</v>
      </c>
      <c r="AO85" s="4">
        <v>1351.02</v>
      </c>
      <c r="AP85" s="4">
        <v>1669.3879999999999</v>
      </c>
      <c r="AQ85" s="4">
        <v>-44580.95</v>
      </c>
      <c r="AR85" s="4">
        <v>1745.578</v>
      </c>
      <c r="AS85" s="4">
        <v>1405.442</v>
      </c>
      <c r="AT85" s="4">
        <v>1442.1769999999999</v>
      </c>
      <c r="AU85" s="4">
        <v>-44580.95</v>
      </c>
      <c r="AV85" s="4">
        <v>-44580.95</v>
      </c>
      <c r="AW85" s="4">
        <v>-44580.95</v>
      </c>
      <c r="AX85" s="4">
        <v>1862.585</v>
      </c>
    </row>
    <row r="86" spans="1:50">
      <c r="A86" s="1">
        <v>342.65600000000001</v>
      </c>
      <c r="B86" s="2">
        <v>1.0009999999999999</v>
      </c>
      <c r="C86" s="2">
        <v>2.2913329999999999E-2</v>
      </c>
      <c r="D86" s="2">
        <v>-4.111252E-2</v>
      </c>
      <c r="E86" s="2">
        <v>-9.4253040000000007E-3</v>
      </c>
      <c r="F86" s="2">
        <v>1.653044E-2</v>
      </c>
      <c r="G86" s="4">
        <v>3058.5030000000002</v>
      </c>
      <c r="H86" s="4">
        <v>2721.0880000000002</v>
      </c>
      <c r="I86" s="4">
        <v>2836.7350000000001</v>
      </c>
      <c r="J86" s="4">
        <v>2417.6869999999999</v>
      </c>
      <c r="K86" s="4">
        <v>3021.7689999999998</v>
      </c>
      <c r="L86" s="4">
        <v>3209.5239999999999</v>
      </c>
      <c r="M86" s="4">
        <v>2859.864</v>
      </c>
      <c r="N86" s="4">
        <v>2795.9180000000001</v>
      </c>
      <c r="O86" s="4">
        <v>1349.66</v>
      </c>
      <c r="P86" s="4">
        <v>4593.1970000000001</v>
      </c>
      <c r="Q86" s="4">
        <v>3068.027</v>
      </c>
      <c r="R86" s="4">
        <v>2625.85</v>
      </c>
      <c r="S86" s="4">
        <v>2663.9459999999999</v>
      </c>
      <c r="T86" s="4">
        <v>2095.2379999999998</v>
      </c>
      <c r="U86" s="4">
        <v>1904.7619999999999</v>
      </c>
      <c r="V86" s="4">
        <v>1802.721</v>
      </c>
      <c r="W86" s="4">
        <v>-44580.95</v>
      </c>
      <c r="X86" s="4">
        <v>-44580.95</v>
      </c>
      <c r="Y86" s="4">
        <v>1542.857</v>
      </c>
      <c r="Z86" s="4">
        <v>5545.5780000000004</v>
      </c>
      <c r="AA86" s="4">
        <v>2882.9929999999999</v>
      </c>
      <c r="AB86" s="4">
        <v>2617.6869999999999</v>
      </c>
      <c r="AC86" s="4">
        <v>2568.7069999999999</v>
      </c>
      <c r="AD86" s="4">
        <v>2782.3130000000001</v>
      </c>
      <c r="AE86" s="4">
        <v>2828.5709999999999</v>
      </c>
      <c r="AF86" s="4">
        <v>2669.3879999999999</v>
      </c>
      <c r="AG86" s="4">
        <v>2654.422</v>
      </c>
      <c r="AH86" s="4">
        <v>2662.585</v>
      </c>
      <c r="AI86" s="4">
        <v>1774.15</v>
      </c>
      <c r="AJ86" s="4">
        <v>2178.2310000000002</v>
      </c>
      <c r="AK86" s="4">
        <v>-44580.95</v>
      </c>
      <c r="AL86" s="4">
        <v>2152.3809999999999</v>
      </c>
      <c r="AM86" s="4">
        <v>1761.905</v>
      </c>
      <c r="AN86" s="4">
        <v>1450.34</v>
      </c>
      <c r="AO86" s="4">
        <v>1352.3810000000001</v>
      </c>
      <c r="AP86" s="4">
        <v>1672.1089999999999</v>
      </c>
      <c r="AQ86" s="4">
        <v>-44580.95</v>
      </c>
      <c r="AR86" s="4">
        <v>1746.9390000000001</v>
      </c>
      <c r="AS86" s="4">
        <v>1405.442</v>
      </c>
      <c r="AT86" s="4">
        <v>1439.4559999999999</v>
      </c>
      <c r="AU86" s="4">
        <v>-44580.95</v>
      </c>
      <c r="AV86" s="4">
        <v>-44580.95</v>
      </c>
      <c r="AW86" s="4">
        <v>-44580.95</v>
      </c>
      <c r="AX86" s="4">
        <v>1863.9459999999999</v>
      </c>
    </row>
    <row r="87" spans="1:50">
      <c r="A87" s="1">
        <v>351.90600000000001</v>
      </c>
      <c r="B87" s="2">
        <v>0.98699999999999999</v>
      </c>
      <c r="C87" s="2">
        <v>2.3173639999999999E-2</v>
      </c>
      <c r="D87" s="2">
        <v>-4.1244999999999997E-2</v>
      </c>
      <c r="E87" s="2">
        <v>-9.5557130000000004E-3</v>
      </c>
      <c r="F87" s="2">
        <v>1.6464989999999999E-2</v>
      </c>
      <c r="G87" s="4">
        <v>3058.5030000000002</v>
      </c>
      <c r="H87" s="4">
        <v>2719.7280000000001</v>
      </c>
      <c r="I87" s="4">
        <v>2839.4560000000001</v>
      </c>
      <c r="J87" s="4">
        <v>2414.9659999999999</v>
      </c>
      <c r="K87" s="4">
        <v>3019.0479999999998</v>
      </c>
      <c r="L87" s="4">
        <v>3210.884</v>
      </c>
      <c r="M87" s="4">
        <v>2855.7820000000002</v>
      </c>
      <c r="N87" s="4">
        <v>2795.9180000000001</v>
      </c>
      <c r="O87" s="4">
        <v>1351.02</v>
      </c>
      <c r="P87" s="4">
        <v>4404.0820000000003</v>
      </c>
      <c r="Q87" s="4">
        <v>3068.027</v>
      </c>
      <c r="R87" s="4">
        <v>2623.1289999999999</v>
      </c>
      <c r="S87" s="4">
        <v>2662.585</v>
      </c>
      <c r="T87" s="4">
        <v>2092.5169999999998</v>
      </c>
      <c r="U87" s="4">
        <v>1904.7619999999999</v>
      </c>
      <c r="V87" s="4">
        <v>1800</v>
      </c>
      <c r="W87" s="4">
        <v>-44580.95</v>
      </c>
      <c r="X87" s="4">
        <v>-44580.95</v>
      </c>
      <c r="Y87" s="4">
        <v>1542.857</v>
      </c>
      <c r="Z87" s="4">
        <v>5544.2179999999998</v>
      </c>
      <c r="AA87" s="4">
        <v>2880.2719999999999</v>
      </c>
      <c r="AB87" s="4">
        <v>2614.9659999999999</v>
      </c>
      <c r="AC87" s="4">
        <v>2571.4290000000001</v>
      </c>
      <c r="AD87" s="4">
        <v>2780.9520000000002</v>
      </c>
      <c r="AE87" s="4">
        <v>2825.85</v>
      </c>
      <c r="AF87" s="4">
        <v>2670.748</v>
      </c>
      <c r="AG87" s="4">
        <v>2650.34</v>
      </c>
      <c r="AH87" s="4">
        <v>2658.5030000000002</v>
      </c>
      <c r="AI87" s="4">
        <v>1776.8710000000001</v>
      </c>
      <c r="AJ87" s="4">
        <v>2175.5100000000002</v>
      </c>
      <c r="AK87" s="4">
        <v>-44580.95</v>
      </c>
      <c r="AL87" s="4">
        <v>2152.3809999999999</v>
      </c>
      <c r="AM87" s="4">
        <v>1760.5440000000001</v>
      </c>
      <c r="AN87" s="4">
        <v>1451.701</v>
      </c>
      <c r="AO87" s="4">
        <v>1352.3810000000001</v>
      </c>
      <c r="AP87" s="4">
        <v>1668.027</v>
      </c>
      <c r="AQ87" s="4">
        <v>-44580.95</v>
      </c>
      <c r="AR87" s="4">
        <v>1744.2180000000001</v>
      </c>
      <c r="AS87" s="4">
        <v>1404.0820000000001</v>
      </c>
      <c r="AT87" s="4">
        <v>1439.4559999999999</v>
      </c>
      <c r="AU87" s="4">
        <v>-44580.95</v>
      </c>
      <c r="AV87" s="4">
        <v>-44580.95</v>
      </c>
      <c r="AW87" s="4">
        <v>-44580.95</v>
      </c>
      <c r="AX87" s="4">
        <v>1861.2239999999999</v>
      </c>
    </row>
    <row r="88" spans="1:50">
      <c r="A88" s="1">
        <v>361.15600000000001</v>
      </c>
      <c r="B88" s="2">
        <v>0.98699999999999999</v>
      </c>
      <c r="C88" s="2">
        <v>2.2913329999999999E-2</v>
      </c>
      <c r="D88" s="2">
        <v>-4.1311239999999999E-2</v>
      </c>
      <c r="E88" s="2">
        <v>-9.5557130000000004E-3</v>
      </c>
      <c r="F88" s="2">
        <v>1.6334080000000001E-2</v>
      </c>
      <c r="G88" s="4">
        <v>3058.5030000000002</v>
      </c>
      <c r="H88" s="4">
        <v>2721.0880000000002</v>
      </c>
      <c r="I88" s="4">
        <v>2836.7350000000001</v>
      </c>
      <c r="J88" s="4">
        <v>2416.3270000000002</v>
      </c>
      <c r="K88" s="4">
        <v>3020.4079999999999</v>
      </c>
      <c r="L88" s="4">
        <v>3212.2449999999999</v>
      </c>
      <c r="M88" s="4">
        <v>2855.7820000000002</v>
      </c>
      <c r="N88" s="4">
        <v>2797.279</v>
      </c>
      <c r="O88" s="4">
        <v>1349.66</v>
      </c>
      <c r="P88" s="4">
        <v>4239.4560000000001</v>
      </c>
      <c r="Q88" s="4">
        <v>3068.027</v>
      </c>
      <c r="R88" s="4">
        <v>2625.85</v>
      </c>
      <c r="S88" s="4">
        <v>2662.585</v>
      </c>
      <c r="T88" s="4">
        <v>2092.5169999999998</v>
      </c>
      <c r="U88" s="4">
        <v>1907.4829999999999</v>
      </c>
      <c r="V88" s="4">
        <v>1802.721</v>
      </c>
      <c r="W88" s="4">
        <v>-44580.95</v>
      </c>
      <c r="X88" s="4">
        <v>-44580.95</v>
      </c>
      <c r="Y88" s="4">
        <v>1541.4970000000001</v>
      </c>
      <c r="Z88" s="4">
        <v>5545.5780000000004</v>
      </c>
      <c r="AA88" s="4">
        <v>2882.9929999999999</v>
      </c>
      <c r="AB88" s="4">
        <v>2614.9659999999999</v>
      </c>
      <c r="AC88" s="4">
        <v>2570.0680000000002</v>
      </c>
      <c r="AD88" s="4">
        <v>2782.3130000000001</v>
      </c>
      <c r="AE88" s="4">
        <v>2825.85</v>
      </c>
      <c r="AF88" s="4">
        <v>2669.3879999999999</v>
      </c>
      <c r="AG88" s="4">
        <v>2651.701</v>
      </c>
      <c r="AH88" s="4">
        <v>2659.864</v>
      </c>
      <c r="AI88" s="4">
        <v>1782.3130000000001</v>
      </c>
      <c r="AJ88" s="4">
        <v>2176.8710000000001</v>
      </c>
      <c r="AK88" s="4">
        <v>-44580.95</v>
      </c>
      <c r="AL88" s="4">
        <v>2155.1019999999999</v>
      </c>
      <c r="AM88" s="4">
        <v>1760.5440000000001</v>
      </c>
      <c r="AN88" s="4">
        <v>1451.701</v>
      </c>
      <c r="AO88" s="4">
        <v>1351.02</v>
      </c>
      <c r="AP88" s="4">
        <v>1670.748</v>
      </c>
      <c r="AQ88" s="4">
        <v>-44580.95</v>
      </c>
      <c r="AR88" s="4">
        <v>1744.2180000000001</v>
      </c>
      <c r="AS88" s="4">
        <v>1404.0820000000001</v>
      </c>
      <c r="AT88" s="4">
        <v>1439.4559999999999</v>
      </c>
      <c r="AU88" s="4">
        <v>-44580.95</v>
      </c>
      <c r="AV88" s="4">
        <v>-44580.95</v>
      </c>
      <c r="AW88" s="4">
        <v>-44580.95</v>
      </c>
      <c r="AX88" s="4">
        <v>1863.9459999999999</v>
      </c>
    </row>
    <row r="89" spans="1:50">
      <c r="A89" s="1">
        <v>370.40600000000001</v>
      </c>
      <c r="B89" s="2">
        <v>1.9810000000000001</v>
      </c>
      <c r="C89" s="2">
        <v>3.046217E-2</v>
      </c>
      <c r="D89" s="2">
        <v>-3.4687139999999998E-2</v>
      </c>
      <c r="E89" s="2">
        <v>-8.0560110000000001E-3</v>
      </c>
      <c r="F89" s="2">
        <v>1.6399529999999999E-2</v>
      </c>
      <c r="G89" s="4">
        <v>3078.9119999999998</v>
      </c>
      <c r="H89" s="4">
        <v>2741.4969999999998</v>
      </c>
      <c r="I89" s="4">
        <v>2853.0610000000001</v>
      </c>
      <c r="J89" s="4">
        <v>2431.2930000000001</v>
      </c>
      <c r="K89" s="4">
        <v>3032.6529999999998</v>
      </c>
      <c r="L89" s="4">
        <v>3214.9659999999999</v>
      </c>
      <c r="M89" s="4">
        <v>2859.864</v>
      </c>
      <c r="N89" s="4">
        <v>2795.9180000000001</v>
      </c>
      <c r="O89" s="4">
        <v>1359.184</v>
      </c>
      <c r="P89" s="4">
        <v>4398.6390000000001</v>
      </c>
      <c r="Q89" s="4">
        <v>3027.2109999999998</v>
      </c>
      <c r="R89" s="4">
        <v>2602.721</v>
      </c>
      <c r="S89" s="4">
        <v>2672.1089999999999</v>
      </c>
      <c r="T89" s="4">
        <v>2095.2379999999998</v>
      </c>
      <c r="U89" s="4">
        <v>1907.4829999999999</v>
      </c>
      <c r="V89" s="4">
        <v>1802.721</v>
      </c>
      <c r="W89" s="4">
        <v>-44580.95</v>
      </c>
      <c r="X89" s="4">
        <v>-44580.95</v>
      </c>
      <c r="Y89" s="4">
        <v>1546.9390000000001</v>
      </c>
      <c r="Z89" s="4">
        <v>5548.299</v>
      </c>
      <c r="AA89" s="4">
        <v>2882.9929999999999</v>
      </c>
      <c r="AB89" s="4">
        <v>2619.0479999999998</v>
      </c>
      <c r="AC89" s="4">
        <v>2568.7069999999999</v>
      </c>
      <c r="AD89" s="4">
        <v>2782.3130000000001</v>
      </c>
      <c r="AE89" s="4">
        <v>2829.9319999999998</v>
      </c>
      <c r="AF89" s="4">
        <v>2669.3879999999999</v>
      </c>
      <c r="AG89" s="4">
        <v>2648.98</v>
      </c>
      <c r="AH89" s="4">
        <v>2657.143</v>
      </c>
      <c r="AI89" s="4">
        <v>1776.8710000000001</v>
      </c>
      <c r="AJ89" s="4">
        <v>2176.8710000000001</v>
      </c>
      <c r="AK89" s="4">
        <v>-44580.95</v>
      </c>
      <c r="AL89" s="4">
        <v>2155.1019999999999</v>
      </c>
      <c r="AM89" s="4">
        <v>1761.905</v>
      </c>
      <c r="AN89" s="4">
        <v>1454.422</v>
      </c>
      <c r="AO89" s="4">
        <v>1346.9390000000001</v>
      </c>
      <c r="AP89" s="4">
        <v>1668.027</v>
      </c>
      <c r="AQ89" s="4">
        <v>-44580.95</v>
      </c>
      <c r="AR89" s="4">
        <v>1742.857</v>
      </c>
      <c r="AS89" s="4">
        <v>1405.442</v>
      </c>
      <c r="AT89" s="4">
        <v>1439.4559999999999</v>
      </c>
      <c r="AU89" s="4">
        <v>-44580.95</v>
      </c>
      <c r="AV89" s="4">
        <v>-44580.95</v>
      </c>
      <c r="AW89" s="4">
        <v>-44580.95</v>
      </c>
      <c r="AX89" s="4">
        <v>1889.796</v>
      </c>
    </row>
    <row r="90" spans="1:50">
      <c r="A90" s="1">
        <v>379.65600000000001</v>
      </c>
      <c r="B90" s="2">
        <v>2.3450000000000002</v>
      </c>
      <c r="C90" s="2">
        <v>3.3520750000000002E-2</v>
      </c>
      <c r="D90" s="2">
        <v>-3.2236220000000003E-2</v>
      </c>
      <c r="E90" s="2">
        <v>-7.4691710000000001E-3</v>
      </c>
      <c r="F90" s="2">
        <v>1.6072260000000001E-2</v>
      </c>
      <c r="G90" s="4">
        <v>3085.7139999999999</v>
      </c>
      <c r="H90" s="4">
        <v>2746.9389999999999</v>
      </c>
      <c r="I90" s="4">
        <v>2857.143</v>
      </c>
      <c r="J90" s="4">
        <v>2436.7350000000001</v>
      </c>
      <c r="K90" s="4">
        <v>3027.2109999999998</v>
      </c>
      <c r="L90" s="4">
        <v>3214.9659999999999</v>
      </c>
      <c r="M90" s="4">
        <v>2859.864</v>
      </c>
      <c r="N90" s="4">
        <v>2795.9180000000001</v>
      </c>
      <c r="O90" s="4">
        <v>1361.905</v>
      </c>
      <c r="P90" s="4">
        <v>4299.32</v>
      </c>
      <c r="Q90" s="4">
        <v>3013.605</v>
      </c>
      <c r="R90" s="4">
        <v>2597.279</v>
      </c>
      <c r="S90" s="4">
        <v>2677.5509999999999</v>
      </c>
      <c r="T90" s="4">
        <v>2097.9589999999998</v>
      </c>
      <c r="U90" s="4">
        <v>1910.204</v>
      </c>
      <c r="V90" s="4">
        <v>1804.0820000000001</v>
      </c>
      <c r="W90" s="4">
        <v>-44580.95</v>
      </c>
      <c r="X90" s="4">
        <v>-44580.95</v>
      </c>
      <c r="Y90" s="4">
        <v>1544.2180000000001</v>
      </c>
      <c r="Z90" s="4">
        <v>5551.02</v>
      </c>
      <c r="AA90" s="4">
        <v>2882.9929999999999</v>
      </c>
      <c r="AB90" s="4">
        <v>2621.7689999999998</v>
      </c>
      <c r="AC90" s="4">
        <v>2571.4290000000001</v>
      </c>
      <c r="AD90" s="4">
        <v>2782.3130000000001</v>
      </c>
      <c r="AE90" s="4">
        <v>2828.5709999999999</v>
      </c>
      <c r="AF90" s="4">
        <v>2669.3879999999999</v>
      </c>
      <c r="AG90" s="4">
        <v>2650.34</v>
      </c>
      <c r="AH90" s="4">
        <v>2657.143</v>
      </c>
      <c r="AI90" s="4">
        <v>1780.952</v>
      </c>
      <c r="AJ90" s="4">
        <v>2175.5100000000002</v>
      </c>
      <c r="AK90" s="4">
        <v>-44580.95</v>
      </c>
      <c r="AL90" s="4">
        <v>2155.1019999999999</v>
      </c>
      <c r="AM90" s="4">
        <v>1760.5440000000001</v>
      </c>
      <c r="AN90" s="4">
        <v>1458.5029999999999</v>
      </c>
      <c r="AO90" s="4">
        <v>1346.9390000000001</v>
      </c>
      <c r="AP90" s="4">
        <v>1666.6669999999999</v>
      </c>
      <c r="AQ90" s="4">
        <v>-44580.95</v>
      </c>
      <c r="AR90" s="4">
        <v>1744.2180000000001</v>
      </c>
      <c r="AS90" s="4">
        <v>1406.8030000000001</v>
      </c>
      <c r="AT90" s="4">
        <v>1439.4559999999999</v>
      </c>
      <c r="AU90" s="4">
        <v>-44580.95</v>
      </c>
      <c r="AV90" s="4">
        <v>-44580.95</v>
      </c>
      <c r="AW90" s="4">
        <v>-44580.95</v>
      </c>
      <c r="AX90" s="4">
        <v>1895.2380000000001</v>
      </c>
    </row>
    <row r="91" spans="1:50">
      <c r="A91" s="1">
        <v>388.90600000000001</v>
      </c>
      <c r="B91" s="2">
        <v>2.4849999999999999</v>
      </c>
      <c r="C91" s="2">
        <v>3.469212E-2</v>
      </c>
      <c r="D91" s="2">
        <v>-3.0712670000000001E-2</v>
      </c>
      <c r="E91" s="2">
        <v>-7.4691710000000001E-3</v>
      </c>
      <c r="F91" s="2">
        <v>1.6137720000000001E-2</v>
      </c>
      <c r="G91" s="4">
        <v>3088.4349999999999</v>
      </c>
      <c r="H91" s="4">
        <v>2751.02</v>
      </c>
      <c r="I91" s="4">
        <v>2859.864</v>
      </c>
      <c r="J91" s="4">
        <v>2442.1770000000001</v>
      </c>
      <c r="K91" s="4">
        <v>3042.1770000000001</v>
      </c>
      <c r="L91" s="4">
        <v>3217.6869999999999</v>
      </c>
      <c r="M91" s="4">
        <v>2863.9459999999999</v>
      </c>
      <c r="N91" s="4">
        <v>2795.9180000000001</v>
      </c>
      <c r="O91" s="4">
        <v>1364.626</v>
      </c>
      <c r="P91" s="4">
        <v>4393.1970000000001</v>
      </c>
      <c r="Q91" s="4">
        <v>3009.5239999999999</v>
      </c>
      <c r="R91" s="4">
        <v>2593.1970000000001</v>
      </c>
      <c r="S91" s="4">
        <v>2680.2719999999999</v>
      </c>
      <c r="T91" s="4">
        <v>2102.0410000000002</v>
      </c>
      <c r="U91" s="4">
        <v>1911.5650000000001</v>
      </c>
      <c r="V91" s="4">
        <v>1805.442</v>
      </c>
      <c r="W91" s="4">
        <v>-44580.95</v>
      </c>
      <c r="X91" s="4">
        <v>-44580.95</v>
      </c>
      <c r="Y91" s="4">
        <v>1546.9390000000001</v>
      </c>
      <c r="Z91" s="4">
        <v>5556.4629999999997</v>
      </c>
      <c r="AA91" s="4">
        <v>2885.7139999999999</v>
      </c>
      <c r="AB91" s="4">
        <v>2623.1289999999999</v>
      </c>
      <c r="AC91" s="4">
        <v>2571.4290000000001</v>
      </c>
      <c r="AD91" s="4">
        <v>2785.0340000000001</v>
      </c>
      <c r="AE91" s="4">
        <v>2832.6529999999998</v>
      </c>
      <c r="AF91" s="4">
        <v>2672.1089999999999</v>
      </c>
      <c r="AG91" s="4">
        <v>2648.98</v>
      </c>
      <c r="AH91" s="4">
        <v>2657.143</v>
      </c>
      <c r="AI91" s="4">
        <v>1782.3130000000001</v>
      </c>
      <c r="AJ91" s="4">
        <v>2176.8710000000001</v>
      </c>
      <c r="AK91" s="4">
        <v>-44580.95</v>
      </c>
      <c r="AL91" s="4">
        <v>2155.1019999999999</v>
      </c>
      <c r="AM91" s="4">
        <v>1760.5440000000001</v>
      </c>
      <c r="AN91" s="4">
        <v>1457.143</v>
      </c>
      <c r="AO91" s="4">
        <v>1346.9390000000001</v>
      </c>
      <c r="AP91" s="4">
        <v>1665.306</v>
      </c>
      <c r="AQ91" s="4">
        <v>-44580.95</v>
      </c>
      <c r="AR91" s="4">
        <v>1742.857</v>
      </c>
      <c r="AS91" s="4">
        <v>1405.442</v>
      </c>
      <c r="AT91" s="4">
        <v>1436.7349999999999</v>
      </c>
      <c r="AU91" s="4">
        <v>-44580.95</v>
      </c>
      <c r="AV91" s="4">
        <v>-44580.95</v>
      </c>
      <c r="AW91" s="4">
        <v>-44580.95</v>
      </c>
      <c r="AX91" s="4">
        <v>1900.68</v>
      </c>
    </row>
    <row r="92" spans="1:50">
      <c r="A92" s="1">
        <v>398.17200000000003</v>
      </c>
      <c r="B92" s="2">
        <v>2.4849999999999999</v>
      </c>
      <c r="C92" s="2">
        <v>3.4822279999999997E-2</v>
      </c>
      <c r="D92" s="2">
        <v>-3.0712670000000001E-2</v>
      </c>
      <c r="E92" s="2">
        <v>-7.0779440000000001E-3</v>
      </c>
      <c r="F92" s="2">
        <v>1.6399529999999999E-2</v>
      </c>
      <c r="G92" s="4">
        <v>3089.7959999999998</v>
      </c>
      <c r="H92" s="4">
        <v>2751.02</v>
      </c>
      <c r="I92" s="4">
        <v>2861.2240000000002</v>
      </c>
      <c r="J92" s="4">
        <v>2440.8159999999998</v>
      </c>
      <c r="K92" s="4">
        <v>3046.259</v>
      </c>
      <c r="L92" s="4">
        <v>3220.4079999999999</v>
      </c>
      <c r="M92" s="4">
        <v>2863.9459999999999</v>
      </c>
      <c r="N92" s="4">
        <v>2797.279</v>
      </c>
      <c r="O92" s="4">
        <v>1365.9860000000001</v>
      </c>
      <c r="P92" s="4">
        <v>4254.4219999999996</v>
      </c>
      <c r="Q92" s="4">
        <v>3010.884</v>
      </c>
      <c r="R92" s="4">
        <v>2593.1970000000001</v>
      </c>
      <c r="S92" s="4">
        <v>2678.9119999999998</v>
      </c>
      <c r="T92" s="4">
        <v>2100.6799999999998</v>
      </c>
      <c r="U92" s="4">
        <v>1912.925</v>
      </c>
      <c r="V92" s="4">
        <v>1802.721</v>
      </c>
      <c r="W92" s="4">
        <v>-44580.95</v>
      </c>
      <c r="X92" s="4">
        <v>-44580.95</v>
      </c>
      <c r="Y92" s="4">
        <v>1548.299</v>
      </c>
      <c r="Z92" s="4">
        <v>5557.8230000000003</v>
      </c>
      <c r="AA92" s="4">
        <v>2889.7959999999998</v>
      </c>
      <c r="AB92" s="4">
        <v>2623.1289999999999</v>
      </c>
      <c r="AC92" s="4">
        <v>2575.5100000000002</v>
      </c>
      <c r="AD92" s="4">
        <v>2785.0340000000001</v>
      </c>
      <c r="AE92" s="4">
        <v>2829.9319999999998</v>
      </c>
      <c r="AF92" s="4">
        <v>2672.1089999999999</v>
      </c>
      <c r="AG92" s="4">
        <v>2650.34</v>
      </c>
      <c r="AH92" s="4">
        <v>2659.864</v>
      </c>
      <c r="AI92" s="4">
        <v>1783.673</v>
      </c>
      <c r="AJ92" s="4">
        <v>2175.5100000000002</v>
      </c>
      <c r="AK92" s="4">
        <v>-44580.95</v>
      </c>
      <c r="AL92" s="4">
        <v>2157.8229999999999</v>
      </c>
      <c r="AM92" s="4">
        <v>1764.626</v>
      </c>
      <c r="AN92" s="4">
        <v>1457.143</v>
      </c>
      <c r="AO92" s="4">
        <v>1346.9390000000001</v>
      </c>
      <c r="AP92" s="4">
        <v>1665.306</v>
      </c>
      <c r="AQ92" s="4">
        <v>-44580.95</v>
      </c>
      <c r="AR92" s="4">
        <v>1740.136</v>
      </c>
      <c r="AS92" s="4">
        <v>1406.8030000000001</v>
      </c>
      <c r="AT92" s="4">
        <v>1440.816</v>
      </c>
      <c r="AU92" s="4">
        <v>-44580.95</v>
      </c>
      <c r="AV92" s="4">
        <v>-44580.95</v>
      </c>
      <c r="AW92" s="4">
        <v>-44580.95</v>
      </c>
      <c r="AX92" s="4">
        <v>1900.68</v>
      </c>
    </row>
    <row r="93" spans="1:50">
      <c r="A93" s="1">
        <v>407.42200000000003</v>
      </c>
      <c r="B93" s="2">
        <v>2.4849999999999999</v>
      </c>
      <c r="C93" s="2">
        <v>3.469212E-2</v>
      </c>
      <c r="D93" s="2">
        <v>-3.0712670000000001E-2</v>
      </c>
      <c r="E93" s="2">
        <v>-7.1431480000000002E-3</v>
      </c>
      <c r="F93" s="2">
        <v>1.6203169999999999E-2</v>
      </c>
      <c r="G93" s="4">
        <v>3092.5169999999998</v>
      </c>
      <c r="H93" s="4">
        <v>2752.3809999999999</v>
      </c>
      <c r="I93" s="4">
        <v>2861.2240000000002</v>
      </c>
      <c r="J93" s="4">
        <v>2440.8159999999998</v>
      </c>
      <c r="K93" s="4">
        <v>3042.1770000000001</v>
      </c>
      <c r="L93" s="4">
        <v>3219.0479999999998</v>
      </c>
      <c r="M93" s="4">
        <v>2863.9459999999999</v>
      </c>
      <c r="N93" s="4">
        <v>2798.6390000000001</v>
      </c>
      <c r="O93" s="4">
        <v>1368.7070000000001</v>
      </c>
      <c r="P93" s="4">
        <v>4285.7139999999999</v>
      </c>
      <c r="Q93" s="4">
        <v>3009.5239999999999</v>
      </c>
      <c r="R93" s="4">
        <v>2591.837</v>
      </c>
      <c r="S93" s="4">
        <v>2677.5509999999999</v>
      </c>
      <c r="T93" s="4">
        <v>2097.9589999999998</v>
      </c>
      <c r="U93" s="4">
        <v>1912.925</v>
      </c>
      <c r="V93" s="4">
        <v>1802.721</v>
      </c>
      <c r="W93" s="4">
        <v>-44580.95</v>
      </c>
      <c r="X93" s="4">
        <v>-44580.95</v>
      </c>
      <c r="Y93" s="4">
        <v>1544.2180000000001</v>
      </c>
      <c r="Z93" s="4">
        <v>5552.3810000000003</v>
      </c>
      <c r="AA93" s="4">
        <v>2885.7139999999999</v>
      </c>
      <c r="AB93" s="4">
        <v>2619.0479999999998</v>
      </c>
      <c r="AC93" s="4">
        <v>2571.4290000000001</v>
      </c>
      <c r="AD93" s="4">
        <v>2782.3130000000001</v>
      </c>
      <c r="AE93" s="4">
        <v>2827.2109999999998</v>
      </c>
      <c r="AF93" s="4">
        <v>2670.748</v>
      </c>
      <c r="AG93" s="4">
        <v>2648.98</v>
      </c>
      <c r="AH93" s="4">
        <v>2657.143</v>
      </c>
      <c r="AI93" s="4">
        <v>1785.0340000000001</v>
      </c>
      <c r="AJ93" s="4">
        <v>2175.5100000000002</v>
      </c>
      <c r="AK93" s="4">
        <v>-44580.95</v>
      </c>
      <c r="AL93" s="4">
        <v>2160.5439999999999</v>
      </c>
      <c r="AM93" s="4">
        <v>1763.2650000000001</v>
      </c>
      <c r="AN93" s="4">
        <v>1461.2239999999999</v>
      </c>
      <c r="AO93" s="4">
        <v>1348.299</v>
      </c>
      <c r="AP93" s="4">
        <v>1666.6669999999999</v>
      </c>
      <c r="AQ93" s="4">
        <v>-44580.95</v>
      </c>
      <c r="AR93" s="4">
        <v>1742.857</v>
      </c>
      <c r="AS93" s="4">
        <v>1408.163</v>
      </c>
      <c r="AT93" s="4">
        <v>1440.816</v>
      </c>
      <c r="AU93" s="4">
        <v>-44580.95</v>
      </c>
      <c r="AV93" s="4">
        <v>-44580.95</v>
      </c>
      <c r="AW93" s="4">
        <v>-44580.95</v>
      </c>
      <c r="AX93" s="4">
        <v>1900.68</v>
      </c>
    </row>
    <row r="94" spans="1:50">
      <c r="A94" s="1">
        <v>416.67200000000003</v>
      </c>
      <c r="B94" s="2">
        <v>2.4849999999999999</v>
      </c>
      <c r="C94" s="2">
        <v>3.5017510000000002E-2</v>
      </c>
      <c r="D94" s="2">
        <v>-3.0646429999999999E-2</v>
      </c>
      <c r="E94" s="2">
        <v>-7.3387620000000004E-3</v>
      </c>
      <c r="F94" s="2">
        <v>1.6399529999999999E-2</v>
      </c>
      <c r="G94" s="4">
        <v>3092.5169999999998</v>
      </c>
      <c r="H94" s="4">
        <v>2751.02</v>
      </c>
      <c r="I94" s="4">
        <v>2862.585</v>
      </c>
      <c r="J94" s="4">
        <v>2440.8159999999998</v>
      </c>
      <c r="K94" s="4">
        <v>3044.8980000000001</v>
      </c>
      <c r="L94" s="4">
        <v>3217.6869999999999</v>
      </c>
      <c r="M94" s="4">
        <v>2862.585</v>
      </c>
      <c r="N94" s="4">
        <v>2798.6390000000001</v>
      </c>
      <c r="O94" s="4">
        <v>1368.7070000000001</v>
      </c>
      <c r="P94" s="4">
        <v>4568.7070000000003</v>
      </c>
      <c r="Q94" s="4">
        <v>3010.884</v>
      </c>
      <c r="R94" s="4">
        <v>2595.9180000000001</v>
      </c>
      <c r="S94" s="4">
        <v>2678.9119999999998</v>
      </c>
      <c r="T94" s="4">
        <v>2100.6799999999998</v>
      </c>
      <c r="U94" s="4">
        <v>1912.925</v>
      </c>
      <c r="V94" s="4">
        <v>1802.721</v>
      </c>
      <c r="W94" s="4">
        <v>-44580.95</v>
      </c>
      <c r="X94" s="4">
        <v>-44580.95</v>
      </c>
      <c r="Y94" s="4">
        <v>1545.578</v>
      </c>
      <c r="Z94" s="4">
        <v>5553.741</v>
      </c>
      <c r="AA94" s="4">
        <v>2885.7139999999999</v>
      </c>
      <c r="AB94" s="4">
        <v>2620.4079999999999</v>
      </c>
      <c r="AC94" s="4">
        <v>2571.4290000000001</v>
      </c>
      <c r="AD94" s="4">
        <v>2786.395</v>
      </c>
      <c r="AE94" s="4">
        <v>2828.5709999999999</v>
      </c>
      <c r="AF94" s="4">
        <v>2669.3879999999999</v>
      </c>
      <c r="AG94" s="4">
        <v>2647.6190000000001</v>
      </c>
      <c r="AH94" s="4">
        <v>2662.585</v>
      </c>
      <c r="AI94" s="4">
        <v>1789.116</v>
      </c>
      <c r="AJ94" s="4">
        <v>2178.2310000000002</v>
      </c>
      <c r="AK94" s="4">
        <v>-44580.95</v>
      </c>
      <c r="AL94" s="4">
        <v>2159.1840000000002</v>
      </c>
      <c r="AM94" s="4">
        <v>1760.5440000000001</v>
      </c>
      <c r="AN94" s="4">
        <v>1461.2239999999999</v>
      </c>
      <c r="AO94" s="4">
        <v>1351.02</v>
      </c>
      <c r="AP94" s="4">
        <v>1666.6669999999999</v>
      </c>
      <c r="AQ94" s="4">
        <v>-44580.95</v>
      </c>
      <c r="AR94" s="4">
        <v>1742.857</v>
      </c>
      <c r="AS94" s="4">
        <v>1408.163</v>
      </c>
      <c r="AT94" s="4">
        <v>1438.095</v>
      </c>
      <c r="AU94" s="4">
        <v>-44580.95</v>
      </c>
      <c r="AV94" s="4">
        <v>-44580.95</v>
      </c>
      <c r="AW94" s="4">
        <v>-44580.95</v>
      </c>
      <c r="AX94" s="4">
        <v>1900.68</v>
      </c>
    </row>
    <row r="95" spans="1:50">
      <c r="A95" s="1">
        <v>425.92200000000003</v>
      </c>
      <c r="B95" s="2">
        <v>2.4849999999999999</v>
      </c>
      <c r="C95" s="2">
        <v>3.469212E-2</v>
      </c>
      <c r="D95" s="2">
        <v>-3.0712670000000001E-2</v>
      </c>
      <c r="E95" s="2">
        <v>-7.2083529999999998E-3</v>
      </c>
      <c r="F95" s="2">
        <v>1.6399529999999999E-2</v>
      </c>
      <c r="G95" s="4">
        <v>3088.4349999999999</v>
      </c>
      <c r="H95" s="4">
        <v>2751.02</v>
      </c>
      <c r="I95" s="4">
        <v>2859.864</v>
      </c>
      <c r="J95" s="4">
        <v>2439.4560000000001</v>
      </c>
      <c r="K95" s="4">
        <v>3042.1770000000001</v>
      </c>
      <c r="L95" s="4">
        <v>3216.3270000000002</v>
      </c>
      <c r="M95" s="4">
        <v>2863.9459999999999</v>
      </c>
      <c r="N95" s="4">
        <v>2798.6390000000001</v>
      </c>
      <c r="O95" s="4">
        <v>1365.9860000000001</v>
      </c>
      <c r="P95" s="4">
        <v>4537.415</v>
      </c>
      <c r="Q95" s="4">
        <v>3010.884</v>
      </c>
      <c r="R95" s="4">
        <v>2595.9180000000001</v>
      </c>
      <c r="S95" s="4">
        <v>2677.5509999999999</v>
      </c>
      <c r="T95" s="4">
        <v>2100.6799999999998</v>
      </c>
      <c r="U95" s="4">
        <v>1914.2860000000001</v>
      </c>
      <c r="V95" s="4">
        <v>1805.442</v>
      </c>
      <c r="W95" s="4">
        <v>-44580.95</v>
      </c>
      <c r="X95" s="4">
        <v>-44580.95</v>
      </c>
      <c r="Y95" s="4">
        <v>1546.9390000000001</v>
      </c>
      <c r="Z95" s="4">
        <v>5553.741</v>
      </c>
      <c r="AA95" s="4">
        <v>2887.0749999999998</v>
      </c>
      <c r="AB95" s="4">
        <v>2620.4079999999999</v>
      </c>
      <c r="AC95" s="4">
        <v>2575.5100000000002</v>
      </c>
      <c r="AD95" s="4">
        <v>2783.6729999999998</v>
      </c>
      <c r="AE95" s="4">
        <v>2828.5709999999999</v>
      </c>
      <c r="AF95" s="4">
        <v>2673.4690000000001</v>
      </c>
      <c r="AG95" s="4">
        <v>2646.259</v>
      </c>
      <c r="AH95" s="4">
        <v>2662.585</v>
      </c>
      <c r="AI95" s="4">
        <v>1789.116</v>
      </c>
      <c r="AJ95" s="4">
        <v>2178.2310000000002</v>
      </c>
      <c r="AK95" s="4">
        <v>-44580.95</v>
      </c>
      <c r="AL95" s="4">
        <v>2157.8229999999999</v>
      </c>
      <c r="AM95" s="4">
        <v>1760.5440000000001</v>
      </c>
      <c r="AN95" s="4">
        <v>1458.5029999999999</v>
      </c>
      <c r="AO95" s="4">
        <v>1346.9390000000001</v>
      </c>
      <c r="AP95" s="4">
        <v>1666.6669999999999</v>
      </c>
      <c r="AQ95" s="4">
        <v>-44580.95</v>
      </c>
      <c r="AR95" s="4">
        <v>1744.2180000000001</v>
      </c>
      <c r="AS95" s="4">
        <v>1405.442</v>
      </c>
      <c r="AT95" s="4">
        <v>1440.816</v>
      </c>
      <c r="AU95" s="4">
        <v>-44580.95</v>
      </c>
      <c r="AV95" s="4">
        <v>-44580.95</v>
      </c>
      <c r="AW95" s="4">
        <v>-44580.95</v>
      </c>
      <c r="AX95" s="4">
        <v>1902.0409999999999</v>
      </c>
    </row>
    <row r="96" spans="1:50">
      <c r="A96" s="1">
        <v>435.17200000000003</v>
      </c>
      <c r="B96" s="2">
        <v>2.4710000000000001</v>
      </c>
      <c r="C96" s="2">
        <v>3.495243E-2</v>
      </c>
      <c r="D96" s="2">
        <v>-3.0712670000000001E-2</v>
      </c>
      <c r="E96" s="2">
        <v>-7.4691710000000001E-3</v>
      </c>
      <c r="F96" s="2">
        <v>1.6072260000000001E-2</v>
      </c>
      <c r="G96" s="4">
        <v>3092.5169999999998</v>
      </c>
      <c r="H96" s="4">
        <v>2751.02</v>
      </c>
      <c r="I96" s="4">
        <v>2859.864</v>
      </c>
      <c r="J96" s="4">
        <v>2440.8159999999998</v>
      </c>
      <c r="K96" s="4">
        <v>3044.8980000000001</v>
      </c>
      <c r="L96" s="4">
        <v>3217.6869999999999</v>
      </c>
      <c r="M96" s="4">
        <v>2862.585</v>
      </c>
      <c r="N96" s="4">
        <v>2795.9180000000001</v>
      </c>
      <c r="O96" s="4">
        <v>1365.9860000000001</v>
      </c>
      <c r="P96" s="4">
        <v>4518.3670000000002</v>
      </c>
      <c r="Q96" s="4">
        <v>3009.5239999999999</v>
      </c>
      <c r="R96" s="4">
        <v>2594.558</v>
      </c>
      <c r="S96" s="4">
        <v>2677.5509999999999</v>
      </c>
      <c r="T96" s="4">
        <v>2097.9589999999998</v>
      </c>
      <c r="U96" s="4">
        <v>1915.646</v>
      </c>
      <c r="V96" s="4">
        <v>1805.442</v>
      </c>
      <c r="W96" s="4">
        <v>-44580.95</v>
      </c>
      <c r="X96" s="4">
        <v>-44580.95</v>
      </c>
      <c r="Y96" s="4">
        <v>1544.2180000000001</v>
      </c>
      <c r="Z96" s="4">
        <v>5552.3810000000003</v>
      </c>
      <c r="AA96" s="4">
        <v>2891.1559999999999</v>
      </c>
      <c r="AB96" s="4">
        <v>2620.4079999999999</v>
      </c>
      <c r="AC96" s="4">
        <v>2571.4290000000001</v>
      </c>
      <c r="AD96" s="4">
        <v>2785.0340000000001</v>
      </c>
      <c r="AE96" s="4">
        <v>2832.6529999999998</v>
      </c>
      <c r="AF96" s="4">
        <v>2672.1089999999999</v>
      </c>
      <c r="AG96" s="4">
        <v>2646.259</v>
      </c>
      <c r="AH96" s="4">
        <v>2661.2240000000002</v>
      </c>
      <c r="AI96" s="4">
        <v>1794.558</v>
      </c>
      <c r="AJ96" s="4">
        <v>2178.2310000000002</v>
      </c>
      <c r="AK96" s="4">
        <v>-44580.95</v>
      </c>
      <c r="AL96" s="4">
        <v>2157.8229999999999</v>
      </c>
      <c r="AM96" s="4">
        <v>1763.2650000000001</v>
      </c>
      <c r="AN96" s="4">
        <v>1459.864</v>
      </c>
      <c r="AO96" s="4">
        <v>1351.02</v>
      </c>
      <c r="AP96" s="4">
        <v>1669.3879999999999</v>
      </c>
      <c r="AQ96" s="4">
        <v>-44580.95</v>
      </c>
      <c r="AR96" s="4">
        <v>1740.136</v>
      </c>
      <c r="AS96" s="4">
        <v>1406.8030000000001</v>
      </c>
      <c r="AT96" s="4">
        <v>1439.4559999999999</v>
      </c>
      <c r="AU96" s="4">
        <v>-44580.95</v>
      </c>
      <c r="AV96" s="4">
        <v>-44580.95</v>
      </c>
      <c r="AW96" s="4">
        <v>-44580.95</v>
      </c>
      <c r="AX96" s="4">
        <v>1902.0409999999999</v>
      </c>
    </row>
    <row r="97" spans="1:50">
      <c r="A97" s="1">
        <v>444.46899999999999</v>
      </c>
      <c r="B97" s="2">
        <v>2.4710000000000001</v>
      </c>
      <c r="C97" s="2">
        <v>3.4757200000000002E-2</v>
      </c>
      <c r="D97" s="2">
        <v>-3.058019E-2</v>
      </c>
      <c r="E97" s="2">
        <v>-7.2083529999999998E-3</v>
      </c>
      <c r="F97" s="2">
        <v>1.6268620000000001E-2</v>
      </c>
      <c r="G97" s="4">
        <v>3092.5169999999998</v>
      </c>
      <c r="H97" s="4">
        <v>2751.02</v>
      </c>
      <c r="I97" s="4">
        <v>2859.864</v>
      </c>
      <c r="J97" s="4">
        <v>2440.8159999999998</v>
      </c>
      <c r="K97" s="4">
        <v>3044.8980000000001</v>
      </c>
      <c r="L97" s="4">
        <v>3219.0479999999998</v>
      </c>
      <c r="M97" s="4">
        <v>2863.9459999999999</v>
      </c>
      <c r="N97" s="4">
        <v>2798.6390000000001</v>
      </c>
      <c r="O97" s="4">
        <v>1368.7070000000001</v>
      </c>
      <c r="P97" s="4">
        <v>4361.9049999999997</v>
      </c>
      <c r="Q97" s="4">
        <v>3009.5239999999999</v>
      </c>
      <c r="R97" s="4">
        <v>2594.558</v>
      </c>
      <c r="S97" s="4">
        <v>2674.83</v>
      </c>
      <c r="T97" s="4">
        <v>2097.9589999999998</v>
      </c>
      <c r="U97" s="4">
        <v>1914.2860000000001</v>
      </c>
      <c r="V97" s="4">
        <v>1804.0820000000001</v>
      </c>
      <c r="W97" s="4">
        <v>-44580.95</v>
      </c>
      <c r="X97" s="4">
        <v>-44580.95</v>
      </c>
      <c r="Y97" s="4">
        <v>1546.9390000000001</v>
      </c>
      <c r="Z97" s="4">
        <v>5548.299</v>
      </c>
      <c r="AA97" s="4">
        <v>2888.4349999999999</v>
      </c>
      <c r="AB97" s="4">
        <v>2617.6869999999999</v>
      </c>
      <c r="AC97" s="4">
        <v>2570.0680000000002</v>
      </c>
      <c r="AD97" s="4">
        <v>2779.5920000000001</v>
      </c>
      <c r="AE97" s="4">
        <v>2825.85</v>
      </c>
      <c r="AF97" s="4">
        <v>2668.027</v>
      </c>
      <c r="AG97" s="4">
        <v>2643.5369999999998</v>
      </c>
      <c r="AH97" s="4">
        <v>2663.9459999999999</v>
      </c>
      <c r="AI97" s="4">
        <v>1794.558</v>
      </c>
      <c r="AJ97" s="4">
        <v>2178.2310000000002</v>
      </c>
      <c r="AK97" s="4">
        <v>-44580.95</v>
      </c>
      <c r="AL97" s="4">
        <v>2157.8229999999999</v>
      </c>
      <c r="AM97" s="4">
        <v>1761.905</v>
      </c>
      <c r="AN97" s="4">
        <v>1459.864</v>
      </c>
      <c r="AO97" s="4">
        <v>1349.66</v>
      </c>
      <c r="AP97" s="4">
        <v>1666.6669999999999</v>
      </c>
      <c r="AQ97" s="4">
        <v>-44580.95</v>
      </c>
      <c r="AR97" s="4">
        <v>1741.4970000000001</v>
      </c>
      <c r="AS97" s="4">
        <v>1408.163</v>
      </c>
      <c r="AT97" s="4">
        <v>1439.4559999999999</v>
      </c>
      <c r="AU97" s="4">
        <v>-44580.95</v>
      </c>
      <c r="AV97" s="4">
        <v>-44580.95</v>
      </c>
      <c r="AW97" s="4">
        <v>-44580.95</v>
      </c>
      <c r="AX97" s="4">
        <v>1904.7619999999999</v>
      </c>
    </row>
    <row r="98" spans="1:50">
      <c r="A98" s="1">
        <v>453.76600000000002</v>
      </c>
      <c r="B98" s="2">
        <v>2.4849999999999999</v>
      </c>
      <c r="C98" s="2">
        <v>3.4822279999999997E-2</v>
      </c>
      <c r="D98" s="2">
        <v>-3.058019E-2</v>
      </c>
      <c r="E98" s="2">
        <v>-7.1431480000000002E-3</v>
      </c>
      <c r="F98" s="2">
        <v>1.6399529999999999E-2</v>
      </c>
      <c r="G98" s="4">
        <v>3093.8780000000002</v>
      </c>
      <c r="H98" s="4">
        <v>2755.1019999999999</v>
      </c>
      <c r="I98" s="4">
        <v>2861.2240000000002</v>
      </c>
      <c r="J98" s="4">
        <v>2442.1770000000001</v>
      </c>
      <c r="K98" s="4">
        <v>3044.8980000000001</v>
      </c>
      <c r="L98" s="4">
        <v>3217.6869999999999</v>
      </c>
      <c r="M98" s="4">
        <v>2862.585</v>
      </c>
      <c r="N98" s="4">
        <v>2800</v>
      </c>
      <c r="O98" s="4">
        <v>1367.347</v>
      </c>
      <c r="P98" s="4">
        <v>4480.2719999999999</v>
      </c>
      <c r="Q98" s="4">
        <v>3008.163</v>
      </c>
      <c r="R98" s="4">
        <v>2595.9180000000001</v>
      </c>
      <c r="S98" s="4">
        <v>2677.5509999999999</v>
      </c>
      <c r="T98" s="4">
        <v>2097.9589999999998</v>
      </c>
      <c r="U98" s="4">
        <v>1914.2860000000001</v>
      </c>
      <c r="V98" s="4">
        <v>1800</v>
      </c>
      <c r="W98" s="4">
        <v>-44580.95</v>
      </c>
      <c r="X98" s="4">
        <v>-44580.95</v>
      </c>
      <c r="Y98" s="4">
        <v>1544.2180000000001</v>
      </c>
      <c r="Z98" s="4">
        <v>5546.9390000000003</v>
      </c>
      <c r="AA98" s="4">
        <v>2888.4349999999999</v>
      </c>
      <c r="AB98" s="4">
        <v>2616.3270000000002</v>
      </c>
      <c r="AC98" s="4">
        <v>2565.9859999999999</v>
      </c>
      <c r="AD98" s="4">
        <v>2778.2310000000002</v>
      </c>
      <c r="AE98" s="4">
        <v>2825.85</v>
      </c>
      <c r="AF98" s="4">
        <v>2666.6669999999999</v>
      </c>
      <c r="AG98" s="4">
        <v>2642.1770000000001</v>
      </c>
      <c r="AH98" s="4">
        <v>2663.9459999999999</v>
      </c>
      <c r="AI98" s="4">
        <v>1794.558</v>
      </c>
      <c r="AJ98" s="4">
        <v>2178.2310000000002</v>
      </c>
      <c r="AK98" s="4">
        <v>-44580.95</v>
      </c>
      <c r="AL98" s="4">
        <v>2160.5439999999999</v>
      </c>
      <c r="AM98" s="4">
        <v>1763.2650000000001</v>
      </c>
      <c r="AN98" s="4">
        <v>1458.5029999999999</v>
      </c>
      <c r="AO98" s="4">
        <v>1349.66</v>
      </c>
      <c r="AP98" s="4">
        <v>1666.6669999999999</v>
      </c>
      <c r="AQ98" s="4">
        <v>-44580.95</v>
      </c>
      <c r="AR98" s="4">
        <v>1741.4970000000001</v>
      </c>
      <c r="AS98" s="4">
        <v>1408.163</v>
      </c>
      <c r="AT98" s="4">
        <v>1439.4559999999999</v>
      </c>
      <c r="AU98" s="4">
        <v>-44580.95</v>
      </c>
      <c r="AV98" s="4">
        <v>-44580.95</v>
      </c>
      <c r="AW98" s="4">
        <v>-44580.95</v>
      </c>
      <c r="AX98" s="4">
        <v>1904.7619999999999</v>
      </c>
    </row>
    <row r="99" spans="1:50">
      <c r="A99" s="1">
        <v>463.01600000000002</v>
      </c>
      <c r="B99" s="2">
        <v>2.4849999999999999</v>
      </c>
      <c r="C99" s="2">
        <v>3.4431820000000002E-2</v>
      </c>
      <c r="D99" s="2">
        <v>-3.0712670000000001E-2</v>
      </c>
      <c r="E99" s="2">
        <v>-7.0779440000000001E-3</v>
      </c>
      <c r="F99" s="2">
        <v>1.6072260000000001E-2</v>
      </c>
      <c r="G99" s="4">
        <v>3089.7959999999998</v>
      </c>
      <c r="H99" s="4">
        <v>2751.02</v>
      </c>
      <c r="I99" s="4">
        <v>2862.585</v>
      </c>
      <c r="J99" s="4">
        <v>2443.5369999999998</v>
      </c>
      <c r="K99" s="4">
        <v>3044.8980000000001</v>
      </c>
      <c r="L99" s="4">
        <v>3217.6869999999999</v>
      </c>
      <c r="M99" s="4">
        <v>2862.585</v>
      </c>
      <c r="N99" s="4">
        <v>2795.9180000000001</v>
      </c>
      <c r="O99" s="4">
        <v>1367.347</v>
      </c>
      <c r="P99" s="4">
        <v>4455.7820000000002</v>
      </c>
      <c r="Q99" s="4">
        <v>3008.163</v>
      </c>
      <c r="R99" s="4">
        <v>2591.837</v>
      </c>
      <c r="S99" s="4">
        <v>2674.83</v>
      </c>
      <c r="T99" s="4">
        <v>2099.3200000000002</v>
      </c>
      <c r="U99" s="4">
        <v>1915.646</v>
      </c>
      <c r="V99" s="4">
        <v>1802.721</v>
      </c>
      <c r="W99" s="4">
        <v>-44580.95</v>
      </c>
      <c r="X99" s="4">
        <v>-44580.95</v>
      </c>
      <c r="Y99" s="4">
        <v>1542.857</v>
      </c>
      <c r="Z99" s="4">
        <v>5546.9390000000003</v>
      </c>
      <c r="AA99" s="4">
        <v>2888.4349999999999</v>
      </c>
      <c r="AB99" s="4">
        <v>2614.9659999999999</v>
      </c>
      <c r="AC99" s="4">
        <v>2565.9859999999999</v>
      </c>
      <c r="AD99" s="4">
        <v>2780.9520000000002</v>
      </c>
      <c r="AE99" s="4">
        <v>2825.85</v>
      </c>
      <c r="AF99" s="4">
        <v>2668.027</v>
      </c>
      <c r="AG99" s="4">
        <v>2638.0949999999998</v>
      </c>
      <c r="AH99" s="4">
        <v>2663.9459999999999</v>
      </c>
      <c r="AI99" s="4">
        <v>1795.9179999999999</v>
      </c>
      <c r="AJ99" s="4">
        <v>2182.3130000000001</v>
      </c>
      <c r="AK99" s="4">
        <v>-44580.95</v>
      </c>
      <c r="AL99" s="4">
        <v>2160.5439999999999</v>
      </c>
      <c r="AM99" s="4">
        <v>1760.5440000000001</v>
      </c>
      <c r="AN99" s="4">
        <v>1459.864</v>
      </c>
      <c r="AO99" s="4">
        <v>1348.299</v>
      </c>
      <c r="AP99" s="4">
        <v>1668.027</v>
      </c>
      <c r="AQ99" s="4">
        <v>-44580.95</v>
      </c>
      <c r="AR99" s="4">
        <v>1740.136</v>
      </c>
      <c r="AS99" s="4">
        <v>1409.5239999999999</v>
      </c>
      <c r="AT99" s="4">
        <v>1438.095</v>
      </c>
      <c r="AU99" s="4">
        <v>-44580.95</v>
      </c>
      <c r="AV99" s="4">
        <v>-44580.95</v>
      </c>
      <c r="AW99" s="4">
        <v>-44580.95</v>
      </c>
      <c r="AX99" s="4">
        <v>1902.0409999999999</v>
      </c>
    </row>
    <row r="100" spans="1:50">
      <c r="A100" s="1">
        <v>472.26600000000002</v>
      </c>
      <c r="B100" s="2">
        <v>2.4849999999999999</v>
      </c>
      <c r="C100" s="2">
        <v>3.469212E-2</v>
      </c>
      <c r="D100" s="2">
        <v>-3.0513950000000001E-2</v>
      </c>
      <c r="E100" s="2">
        <v>-7.1431480000000002E-3</v>
      </c>
      <c r="F100" s="2">
        <v>1.6399529999999999E-2</v>
      </c>
      <c r="G100" s="4">
        <v>3091.1559999999999</v>
      </c>
      <c r="H100" s="4">
        <v>2752.3809999999999</v>
      </c>
      <c r="I100" s="4">
        <v>2863.9459999999999</v>
      </c>
      <c r="J100" s="4">
        <v>2442.1770000000001</v>
      </c>
      <c r="K100" s="4">
        <v>3044.8980000000001</v>
      </c>
      <c r="L100" s="4">
        <v>3220.4079999999999</v>
      </c>
      <c r="M100" s="4">
        <v>2862.585</v>
      </c>
      <c r="N100" s="4">
        <v>2798.6390000000001</v>
      </c>
      <c r="O100" s="4">
        <v>1368.7070000000001</v>
      </c>
      <c r="P100" s="4">
        <v>4646.259</v>
      </c>
      <c r="Q100" s="4">
        <v>3009.5239999999999</v>
      </c>
      <c r="R100" s="4">
        <v>2595.9180000000001</v>
      </c>
      <c r="S100" s="4">
        <v>2680.2719999999999</v>
      </c>
      <c r="T100" s="4">
        <v>2096.5990000000002</v>
      </c>
      <c r="U100" s="4">
        <v>1915.646</v>
      </c>
      <c r="V100" s="4">
        <v>1801.3610000000001</v>
      </c>
      <c r="W100" s="4">
        <v>-44580.95</v>
      </c>
      <c r="X100" s="4">
        <v>-44580.95</v>
      </c>
      <c r="Y100" s="4">
        <v>1544.2180000000001</v>
      </c>
      <c r="Z100" s="4">
        <v>5545.5780000000004</v>
      </c>
      <c r="AA100" s="4">
        <v>2888.4349999999999</v>
      </c>
      <c r="AB100" s="4">
        <v>2617.6869999999999</v>
      </c>
      <c r="AC100" s="4">
        <v>2567.3470000000002</v>
      </c>
      <c r="AD100" s="4">
        <v>2782.3130000000001</v>
      </c>
      <c r="AE100" s="4">
        <v>2825.85</v>
      </c>
      <c r="AF100" s="4">
        <v>2668.027</v>
      </c>
      <c r="AG100" s="4">
        <v>2638.0949999999998</v>
      </c>
      <c r="AH100" s="4">
        <v>2666.6669999999999</v>
      </c>
      <c r="AI100" s="4">
        <v>1800</v>
      </c>
      <c r="AJ100" s="4">
        <v>2180.9520000000002</v>
      </c>
      <c r="AK100" s="4">
        <v>-44580.95</v>
      </c>
      <c r="AL100" s="4">
        <v>2160.5439999999999</v>
      </c>
      <c r="AM100" s="4">
        <v>1763.2650000000001</v>
      </c>
      <c r="AN100" s="4">
        <v>1458.5029999999999</v>
      </c>
      <c r="AO100" s="4">
        <v>1349.66</v>
      </c>
      <c r="AP100" s="4">
        <v>1666.6669999999999</v>
      </c>
      <c r="AQ100" s="4">
        <v>-44580.95</v>
      </c>
      <c r="AR100" s="4">
        <v>1742.857</v>
      </c>
      <c r="AS100" s="4">
        <v>1406.8030000000001</v>
      </c>
      <c r="AT100" s="4">
        <v>1436.7349999999999</v>
      </c>
      <c r="AU100" s="4">
        <v>-44580.95</v>
      </c>
      <c r="AV100" s="4">
        <v>-44580.95</v>
      </c>
      <c r="AW100" s="4">
        <v>-44580.95</v>
      </c>
      <c r="AX100" s="4">
        <v>1902.0409999999999</v>
      </c>
    </row>
    <row r="101" spans="1:50">
      <c r="A101" s="1">
        <v>481.51600000000002</v>
      </c>
      <c r="B101" s="2">
        <v>2.4849999999999999</v>
      </c>
      <c r="C101" s="2">
        <v>3.4431820000000002E-2</v>
      </c>
      <c r="D101" s="2">
        <v>-3.0712670000000001E-2</v>
      </c>
      <c r="E101" s="2">
        <v>-7.0779440000000001E-3</v>
      </c>
      <c r="F101" s="2">
        <v>1.6203169999999999E-2</v>
      </c>
      <c r="G101" s="4">
        <v>3092.5169999999998</v>
      </c>
      <c r="H101" s="4">
        <v>2751.02</v>
      </c>
      <c r="I101" s="4">
        <v>2861.2240000000002</v>
      </c>
      <c r="J101" s="4">
        <v>2440.8159999999998</v>
      </c>
      <c r="K101" s="4">
        <v>3046.259</v>
      </c>
      <c r="L101" s="4">
        <v>3219.0479999999998</v>
      </c>
      <c r="M101" s="4">
        <v>2862.585</v>
      </c>
      <c r="N101" s="4">
        <v>2798.6390000000001</v>
      </c>
      <c r="O101" s="4">
        <v>1367.347</v>
      </c>
      <c r="P101" s="4">
        <v>4629.9319999999998</v>
      </c>
      <c r="Q101" s="4">
        <v>3008.163</v>
      </c>
      <c r="R101" s="4">
        <v>2591.837</v>
      </c>
      <c r="S101" s="4">
        <v>2676.19</v>
      </c>
      <c r="T101" s="4">
        <v>2097.9589999999998</v>
      </c>
      <c r="U101" s="4">
        <v>1915.646</v>
      </c>
      <c r="V101" s="4">
        <v>1800</v>
      </c>
      <c r="W101" s="4">
        <v>-44580.95</v>
      </c>
      <c r="X101" s="4">
        <v>-44580.95</v>
      </c>
      <c r="Y101" s="4">
        <v>1544.2180000000001</v>
      </c>
      <c r="Z101" s="4">
        <v>5548.299</v>
      </c>
      <c r="AA101" s="4">
        <v>2887.0749999999998</v>
      </c>
      <c r="AB101" s="4">
        <v>2617.6869999999999</v>
      </c>
      <c r="AC101" s="4">
        <v>2570.0680000000002</v>
      </c>
      <c r="AD101" s="4">
        <v>2780.9520000000002</v>
      </c>
      <c r="AE101" s="4">
        <v>2827.2109999999998</v>
      </c>
      <c r="AF101" s="4">
        <v>2666.6669999999999</v>
      </c>
      <c r="AG101" s="4">
        <v>2635.3739999999998</v>
      </c>
      <c r="AH101" s="4">
        <v>2670.748</v>
      </c>
      <c r="AI101" s="4">
        <v>1802.721</v>
      </c>
      <c r="AJ101" s="4">
        <v>2183.6729999999998</v>
      </c>
      <c r="AK101" s="4">
        <v>-44580.95</v>
      </c>
      <c r="AL101" s="4">
        <v>2160.5439999999999</v>
      </c>
      <c r="AM101" s="4">
        <v>1764.626</v>
      </c>
      <c r="AN101" s="4">
        <v>1461.2239999999999</v>
      </c>
      <c r="AO101" s="4">
        <v>1349.66</v>
      </c>
      <c r="AP101" s="4">
        <v>1668.027</v>
      </c>
      <c r="AQ101" s="4">
        <v>-44580.95</v>
      </c>
      <c r="AR101" s="4">
        <v>1745.578</v>
      </c>
      <c r="AS101" s="4">
        <v>1409.5239999999999</v>
      </c>
      <c r="AT101" s="4">
        <v>1439.4559999999999</v>
      </c>
      <c r="AU101" s="4">
        <v>-44580.95</v>
      </c>
      <c r="AV101" s="4">
        <v>-44580.95</v>
      </c>
      <c r="AW101" s="4">
        <v>-44580.95</v>
      </c>
      <c r="AX101" s="4">
        <v>1900.68</v>
      </c>
    </row>
    <row r="102" spans="1:50">
      <c r="A102" s="1">
        <v>490.76600000000002</v>
      </c>
      <c r="B102" s="2">
        <v>2.4710000000000001</v>
      </c>
      <c r="C102" s="2">
        <v>3.469212E-2</v>
      </c>
      <c r="D102" s="2">
        <v>-3.0447709999999999E-2</v>
      </c>
      <c r="E102" s="2">
        <v>-7.2735569999999999E-3</v>
      </c>
      <c r="F102" s="2">
        <v>1.6137720000000001E-2</v>
      </c>
      <c r="G102" s="4">
        <v>3091.1559999999999</v>
      </c>
      <c r="H102" s="4">
        <v>2752.3809999999999</v>
      </c>
      <c r="I102" s="4">
        <v>2862.585</v>
      </c>
      <c r="J102" s="4">
        <v>2442.1770000000001</v>
      </c>
      <c r="K102" s="4">
        <v>3044.8980000000001</v>
      </c>
      <c r="L102" s="4">
        <v>3220.4079999999999</v>
      </c>
      <c r="M102" s="4">
        <v>2865.306</v>
      </c>
      <c r="N102" s="4">
        <v>2798.6390000000001</v>
      </c>
      <c r="O102" s="4">
        <v>1368.7070000000001</v>
      </c>
      <c r="P102" s="4">
        <v>4609.5240000000003</v>
      </c>
      <c r="Q102" s="4">
        <v>3010.884</v>
      </c>
      <c r="R102" s="4">
        <v>2594.558</v>
      </c>
      <c r="S102" s="4">
        <v>2677.5509999999999</v>
      </c>
      <c r="T102" s="4">
        <v>2099.3200000000002</v>
      </c>
      <c r="U102" s="4">
        <v>1915.646</v>
      </c>
      <c r="V102" s="4">
        <v>1802.721</v>
      </c>
      <c r="W102" s="4">
        <v>-44580.95</v>
      </c>
      <c r="X102" s="4">
        <v>-44580.95</v>
      </c>
      <c r="Y102" s="4">
        <v>1548.299</v>
      </c>
      <c r="Z102" s="4">
        <v>5548.299</v>
      </c>
      <c r="AA102" s="4">
        <v>2885.7139999999999</v>
      </c>
      <c r="AB102" s="4">
        <v>2621.7689999999998</v>
      </c>
      <c r="AC102" s="4">
        <v>2568.7069999999999</v>
      </c>
      <c r="AD102" s="4">
        <v>2782.3130000000001</v>
      </c>
      <c r="AE102" s="4">
        <v>2827.2109999999998</v>
      </c>
      <c r="AF102" s="4">
        <v>2669.3879999999999</v>
      </c>
      <c r="AG102" s="4">
        <v>2635.3739999999998</v>
      </c>
      <c r="AH102" s="4">
        <v>2673.4690000000001</v>
      </c>
      <c r="AI102" s="4">
        <v>1805.442</v>
      </c>
      <c r="AJ102" s="4">
        <v>2186.395</v>
      </c>
      <c r="AK102" s="4">
        <v>-44580.95</v>
      </c>
      <c r="AL102" s="4">
        <v>2160.5439999999999</v>
      </c>
      <c r="AM102" s="4">
        <v>1763.2650000000001</v>
      </c>
      <c r="AN102" s="4">
        <v>1458.5029999999999</v>
      </c>
      <c r="AO102" s="4">
        <v>1351.02</v>
      </c>
      <c r="AP102" s="4">
        <v>1668.027</v>
      </c>
      <c r="AQ102" s="4">
        <v>-44580.95</v>
      </c>
      <c r="AR102" s="4">
        <v>1742.857</v>
      </c>
      <c r="AS102" s="4">
        <v>1409.5239999999999</v>
      </c>
      <c r="AT102" s="4">
        <v>1442.1769999999999</v>
      </c>
      <c r="AU102" s="4">
        <v>-44580.95</v>
      </c>
      <c r="AV102" s="4">
        <v>-44580.95</v>
      </c>
      <c r="AW102" s="4">
        <v>-44580.95</v>
      </c>
      <c r="AX102" s="4">
        <v>1903.4010000000001</v>
      </c>
    </row>
    <row r="103" spans="1:50">
      <c r="A103" s="1">
        <v>500.01600000000002</v>
      </c>
      <c r="B103" s="2">
        <v>2.4710000000000001</v>
      </c>
      <c r="C103" s="2">
        <v>3.4887349999999998E-2</v>
      </c>
      <c r="D103" s="2">
        <v>-3.0447709999999999E-2</v>
      </c>
      <c r="E103" s="2">
        <v>-7.0127389999999996E-3</v>
      </c>
      <c r="F103" s="2">
        <v>1.6072260000000001E-2</v>
      </c>
      <c r="G103" s="4">
        <v>3093.8780000000002</v>
      </c>
      <c r="H103" s="4">
        <v>2753.741</v>
      </c>
      <c r="I103" s="4">
        <v>2862.585</v>
      </c>
      <c r="J103" s="4">
        <v>2443.5369999999998</v>
      </c>
      <c r="K103" s="4">
        <v>3046.259</v>
      </c>
      <c r="L103" s="4">
        <v>3221.7689999999998</v>
      </c>
      <c r="M103" s="4">
        <v>2862.585</v>
      </c>
      <c r="N103" s="4">
        <v>2798.6390000000001</v>
      </c>
      <c r="O103" s="4">
        <v>1371.4290000000001</v>
      </c>
      <c r="P103" s="4">
        <v>4691.1559999999999</v>
      </c>
      <c r="Q103" s="4">
        <v>3008.163</v>
      </c>
      <c r="R103" s="4">
        <v>2594.558</v>
      </c>
      <c r="S103" s="4">
        <v>2677.5509999999999</v>
      </c>
      <c r="T103" s="4">
        <v>2097.9589999999998</v>
      </c>
      <c r="U103" s="4">
        <v>1915.646</v>
      </c>
      <c r="V103" s="4">
        <v>1804.0820000000001</v>
      </c>
      <c r="W103" s="4">
        <v>-44580.95</v>
      </c>
      <c r="X103" s="4">
        <v>-44580.95</v>
      </c>
      <c r="Y103" s="4">
        <v>1546.9390000000001</v>
      </c>
      <c r="Z103" s="4">
        <v>5551.02</v>
      </c>
      <c r="AA103" s="4">
        <v>2888.4349999999999</v>
      </c>
      <c r="AB103" s="4">
        <v>2620.4079999999999</v>
      </c>
      <c r="AC103" s="4">
        <v>2568.7069999999999</v>
      </c>
      <c r="AD103" s="4">
        <v>2783.6729999999998</v>
      </c>
      <c r="AE103" s="4">
        <v>2828.5709999999999</v>
      </c>
      <c r="AF103" s="4">
        <v>2669.3879999999999</v>
      </c>
      <c r="AG103" s="4">
        <v>2638.0949999999998</v>
      </c>
      <c r="AH103" s="4">
        <v>2674.83</v>
      </c>
      <c r="AI103" s="4">
        <v>1806.8030000000001</v>
      </c>
      <c r="AJ103" s="4">
        <v>2185.0340000000001</v>
      </c>
      <c r="AK103" s="4">
        <v>-44580.95</v>
      </c>
      <c r="AL103" s="4">
        <v>2161.9050000000002</v>
      </c>
      <c r="AM103" s="4">
        <v>1763.2650000000001</v>
      </c>
      <c r="AN103" s="4">
        <v>1458.5029999999999</v>
      </c>
      <c r="AO103" s="4">
        <v>1349.66</v>
      </c>
      <c r="AP103" s="4">
        <v>1669.3879999999999</v>
      </c>
      <c r="AQ103" s="4">
        <v>-44580.95</v>
      </c>
      <c r="AR103" s="4">
        <v>1742.857</v>
      </c>
      <c r="AS103" s="4">
        <v>1409.5239999999999</v>
      </c>
      <c r="AT103" s="4">
        <v>1440.816</v>
      </c>
      <c r="AU103" s="4">
        <v>-44580.95</v>
      </c>
      <c r="AV103" s="4">
        <v>-44580.95</v>
      </c>
      <c r="AW103" s="4">
        <v>-44580.95</v>
      </c>
      <c r="AX103" s="4">
        <v>1902.0409999999999</v>
      </c>
    </row>
    <row r="104" spans="1:50">
      <c r="A104" s="1">
        <v>509.26600000000002</v>
      </c>
      <c r="B104" s="2">
        <v>2.4849999999999999</v>
      </c>
      <c r="C104" s="2">
        <v>3.5212729999999998E-2</v>
      </c>
      <c r="D104" s="2">
        <v>-3.058019E-2</v>
      </c>
      <c r="E104" s="2">
        <v>-7.2735569999999999E-3</v>
      </c>
      <c r="F104" s="2">
        <v>1.6072260000000001E-2</v>
      </c>
      <c r="G104" s="4">
        <v>3091.1559999999999</v>
      </c>
      <c r="H104" s="4">
        <v>2751.02</v>
      </c>
      <c r="I104" s="4">
        <v>2861.2240000000002</v>
      </c>
      <c r="J104" s="4">
        <v>2443.5369999999998</v>
      </c>
      <c r="K104" s="4">
        <v>3044.8980000000001</v>
      </c>
      <c r="L104" s="4">
        <v>3220.4079999999999</v>
      </c>
      <c r="M104" s="4">
        <v>2862.585</v>
      </c>
      <c r="N104" s="4">
        <v>2798.6390000000001</v>
      </c>
      <c r="O104" s="4">
        <v>1368.7070000000001</v>
      </c>
      <c r="P104" s="4">
        <v>4608.1629999999996</v>
      </c>
      <c r="Q104" s="4">
        <v>3010.884</v>
      </c>
      <c r="R104" s="4">
        <v>2595.9180000000001</v>
      </c>
      <c r="S104" s="4">
        <v>2677.5509999999999</v>
      </c>
      <c r="T104" s="4">
        <v>2099.3200000000002</v>
      </c>
      <c r="U104" s="4">
        <v>1918.367</v>
      </c>
      <c r="V104" s="4">
        <v>1801.3610000000001</v>
      </c>
      <c r="W104" s="4">
        <v>-44580.95</v>
      </c>
      <c r="X104" s="4">
        <v>-44580.95</v>
      </c>
      <c r="Y104" s="4">
        <v>1549.66</v>
      </c>
      <c r="Z104" s="4">
        <v>5551.02</v>
      </c>
      <c r="AA104" s="4">
        <v>2889.7959999999998</v>
      </c>
      <c r="AB104" s="4">
        <v>2620.4079999999999</v>
      </c>
      <c r="AC104" s="4">
        <v>2572.7890000000002</v>
      </c>
      <c r="AD104" s="4">
        <v>2785.0340000000001</v>
      </c>
      <c r="AE104" s="4">
        <v>2828.5709999999999</v>
      </c>
      <c r="AF104" s="4">
        <v>2669.3879999999999</v>
      </c>
      <c r="AG104" s="4">
        <v>2636.7350000000001</v>
      </c>
      <c r="AH104" s="4">
        <v>2672.1089999999999</v>
      </c>
      <c r="AI104" s="4">
        <v>1809.5239999999999</v>
      </c>
      <c r="AJ104" s="4">
        <v>2183.6729999999998</v>
      </c>
      <c r="AK104" s="4">
        <v>-44580.95</v>
      </c>
      <c r="AL104" s="4">
        <v>2161.9050000000002</v>
      </c>
      <c r="AM104" s="4">
        <v>1761.905</v>
      </c>
      <c r="AN104" s="4">
        <v>1458.5029999999999</v>
      </c>
      <c r="AO104" s="4">
        <v>1352.3810000000001</v>
      </c>
      <c r="AP104" s="4">
        <v>1669.3879999999999</v>
      </c>
      <c r="AQ104" s="4">
        <v>-44580.95</v>
      </c>
      <c r="AR104" s="4">
        <v>1742.857</v>
      </c>
      <c r="AS104" s="4">
        <v>1409.5239999999999</v>
      </c>
      <c r="AT104" s="4">
        <v>1439.4559999999999</v>
      </c>
      <c r="AU104" s="4">
        <v>-44580.95</v>
      </c>
      <c r="AV104" s="4">
        <v>-44580.95</v>
      </c>
      <c r="AW104" s="4">
        <v>-44580.95</v>
      </c>
      <c r="AX104" s="4">
        <v>1902.0409999999999</v>
      </c>
    </row>
    <row r="105" spans="1:50">
      <c r="A105" s="1">
        <v>518.53099999999995</v>
      </c>
      <c r="B105" s="2">
        <v>2.4569999999999999</v>
      </c>
      <c r="C105" s="2">
        <v>3.469212E-2</v>
      </c>
      <c r="D105" s="2">
        <v>-3.0447709999999999E-2</v>
      </c>
      <c r="E105" s="2">
        <v>-7.3387620000000004E-3</v>
      </c>
      <c r="F105" s="2">
        <v>1.6072260000000001E-2</v>
      </c>
      <c r="G105" s="4">
        <v>3092.5169999999998</v>
      </c>
      <c r="H105" s="4">
        <v>2753.741</v>
      </c>
      <c r="I105" s="4">
        <v>2862.585</v>
      </c>
      <c r="J105" s="4">
        <v>2442.1770000000001</v>
      </c>
      <c r="K105" s="4">
        <v>3044.8980000000001</v>
      </c>
      <c r="L105" s="4">
        <v>3221.7689999999998</v>
      </c>
      <c r="M105" s="4">
        <v>2863.9459999999999</v>
      </c>
      <c r="N105" s="4">
        <v>2798.6390000000001</v>
      </c>
      <c r="O105" s="4">
        <v>1368.7070000000001</v>
      </c>
      <c r="P105" s="4">
        <v>4370.0680000000002</v>
      </c>
      <c r="Q105" s="4">
        <v>3009.5239999999999</v>
      </c>
      <c r="R105" s="4">
        <v>2594.558</v>
      </c>
      <c r="S105" s="4">
        <v>2677.5509999999999</v>
      </c>
      <c r="T105" s="4">
        <v>2097.9589999999998</v>
      </c>
      <c r="U105" s="4">
        <v>1915.646</v>
      </c>
      <c r="V105" s="4">
        <v>1802.721</v>
      </c>
      <c r="W105" s="4">
        <v>-44580.95</v>
      </c>
      <c r="X105" s="4">
        <v>-44580.95</v>
      </c>
      <c r="Y105" s="4">
        <v>1549.66</v>
      </c>
      <c r="Z105" s="4">
        <v>5552.3810000000003</v>
      </c>
      <c r="AA105" s="4">
        <v>2888.4349999999999</v>
      </c>
      <c r="AB105" s="4">
        <v>2623.1289999999999</v>
      </c>
      <c r="AC105" s="4">
        <v>2571.4290000000001</v>
      </c>
      <c r="AD105" s="4">
        <v>2785.0340000000001</v>
      </c>
      <c r="AE105" s="4">
        <v>2831.2930000000001</v>
      </c>
      <c r="AF105" s="4">
        <v>2673.4690000000001</v>
      </c>
      <c r="AG105" s="4">
        <v>2635.3739999999998</v>
      </c>
      <c r="AH105" s="4">
        <v>2674.83</v>
      </c>
      <c r="AI105" s="4">
        <v>1813.605</v>
      </c>
      <c r="AJ105" s="4">
        <v>2185.0340000000001</v>
      </c>
      <c r="AK105" s="4">
        <v>-44580.95</v>
      </c>
      <c r="AL105" s="4">
        <v>2161.9050000000002</v>
      </c>
      <c r="AM105" s="4">
        <v>1765.9860000000001</v>
      </c>
      <c r="AN105" s="4">
        <v>1459.864</v>
      </c>
      <c r="AO105" s="4">
        <v>1349.66</v>
      </c>
      <c r="AP105" s="4">
        <v>1668.027</v>
      </c>
      <c r="AQ105" s="4">
        <v>-44580.95</v>
      </c>
      <c r="AR105" s="4">
        <v>1742.857</v>
      </c>
      <c r="AS105" s="4">
        <v>1408.163</v>
      </c>
      <c r="AT105" s="4">
        <v>1439.4559999999999</v>
      </c>
      <c r="AU105" s="4">
        <v>-44580.95</v>
      </c>
      <c r="AV105" s="4">
        <v>-44580.95</v>
      </c>
      <c r="AW105" s="4">
        <v>-44580.95</v>
      </c>
      <c r="AX105" s="4">
        <v>1903.4010000000001</v>
      </c>
    </row>
    <row r="106" spans="1:50">
      <c r="A106" s="1">
        <v>527.79700000000003</v>
      </c>
      <c r="B106" s="2">
        <v>2.681</v>
      </c>
      <c r="C106" s="2">
        <v>3.58635E-2</v>
      </c>
      <c r="D106" s="2">
        <v>-2.9454089999999999E-2</v>
      </c>
      <c r="E106" s="2">
        <v>-6.7519210000000001E-3</v>
      </c>
      <c r="F106" s="2">
        <v>1.6072260000000001E-2</v>
      </c>
      <c r="G106" s="4">
        <v>3096.5990000000002</v>
      </c>
      <c r="H106" s="4">
        <v>2756.4630000000002</v>
      </c>
      <c r="I106" s="4">
        <v>2865.306</v>
      </c>
      <c r="J106" s="4">
        <v>2446.259</v>
      </c>
      <c r="K106" s="4">
        <v>3047.6190000000001</v>
      </c>
      <c r="L106" s="4">
        <v>3221.7689999999998</v>
      </c>
      <c r="M106" s="4">
        <v>2862.585</v>
      </c>
      <c r="N106" s="4">
        <v>2798.6390000000001</v>
      </c>
      <c r="O106" s="4">
        <v>1372.789</v>
      </c>
      <c r="P106" s="4">
        <v>4055.7820000000002</v>
      </c>
      <c r="Q106" s="4">
        <v>3002.721</v>
      </c>
      <c r="R106" s="4">
        <v>2589.116</v>
      </c>
      <c r="S106" s="4">
        <v>2681.6329999999998</v>
      </c>
      <c r="T106" s="4">
        <v>2097.9589999999998</v>
      </c>
      <c r="U106" s="4">
        <v>1917.0070000000001</v>
      </c>
      <c r="V106" s="4">
        <v>1800</v>
      </c>
      <c r="W106" s="4">
        <v>-44580.95</v>
      </c>
      <c r="X106" s="4">
        <v>-44580.95</v>
      </c>
      <c r="Y106" s="4">
        <v>1549.66</v>
      </c>
      <c r="Z106" s="4">
        <v>5551.02</v>
      </c>
      <c r="AA106" s="4">
        <v>2888.4349999999999</v>
      </c>
      <c r="AB106" s="4">
        <v>2623.1289999999999</v>
      </c>
      <c r="AC106" s="4">
        <v>2571.4290000000001</v>
      </c>
      <c r="AD106" s="4">
        <v>2785.0340000000001</v>
      </c>
      <c r="AE106" s="4">
        <v>2829.9319999999998</v>
      </c>
      <c r="AF106" s="4">
        <v>2669.3879999999999</v>
      </c>
      <c r="AG106" s="4">
        <v>2632.6529999999998</v>
      </c>
      <c r="AH106" s="4">
        <v>2672.1089999999999</v>
      </c>
      <c r="AI106" s="4">
        <v>1812.2449999999999</v>
      </c>
      <c r="AJ106" s="4">
        <v>2183.6729999999998</v>
      </c>
      <c r="AK106" s="4">
        <v>-44580.95</v>
      </c>
      <c r="AL106" s="4">
        <v>2161.9050000000002</v>
      </c>
      <c r="AM106" s="4">
        <v>1764.626</v>
      </c>
      <c r="AN106" s="4">
        <v>1459.864</v>
      </c>
      <c r="AO106" s="4">
        <v>1351.02</v>
      </c>
      <c r="AP106" s="4">
        <v>1670.748</v>
      </c>
      <c r="AQ106" s="4">
        <v>-44580.95</v>
      </c>
      <c r="AR106" s="4">
        <v>1740.136</v>
      </c>
      <c r="AS106" s="4">
        <v>1408.163</v>
      </c>
      <c r="AT106" s="4">
        <v>1438.095</v>
      </c>
      <c r="AU106" s="4">
        <v>-44580.95</v>
      </c>
      <c r="AV106" s="4">
        <v>-44580.95</v>
      </c>
      <c r="AW106" s="4">
        <v>-44580.95</v>
      </c>
      <c r="AX106" s="4">
        <v>1907.4829999999999</v>
      </c>
    </row>
    <row r="107" spans="1:50">
      <c r="A107" s="1">
        <v>537.04700000000003</v>
      </c>
      <c r="B107" s="2">
        <v>2.9609999999999999</v>
      </c>
      <c r="C107" s="2">
        <v>3.7945930000000003E-2</v>
      </c>
      <c r="D107" s="2">
        <v>-2.7665579999999999E-2</v>
      </c>
      <c r="E107" s="2">
        <v>-6.4911040000000001E-3</v>
      </c>
      <c r="F107" s="2">
        <v>1.6399529999999999E-2</v>
      </c>
      <c r="G107" s="4">
        <v>3099.32</v>
      </c>
      <c r="H107" s="4">
        <v>2763.2649999999999</v>
      </c>
      <c r="I107" s="4">
        <v>2868.027</v>
      </c>
      <c r="J107" s="4">
        <v>2447.6190000000001</v>
      </c>
      <c r="K107" s="4">
        <v>3044.8980000000001</v>
      </c>
      <c r="L107" s="4">
        <v>3223.1289999999999</v>
      </c>
      <c r="M107" s="4">
        <v>2863.9459999999999</v>
      </c>
      <c r="N107" s="4">
        <v>2800</v>
      </c>
      <c r="O107" s="4">
        <v>1375.51</v>
      </c>
      <c r="P107" s="4">
        <v>4250.34</v>
      </c>
      <c r="Q107" s="4">
        <v>2987.7550000000001</v>
      </c>
      <c r="R107" s="4">
        <v>2585.0340000000001</v>
      </c>
      <c r="S107" s="4">
        <v>2685.7139999999999</v>
      </c>
      <c r="T107" s="4">
        <v>2097.9589999999998</v>
      </c>
      <c r="U107" s="4">
        <v>1918.367</v>
      </c>
      <c r="V107" s="4">
        <v>1801.3610000000001</v>
      </c>
      <c r="W107" s="4">
        <v>-44580.95</v>
      </c>
      <c r="X107" s="4">
        <v>-44580.95</v>
      </c>
      <c r="Y107" s="4">
        <v>1552.3810000000001</v>
      </c>
      <c r="Z107" s="4">
        <v>5551.02</v>
      </c>
      <c r="AA107" s="4">
        <v>2885.7139999999999</v>
      </c>
      <c r="AB107" s="4">
        <v>2623.1289999999999</v>
      </c>
      <c r="AC107" s="4">
        <v>2568.7069999999999</v>
      </c>
      <c r="AD107" s="4">
        <v>2782.3130000000001</v>
      </c>
      <c r="AE107" s="4">
        <v>2829.9319999999998</v>
      </c>
      <c r="AF107" s="4">
        <v>2670.748</v>
      </c>
      <c r="AG107" s="4">
        <v>2631.2930000000001</v>
      </c>
      <c r="AH107" s="4">
        <v>2666.6669999999999</v>
      </c>
      <c r="AI107" s="4">
        <v>1813.605</v>
      </c>
      <c r="AJ107" s="4">
        <v>2183.6729999999998</v>
      </c>
      <c r="AK107" s="4">
        <v>-44580.95</v>
      </c>
      <c r="AL107" s="4">
        <v>2167.3470000000002</v>
      </c>
      <c r="AM107" s="4">
        <v>1761.905</v>
      </c>
      <c r="AN107" s="4">
        <v>1461.2239999999999</v>
      </c>
      <c r="AO107" s="4">
        <v>1346.9390000000001</v>
      </c>
      <c r="AP107" s="4">
        <v>1665.306</v>
      </c>
      <c r="AQ107" s="4">
        <v>-44580.95</v>
      </c>
      <c r="AR107" s="4">
        <v>1740.136</v>
      </c>
      <c r="AS107" s="4">
        <v>1408.163</v>
      </c>
      <c r="AT107" s="4">
        <v>1436.7349999999999</v>
      </c>
      <c r="AU107" s="4">
        <v>-44580.95</v>
      </c>
      <c r="AV107" s="4">
        <v>-44580.95</v>
      </c>
      <c r="AW107" s="4">
        <v>-44580.95</v>
      </c>
      <c r="AX107" s="4">
        <v>1912.925</v>
      </c>
    </row>
    <row r="108" spans="1:50">
      <c r="A108" s="1">
        <v>546.29700000000003</v>
      </c>
      <c r="B108" s="2">
        <v>4.0670000000000002</v>
      </c>
      <c r="C108" s="2">
        <v>4.6145539999999999E-2</v>
      </c>
      <c r="D108" s="2">
        <v>-1.965041E-2</v>
      </c>
      <c r="E108" s="2">
        <v>-5.1218100000000001E-3</v>
      </c>
      <c r="F108" s="2">
        <v>1.5810439999999999E-2</v>
      </c>
      <c r="G108" s="4">
        <v>3123.81</v>
      </c>
      <c r="H108" s="4">
        <v>2783.6729999999998</v>
      </c>
      <c r="I108" s="4">
        <v>2884.3539999999998</v>
      </c>
      <c r="J108" s="4">
        <v>2465.306</v>
      </c>
      <c r="K108" s="4">
        <v>3048.98</v>
      </c>
      <c r="L108" s="4">
        <v>3223.1289999999999</v>
      </c>
      <c r="M108" s="4">
        <v>2862.585</v>
      </c>
      <c r="N108" s="4">
        <v>2797.279</v>
      </c>
      <c r="O108" s="4">
        <v>1382.3130000000001</v>
      </c>
      <c r="P108" s="4">
        <v>4297.9589999999998</v>
      </c>
      <c r="Q108" s="4">
        <v>2941.4969999999998</v>
      </c>
      <c r="R108" s="4">
        <v>2556.4630000000002</v>
      </c>
      <c r="S108" s="4">
        <v>2695.2379999999998</v>
      </c>
      <c r="T108" s="4">
        <v>2102.0410000000002</v>
      </c>
      <c r="U108" s="4">
        <v>1922.4490000000001</v>
      </c>
      <c r="V108" s="4">
        <v>1804.0820000000001</v>
      </c>
      <c r="W108" s="4">
        <v>-44580.95</v>
      </c>
      <c r="X108" s="4">
        <v>-44580.95</v>
      </c>
      <c r="Y108" s="4">
        <v>1555.1020000000001</v>
      </c>
      <c r="Z108" s="4">
        <v>5556.4629999999997</v>
      </c>
      <c r="AA108" s="4">
        <v>2885.7139999999999</v>
      </c>
      <c r="AB108" s="4">
        <v>2629.9319999999998</v>
      </c>
      <c r="AC108" s="4">
        <v>2572.7890000000002</v>
      </c>
      <c r="AD108" s="4">
        <v>2785.0340000000001</v>
      </c>
      <c r="AE108" s="4">
        <v>2831.2930000000001</v>
      </c>
      <c r="AF108" s="4">
        <v>2669.3879999999999</v>
      </c>
      <c r="AG108" s="4">
        <v>2631.2930000000001</v>
      </c>
      <c r="AH108" s="4">
        <v>2661.2240000000002</v>
      </c>
      <c r="AI108" s="4">
        <v>1813.605</v>
      </c>
      <c r="AJ108" s="4">
        <v>2183.6729999999998</v>
      </c>
      <c r="AK108" s="4">
        <v>-44580.95</v>
      </c>
      <c r="AL108" s="4">
        <v>2167.3470000000002</v>
      </c>
      <c r="AM108" s="4">
        <v>1760.5440000000001</v>
      </c>
      <c r="AN108" s="4">
        <v>1465.306</v>
      </c>
      <c r="AO108" s="4">
        <v>1341.4970000000001</v>
      </c>
      <c r="AP108" s="4">
        <v>1665.306</v>
      </c>
      <c r="AQ108" s="4">
        <v>-44580.95</v>
      </c>
      <c r="AR108" s="4">
        <v>1737.415</v>
      </c>
      <c r="AS108" s="4">
        <v>1409.5239999999999</v>
      </c>
      <c r="AT108" s="4">
        <v>1436.7349999999999</v>
      </c>
      <c r="AU108" s="4">
        <v>-44580.95</v>
      </c>
      <c r="AV108" s="4">
        <v>-44580.95</v>
      </c>
      <c r="AW108" s="4">
        <v>-44580.95</v>
      </c>
      <c r="AX108" s="4">
        <v>1936.0540000000001</v>
      </c>
    </row>
    <row r="109" spans="1:50">
      <c r="A109" s="1">
        <v>555.54700000000003</v>
      </c>
      <c r="B109" s="2">
        <v>4.6829999999999998</v>
      </c>
      <c r="C109" s="2">
        <v>5.057072E-2</v>
      </c>
      <c r="D109" s="2">
        <v>-1.5410979999999999E-2</v>
      </c>
      <c r="E109" s="2">
        <v>-4.0785389999999999E-3</v>
      </c>
      <c r="F109" s="2">
        <v>1.5875899999999998E-2</v>
      </c>
      <c r="G109" s="4">
        <v>3136.0540000000001</v>
      </c>
      <c r="H109" s="4">
        <v>2793.1970000000001</v>
      </c>
      <c r="I109" s="4">
        <v>2892.5169999999998</v>
      </c>
      <c r="J109" s="4">
        <v>2469.3879999999999</v>
      </c>
      <c r="K109" s="4">
        <v>3047.6190000000001</v>
      </c>
      <c r="L109" s="4">
        <v>3224.49</v>
      </c>
      <c r="M109" s="4">
        <v>2862.585</v>
      </c>
      <c r="N109" s="4">
        <v>2798.6390000000001</v>
      </c>
      <c r="O109" s="4">
        <v>1387.7550000000001</v>
      </c>
      <c r="P109" s="4">
        <v>4274.83</v>
      </c>
      <c r="Q109" s="4">
        <v>2917.0070000000001</v>
      </c>
      <c r="R109" s="4">
        <v>2542.857</v>
      </c>
      <c r="S109" s="4">
        <v>2703.4009999999998</v>
      </c>
      <c r="T109" s="4">
        <v>2103.4009999999998</v>
      </c>
      <c r="U109" s="4">
        <v>1922.4490000000001</v>
      </c>
      <c r="V109" s="4">
        <v>1804.0820000000001</v>
      </c>
      <c r="W109" s="4">
        <v>-44580.95</v>
      </c>
      <c r="X109" s="4">
        <v>-44580.95</v>
      </c>
      <c r="Y109" s="4">
        <v>1556.463</v>
      </c>
      <c r="Z109" s="4">
        <v>5559.1840000000002</v>
      </c>
      <c r="AA109" s="4">
        <v>2885.7139999999999</v>
      </c>
      <c r="AB109" s="4">
        <v>2629.9319999999998</v>
      </c>
      <c r="AC109" s="4">
        <v>2574.15</v>
      </c>
      <c r="AD109" s="4">
        <v>2785.0340000000001</v>
      </c>
      <c r="AE109" s="4">
        <v>2831.2930000000001</v>
      </c>
      <c r="AF109" s="4">
        <v>2672.1089999999999</v>
      </c>
      <c r="AG109" s="4">
        <v>2631.2930000000001</v>
      </c>
      <c r="AH109" s="4">
        <v>2659.864</v>
      </c>
      <c r="AI109" s="4">
        <v>1810.884</v>
      </c>
      <c r="AJ109" s="4">
        <v>2182.3130000000001</v>
      </c>
      <c r="AK109" s="4">
        <v>-44580.95</v>
      </c>
      <c r="AL109" s="4">
        <v>2170.0680000000002</v>
      </c>
      <c r="AM109" s="4">
        <v>1760.5440000000001</v>
      </c>
      <c r="AN109" s="4">
        <v>1468.027</v>
      </c>
      <c r="AO109" s="4">
        <v>1338.7760000000001</v>
      </c>
      <c r="AP109" s="4">
        <v>1661.2239999999999</v>
      </c>
      <c r="AQ109" s="4">
        <v>-44580.95</v>
      </c>
      <c r="AR109" s="4">
        <v>1737.415</v>
      </c>
      <c r="AS109" s="4">
        <v>1409.5239999999999</v>
      </c>
      <c r="AT109" s="4">
        <v>1434.0139999999999</v>
      </c>
      <c r="AU109" s="4">
        <v>-44580.95</v>
      </c>
      <c r="AV109" s="4">
        <v>-44580.95</v>
      </c>
      <c r="AW109" s="4">
        <v>-44580.95</v>
      </c>
      <c r="AX109" s="4">
        <v>1949.66</v>
      </c>
    </row>
    <row r="110" spans="1:50">
      <c r="A110" s="1">
        <v>564.79700000000003</v>
      </c>
      <c r="B110" s="2">
        <v>4.9909999999999997</v>
      </c>
      <c r="C110" s="2">
        <v>5.3043609999999998E-2</v>
      </c>
      <c r="D110" s="2">
        <v>-1.309255E-2</v>
      </c>
      <c r="E110" s="2">
        <v>-3.6221080000000002E-3</v>
      </c>
      <c r="F110" s="2">
        <v>1.5614080000000001E-2</v>
      </c>
      <c r="G110" s="4">
        <v>3141.4969999999998</v>
      </c>
      <c r="H110" s="4">
        <v>2798.6390000000001</v>
      </c>
      <c r="I110" s="4">
        <v>2897.9589999999998</v>
      </c>
      <c r="J110" s="4">
        <v>2474.83</v>
      </c>
      <c r="K110" s="4">
        <v>3053.0610000000001</v>
      </c>
      <c r="L110" s="4">
        <v>3224.49</v>
      </c>
      <c r="M110" s="4">
        <v>2862.585</v>
      </c>
      <c r="N110" s="4">
        <v>2798.6390000000001</v>
      </c>
      <c r="O110" s="4">
        <v>1390.4760000000001</v>
      </c>
      <c r="P110" s="4">
        <v>4370.0680000000002</v>
      </c>
      <c r="Q110" s="4">
        <v>2904.7620000000002</v>
      </c>
      <c r="R110" s="4">
        <v>2536.0540000000001</v>
      </c>
      <c r="S110" s="4">
        <v>2707.4830000000002</v>
      </c>
      <c r="T110" s="4">
        <v>2106.1219999999998</v>
      </c>
      <c r="U110" s="4">
        <v>1925.17</v>
      </c>
      <c r="V110" s="4">
        <v>1802.721</v>
      </c>
      <c r="W110" s="4">
        <v>-44580.95</v>
      </c>
      <c r="X110" s="4">
        <v>-44580.95</v>
      </c>
      <c r="Y110" s="4">
        <v>1561.905</v>
      </c>
      <c r="Z110" s="4">
        <v>5561.9049999999997</v>
      </c>
      <c r="AA110" s="4">
        <v>2885.7139999999999</v>
      </c>
      <c r="AB110" s="4">
        <v>2631.2930000000001</v>
      </c>
      <c r="AC110" s="4">
        <v>2576.8710000000001</v>
      </c>
      <c r="AD110" s="4">
        <v>2785.0340000000001</v>
      </c>
      <c r="AE110" s="4">
        <v>2835.3739999999998</v>
      </c>
      <c r="AF110" s="4">
        <v>2672.1089999999999</v>
      </c>
      <c r="AG110" s="4">
        <v>2628.5709999999999</v>
      </c>
      <c r="AH110" s="4">
        <v>2654.422</v>
      </c>
      <c r="AI110" s="4">
        <v>1816.327</v>
      </c>
      <c r="AJ110" s="4">
        <v>2180.9520000000002</v>
      </c>
      <c r="AK110" s="4">
        <v>-44580.95</v>
      </c>
      <c r="AL110" s="4">
        <v>2170.0680000000002</v>
      </c>
      <c r="AM110" s="4">
        <v>1760.5440000000001</v>
      </c>
      <c r="AN110" s="4">
        <v>1472.1089999999999</v>
      </c>
      <c r="AO110" s="4">
        <v>1341.4970000000001</v>
      </c>
      <c r="AP110" s="4">
        <v>1661.2239999999999</v>
      </c>
      <c r="AQ110" s="4">
        <v>-44580.95</v>
      </c>
      <c r="AR110" s="4">
        <v>1736.0540000000001</v>
      </c>
      <c r="AS110" s="4">
        <v>1412.2449999999999</v>
      </c>
      <c r="AT110" s="4">
        <v>1434.0139999999999</v>
      </c>
      <c r="AU110" s="4">
        <v>-44580.95</v>
      </c>
      <c r="AV110" s="4">
        <v>-44580.95</v>
      </c>
      <c r="AW110" s="4">
        <v>-44580.95</v>
      </c>
      <c r="AX110" s="4">
        <v>1953.741</v>
      </c>
    </row>
    <row r="111" spans="1:50">
      <c r="A111" s="1">
        <v>574.04700000000003</v>
      </c>
      <c r="B111" s="2">
        <v>4.9909999999999997</v>
      </c>
      <c r="C111" s="2">
        <v>5.3043609999999998E-2</v>
      </c>
      <c r="D111" s="2">
        <v>-1.309255E-2</v>
      </c>
      <c r="E111" s="2">
        <v>-3.5569030000000001E-3</v>
      </c>
      <c r="F111" s="2">
        <v>1.574499E-2</v>
      </c>
      <c r="G111" s="4">
        <v>3144.2179999999998</v>
      </c>
      <c r="H111" s="4">
        <v>2801.3609999999999</v>
      </c>
      <c r="I111" s="4">
        <v>2895.2379999999998</v>
      </c>
      <c r="J111" s="4">
        <v>2477.5509999999999</v>
      </c>
      <c r="K111" s="4">
        <v>3050.34</v>
      </c>
      <c r="L111" s="4">
        <v>3225.85</v>
      </c>
      <c r="M111" s="4">
        <v>2865.306</v>
      </c>
      <c r="N111" s="4">
        <v>2798.6390000000001</v>
      </c>
      <c r="O111" s="4">
        <v>1393.1969999999999</v>
      </c>
      <c r="P111" s="4">
        <v>4474.83</v>
      </c>
      <c r="Q111" s="4">
        <v>2903.4009999999998</v>
      </c>
      <c r="R111" s="4">
        <v>2536.0540000000001</v>
      </c>
      <c r="S111" s="4">
        <v>2707.4830000000002</v>
      </c>
      <c r="T111" s="4">
        <v>2106.1219999999998</v>
      </c>
      <c r="U111" s="4">
        <v>1923.81</v>
      </c>
      <c r="V111" s="4">
        <v>1805.442</v>
      </c>
      <c r="W111" s="4">
        <v>-44580.95</v>
      </c>
      <c r="X111" s="4">
        <v>-44580.95</v>
      </c>
      <c r="Y111" s="4">
        <v>1561.905</v>
      </c>
      <c r="Z111" s="4">
        <v>5565.9859999999999</v>
      </c>
      <c r="AA111" s="4">
        <v>2888.4349999999999</v>
      </c>
      <c r="AB111" s="4">
        <v>2632.6529999999998</v>
      </c>
      <c r="AC111" s="4">
        <v>2579.5920000000001</v>
      </c>
      <c r="AD111" s="4">
        <v>2789.116</v>
      </c>
      <c r="AE111" s="4">
        <v>2838.0949999999998</v>
      </c>
      <c r="AF111" s="4">
        <v>2674.83</v>
      </c>
      <c r="AG111" s="4">
        <v>2629.9319999999998</v>
      </c>
      <c r="AH111" s="4">
        <v>2657.143</v>
      </c>
      <c r="AI111" s="4">
        <v>1817.6869999999999</v>
      </c>
      <c r="AJ111" s="4">
        <v>2183.6729999999998</v>
      </c>
      <c r="AK111" s="4">
        <v>-44580.95</v>
      </c>
      <c r="AL111" s="4">
        <v>2170.0680000000002</v>
      </c>
      <c r="AM111" s="4">
        <v>1761.905</v>
      </c>
      <c r="AN111" s="4">
        <v>1472.1089999999999</v>
      </c>
      <c r="AO111" s="4">
        <v>1341.4970000000001</v>
      </c>
      <c r="AP111" s="4">
        <v>1665.306</v>
      </c>
      <c r="AQ111" s="4">
        <v>-44580.95</v>
      </c>
      <c r="AR111" s="4">
        <v>1736.0540000000001</v>
      </c>
      <c r="AS111" s="4">
        <v>1410.884</v>
      </c>
      <c r="AT111" s="4">
        <v>1434.0139999999999</v>
      </c>
      <c r="AU111" s="4">
        <v>-44580.95</v>
      </c>
      <c r="AV111" s="4">
        <v>-44580.95</v>
      </c>
      <c r="AW111" s="4">
        <v>-44580.95</v>
      </c>
      <c r="AX111" s="4">
        <v>1951.02</v>
      </c>
    </row>
    <row r="112" spans="1:50">
      <c r="A112" s="1">
        <v>583.29700000000003</v>
      </c>
      <c r="B112" s="2">
        <v>4.9770000000000003</v>
      </c>
      <c r="C112" s="2">
        <v>5.3238840000000003E-2</v>
      </c>
      <c r="D112" s="2">
        <v>-1.309255E-2</v>
      </c>
      <c r="E112" s="2">
        <v>-3.2960849999999998E-3</v>
      </c>
      <c r="F112" s="2">
        <v>1.5614080000000001E-2</v>
      </c>
      <c r="G112" s="4">
        <v>3141.4969999999998</v>
      </c>
      <c r="H112" s="4">
        <v>2798.6390000000001</v>
      </c>
      <c r="I112" s="4">
        <v>2896.5990000000002</v>
      </c>
      <c r="J112" s="4">
        <v>2474.83</v>
      </c>
      <c r="K112" s="4">
        <v>3053.0610000000001</v>
      </c>
      <c r="L112" s="4">
        <v>3225.85</v>
      </c>
      <c r="M112" s="4">
        <v>2866.6669999999999</v>
      </c>
      <c r="N112" s="4">
        <v>2798.6390000000001</v>
      </c>
      <c r="O112" s="4">
        <v>1391.837</v>
      </c>
      <c r="P112" s="4">
        <v>4138.7759999999998</v>
      </c>
      <c r="Q112" s="4">
        <v>2903.4009999999998</v>
      </c>
      <c r="R112" s="4">
        <v>2536.0540000000001</v>
      </c>
      <c r="S112" s="4">
        <v>2711.5650000000001</v>
      </c>
      <c r="T112" s="4">
        <v>2110.2040000000002</v>
      </c>
      <c r="U112" s="4">
        <v>1925.17</v>
      </c>
      <c r="V112" s="4">
        <v>1805.442</v>
      </c>
      <c r="W112" s="4">
        <v>-44580.95</v>
      </c>
      <c r="X112" s="4">
        <v>-44580.95</v>
      </c>
      <c r="Y112" s="4">
        <v>1560.5440000000001</v>
      </c>
      <c r="Z112" s="4">
        <v>5565.9859999999999</v>
      </c>
      <c r="AA112" s="4">
        <v>2889.7959999999998</v>
      </c>
      <c r="AB112" s="4">
        <v>2631.2930000000001</v>
      </c>
      <c r="AC112" s="4">
        <v>2582.3130000000001</v>
      </c>
      <c r="AD112" s="4">
        <v>2787.7550000000001</v>
      </c>
      <c r="AE112" s="4">
        <v>2838.0949999999998</v>
      </c>
      <c r="AF112" s="4">
        <v>2676.19</v>
      </c>
      <c r="AG112" s="4">
        <v>2628.5709999999999</v>
      </c>
      <c r="AH112" s="4">
        <v>2651.701</v>
      </c>
      <c r="AI112" s="4">
        <v>1820.4079999999999</v>
      </c>
      <c r="AJ112" s="4">
        <v>2183.6729999999998</v>
      </c>
      <c r="AK112" s="4">
        <v>-44580.95</v>
      </c>
      <c r="AL112" s="4">
        <v>2172.7890000000002</v>
      </c>
      <c r="AM112" s="4">
        <v>1764.626</v>
      </c>
      <c r="AN112" s="4">
        <v>1470.748</v>
      </c>
      <c r="AO112" s="4">
        <v>1340.136</v>
      </c>
      <c r="AP112" s="4">
        <v>1663.9459999999999</v>
      </c>
      <c r="AQ112" s="4">
        <v>-44580.95</v>
      </c>
      <c r="AR112" s="4">
        <v>1736.0540000000001</v>
      </c>
      <c r="AS112" s="4">
        <v>1410.884</v>
      </c>
      <c r="AT112" s="4">
        <v>1434.0139999999999</v>
      </c>
      <c r="AU112" s="4">
        <v>-44580.95</v>
      </c>
      <c r="AV112" s="4">
        <v>-44580.95</v>
      </c>
      <c r="AW112" s="4">
        <v>-44580.95</v>
      </c>
      <c r="AX112" s="4">
        <v>1951.02</v>
      </c>
    </row>
    <row r="113" spans="1:50">
      <c r="A113" s="1">
        <v>592.54700000000003</v>
      </c>
      <c r="B113" s="2">
        <v>4.9909999999999997</v>
      </c>
      <c r="C113" s="2">
        <v>5.3173770000000002E-2</v>
      </c>
      <c r="D113" s="2">
        <v>-1.282758E-2</v>
      </c>
      <c r="E113" s="2">
        <v>-3.2960849999999998E-3</v>
      </c>
      <c r="F113" s="2">
        <v>1.5810439999999999E-2</v>
      </c>
      <c r="G113" s="4">
        <v>3142.857</v>
      </c>
      <c r="H113" s="4">
        <v>2798.6390000000001</v>
      </c>
      <c r="I113" s="4">
        <v>2892.5169999999998</v>
      </c>
      <c r="J113" s="4">
        <v>2477.5509999999999</v>
      </c>
      <c r="K113" s="4">
        <v>3047.6190000000001</v>
      </c>
      <c r="L113" s="4">
        <v>3224.49</v>
      </c>
      <c r="M113" s="4">
        <v>2862.585</v>
      </c>
      <c r="N113" s="4">
        <v>2795.9180000000001</v>
      </c>
      <c r="O113" s="4">
        <v>1390.4760000000001</v>
      </c>
      <c r="P113" s="4">
        <v>4069.3879999999999</v>
      </c>
      <c r="Q113" s="4">
        <v>2902.0410000000002</v>
      </c>
      <c r="R113" s="4">
        <v>2536.0540000000001</v>
      </c>
      <c r="S113" s="4">
        <v>2707.4830000000002</v>
      </c>
      <c r="T113" s="4">
        <v>2106.1219999999998</v>
      </c>
      <c r="U113" s="4">
        <v>1926.5309999999999</v>
      </c>
      <c r="V113" s="4">
        <v>1805.442</v>
      </c>
      <c r="W113" s="4">
        <v>-44580.95</v>
      </c>
      <c r="X113" s="4">
        <v>-44580.95</v>
      </c>
      <c r="Y113" s="4">
        <v>1557.8230000000001</v>
      </c>
      <c r="Z113" s="4">
        <v>5563.2650000000003</v>
      </c>
      <c r="AA113" s="4">
        <v>2888.4349999999999</v>
      </c>
      <c r="AB113" s="4">
        <v>2631.2930000000001</v>
      </c>
      <c r="AC113" s="4">
        <v>2579.5920000000001</v>
      </c>
      <c r="AD113" s="4">
        <v>2791.837</v>
      </c>
      <c r="AE113" s="4">
        <v>2836.7350000000001</v>
      </c>
      <c r="AF113" s="4">
        <v>2672.1089999999999</v>
      </c>
      <c r="AG113" s="4">
        <v>2625.85</v>
      </c>
      <c r="AH113" s="4">
        <v>2651.701</v>
      </c>
      <c r="AI113" s="4">
        <v>1821.769</v>
      </c>
      <c r="AJ113" s="4">
        <v>2180.9520000000002</v>
      </c>
      <c r="AK113" s="4">
        <v>-44580.95</v>
      </c>
      <c r="AL113" s="4">
        <v>2172.7890000000002</v>
      </c>
      <c r="AM113" s="4">
        <v>1763.2650000000001</v>
      </c>
      <c r="AN113" s="4">
        <v>1472.1089999999999</v>
      </c>
      <c r="AO113" s="4">
        <v>1341.4970000000001</v>
      </c>
      <c r="AP113" s="4">
        <v>1661.2239999999999</v>
      </c>
      <c r="AQ113" s="4">
        <v>-44580.95</v>
      </c>
      <c r="AR113" s="4">
        <v>1737.415</v>
      </c>
      <c r="AS113" s="4">
        <v>1413.605</v>
      </c>
      <c r="AT113" s="4">
        <v>1435.374</v>
      </c>
      <c r="AU113" s="4">
        <v>-44580.95</v>
      </c>
      <c r="AV113" s="4">
        <v>-44580.95</v>
      </c>
      <c r="AW113" s="4">
        <v>-44580.95</v>
      </c>
      <c r="AX113" s="4">
        <v>1951.02</v>
      </c>
    </row>
    <row r="114" spans="1:50">
      <c r="A114" s="1">
        <v>601.79700000000003</v>
      </c>
      <c r="B114" s="2">
        <v>4.9909999999999997</v>
      </c>
      <c r="C114" s="2">
        <v>5.3173770000000002E-2</v>
      </c>
      <c r="D114" s="2">
        <v>-1.289382E-2</v>
      </c>
      <c r="E114" s="2">
        <v>-3.6221080000000002E-3</v>
      </c>
      <c r="F114" s="2">
        <v>1.5614080000000001E-2</v>
      </c>
      <c r="G114" s="4">
        <v>3140.136</v>
      </c>
      <c r="H114" s="4">
        <v>2800</v>
      </c>
      <c r="I114" s="4">
        <v>2895.2379999999998</v>
      </c>
      <c r="J114" s="4">
        <v>2476.19</v>
      </c>
      <c r="K114" s="4">
        <v>3050.34</v>
      </c>
      <c r="L114" s="4">
        <v>3227.2109999999998</v>
      </c>
      <c r="M114" s="4">
        <v>2866.6669999999999</v>
      </c>
      <c r="N114" s="4">
        <v>2797.279</v>
      </c>
      <c r="O114" s="4">
        <v>1393.1969999999999</v>
      </c>
      <c r="P114" s="4">
        <v>3870.748</v>
      </c>
      <c r="Q114" s="4">
        <v>2903.4009999999998</v>
      </c>
      <c r="R114" s="4">
        <v>2537.415</v>
      </c>
      <c r="S114" s="4">
        <v>2710.2040000000002</v>
      </c>
      <c r="T114" s="4">
        <v>2106.1219999999998</v>
      </c>
      <c r="U114" s="4">
        <v>1926.5309999999999</v>
      </c>
      <c r="V114" s="4">
        <v>1805.442</v>
      </c>
      <c r="W114" s="4">
        <v>-44580.95</v>
      </c>
      <c r="X114" s="4">
        <v>-44580.95</v>
      </c>
      <c r="Y114" s="4">
        <v>1561.905</v>
      </c>
      <c r="Z114" s="4">
        <v>5563.2650000000003</v>
      </c>
      <c r="AA114" s="4">
        <v>2891.1559999999999</v>
      </c>
      <c r="AB114" s="4">
        <v>2631.2930000000001</v>
      </c>
      <c r="AC114" s="4">
        <v>2582.3130000000001</v>
      </c>
      <c r="AD114" s="4">
        <v>2791.837</v>
      </c>
      <c r="AE114" s="4">
        <v>2836.7350000000001</v>
      </c>
      <c r="AF114" s="4">
        <v>2676.19</v>
      </c>
      <c r="AG114" s="4">
        <v>2628.5709999999999</v>
      </c>
      <c r="AH114" s="4">
        <v>2648.98</v>
      </c>
      <c r="AI114" s="4">
        <v>1825.85</v>
      </c>
      <c r="AJ114" s="4">
        <v>2180.9520000000002</v>
      </c>
      <c r="AK114" s="4">
        <v>-44580.95</v>
      </c>
      <c r="AL114" s="4">
        <v>2175.5100000000002</v>
      </c>
      <c r="AM114" s="4">
        <v>1764.626</v>
      </c>
      <c r="AN114" s="4">
        <v>1470.748</v>
      </c>
      <c r="AO114" s="4">
        <v>1342.857</v>
      </c>
      <c r="AP114" s="4">
        <v>1665.306</v>
      </c>
      <c r="AQ114" s="4">
        <v>-44580.95</v>
      </c>
      <c r="AR114" s="4">
        <v>1736.0540000000001</v>
      </c>
      <c r="AS114" s="4">
        <v>1410.884</v>
      </c>
      <c r="AT114" s="4">
        <v>1434.0139999999999</v>
      </c>
      <c r="AU114" s="4">
        <v>-44580.95</v>
      </c>
      <c r="AV114" s="4">
        <v>-44580.95</v>
      </c>
      <c r="AW114" s="4">
        <v>-44580.95</v>
      </c>
      <c r="AX114" s="4">
        <v>1953.741</v>
      </c>
    </row>
    <row r="115" spans="1:50">
      <c r="A115" s="1">
        <v>611.04700000000003</v>
      </c>
      <c r="B115" s="2">
        <v>4.9909999999999997</v>
      </c>
      <c r="C115" s="2">
        <v>5.3043609999999998E-2</v>
      </c>
      <c r="D115" s="2">
        <v>-1.309255E-2</v>
      </c>
      <c r="E115" s="2">
        <v>-3.491699E-3</v>
      </c>
      <c r="F115" s="2">
        <v>1.5614080000000001E-2</v>
      </c>
      <c r="G115" s="4">
        <v>3145.578</v>
      </c>
      <c r="H115" s="4">
        <v>2801.3609999999999</v>
      </c>
      <c r="I115" s="4">
        <v>2899.32</v>
      </c>
      <c r="J115" s="4">
        <v>2480.2719999999999</v>
      </c>
      <c r="K115" s="4">
        <v>3053.0610000000001</v>
      </c>
      <c r="L115" s="4">
        <v>3229.9319999999998</v>
      </c>
      <c r="M115" s="4">
        <v>2869.3879999999999</v>
      </c>
      <c r="N115" s="4">
        <v>2798.6390000000001</v>
      </c>
      <c r="O115" s="4">
        <v>1393.1969999999999</v>
      </c>
      <c r="P115" s="4">
        <v>3997.279</v>
      </c>
      <c r="Q115" s="4">
        <v>2904.7620000000002</v>
      </c>
      <c r="R115" s="4">
        <v>2538.7759999999998</v>
      </c>
      <c r="S115" s="4">
        <v>2710.2040000000002</v>
      </c>
      <c r="T115" s="4">
        <v>2106.1219999999998</v>
      </c>
      <c r="U115" s="4">
        <v>1927.8910000000001</v>
      </c>
      <c r="V115" s="4">
        <v>1805.442</v>
      </c>
      <c r="W115" s="4">
        <v>-44580.95</v>
      </c>
      <c r="X115" s="4">
        <v>-44580.95</v>
      </c>
      <c r="Y115" s="4">
        <v>1561.905</v>
      </c>
      <c r="Z115" s="4">
        <v>5565.9859999999999</v>
      </c>
      <c r="AA115" s="4">
        <v>2892.5169999999998</v>
      </c>
      <c r="AB115" s="4">
        <v>2631.2930000000001</v>
      </c>
      <c r="AC115" s="4">
        <v>2583.6729999999998</v>
      </c>
      <c r="AD115" s="4">
        <v>2790.4760000000001</v>
      </c>
      <c r="AE115" s="4">
        <v>2836.7350000000001</v>
      </c>
      <c r="AF115" s="4">
        <v>2678.9119999999998</v>
      </c>
      <c r="AG115" s="4">
        <v>2628.5709999999999</v>
      </c>
      <c r="AH115" s="4">
        <v>2647.6190000000001</v>
      </c>
      <c r="AI115" s="4">
        <v>1825.85</v>
      </c>
      <c r="AJ115" s="4">
        <v>2180.9520000000002</v>
      </c>
      <c r="AK115" s="4">
        <v>-44580.95</v>
      </c>
      <c r="AL115" s="4">
        <v>2172.7890000000002</v>
      </c>
      <c r="AM115" s="4">
        <v>1764.626</v>
      </c>
      <c r="AN115" s="4">
        <v>1472.1089999999999</v>
      </c>
      <c r="AO115" s="4">
        <v>1341.4970000000001</v>
      </c>
      <c r="AP115" s="4">
        <v>1662.585</v>
      </c>
      <c r="AQ115" s="4">
        <v>-44580.95</v>
      </c>
      <c r="AR115" s="4">
        <v>1736.0540000000001</v>
      </c>
      <c r="AS115" s="4">
        <v>1412.2449999999999</v>
      </c>
      <c r="AT115" s="4">
        <v>1434.0139999999999</v>
      </c>
      <c r="AU115" s="4">
        <v>-44580.95</v>
      </c>
      <c r="AV115" s="4">
        <v>-44580.95</v>
      </c>
      <c r="AW115" s="4">
        <v>-44580.95</v>
      </c>
      <c r="AX115" s="4">
        <v>1953.741</v>
      </c>
    </row>
    <row r="116" spans="1:50">
      <c r="A116" s="1">
        <v>620.29700000000003</v>
      </c>
      <c r="B116" s="2">
        <v>5.0049999999999999</v>
      </c>
      <c r="C116" s="2">
        <v>5.2523E-2</v>
      </c>
      <c r="D116" s="2">
        <v>-1.289382E-2</v>
      </c>
      <c r="E116" s="2">
        <v>-3.426494E-3</v>
      </c>
      <c r="F116" s="2">
        <v>1.5875899999999998E-2</v>
      </c>
      <c r="G116" s="4">
        <v>3144.2179999999998</v>
      </c>
      <c r="H116" s="4">
        <v>2804.0819999999999</v>
      </c>
      <c r="I116" s="4">
        <v>2900.68</v>
      </c>
      <c r="J116" s="4">
        <v>2480.2719999999999</v>
      </c>
      <c r="K116" s="4">
        <v>3054.422</v>
      </c>
      <c r="L116" s="4">
        <v>3229.9319999999998</v>
      </c>
      <c r="M116" s="4">
        <v>2866.6669999999999</v>
      </c>
      <c r="N116" s="4">
        <v>2800</v>
      </c>
      <c r="O116" s="4">
        <v>1391.837</v>
      </c>
      <c r="P116" s="4">
        <v>4048.98</v>
      </c>
      <c r="Q116" s="4">
        <v>2903.4009999999998</v>
      </c>
      <c r="R116" s="4">
        <v>2536.0540000000001</v>
      </c>
      <c r="S116" s="4">
        <v>2711.5650000000001</v>
      </c>
      <c r="T116" s="4">
        <v>2103.4009999999998</v>
      </c>
      <c r="U116" s="4">
        <v>1927.8910000000001</v>
      </c>
      <c r="V116" s="4">
        <v>1802.721</v>
      </c>
      <c r="W116" s="4">
        <v>-44580.95</v>
      </c>
      <c r="X116" s="4">
        <v>-44580.95</v>
      </c>
      <c r="Y116" s="4">
        <v>1553.741</v>
      </c>
      <c r="Z116" s="4">
        <v>5561.9049999999997</v>
      </c>
      <c r="AA116" s="4">
        <v>2891.1559999999999</v>
      </c>
      <c r="AB116" s="4">
        <v>2629.9319999999998</v>
      </c>
      <c r="AC116" s="4">
        <v>2579.5920000000001</v>
      </c>
      <c r="AD116" s="4">
        <v>2790.4760000000001</v>
      </c>
      <c r="AE116" s="4">
        <v>2834.0140000000001</v>
      </c>
      <c r="AF116" s="4">
        <v>2672.1089999999999</v>
      </c>
      <c r="AG116" s="4">
        <v>2628.5709999999999</v>
      </c>
      <c r="AH116" s="4">
        <v>2643.5369999999998</v>
      </c>
      <c r="AI116" s="4">
        <v>1825.85</v>
      </c>
      <c r="AJ116" s="4">
        <v>2185.0340000000001</v>
      </c>
      <c r="AK116" s="4">
        <v>-44580.95</v>
      </c>
      <c r="AL116" s="4">
        <v>2175.5100000000002</v>
      </c>
      <c r="AM116" s="4">
        <v>1763.2650000000001</v>
      </c>
      <c r="AN116" s="4">
        <v>1473.4690000000001</v>
      </c>
      <c r="AO116" s="4">
        <v>1341.4970000000001</v>
      </c>
      <c r="AP116" s="4">
        <v>1663.9459999999999</v>
      </c>
      <c r="AQ116" s="4">
        <v>-44580.95</v>
      </c>
      <c r="AR116" s="4">
        <v>1736.0540000000001</v>
      </c>
      <c r="AS116" s="4">
        <v>1414.9659999999999</v>
      </c>
      <c r="AT116" s="4">
        <v>1434.0139999999999</v>
      </c>
      <c r="AU116" s="4">
        <v>-44580.95</v>
      </c>
      <c r="AV116" s="4">
        <v>-44580.95</v>
      </c>
      <c r="AW116" s="4">
        <v>-44580.95</v>
      </c>
      <c r="AX116" s="4">
        <v>1953.741</v>
      </c>
    </row>
    <row r="117" spans="1:50">
      <c r="A117" s="1">
        <v>629.54700000000003</v>
      </c>
      <c r="B117" s="2">
        <v>4.9909999999999997</v>
      </c>
      <c r="C117" s="2">
        <v>5.2913460000000002E-2</v>
      </c>
      <c r="D117" s="2">
        <v>-1.289382E-2</v>
      </c>
      <c r="E117" s="2">
        <v>-3.5569030000000001E-3</v>
      </c>
      <c r="F117" s="2">
        <v>1.5679539999999999E-2</v>
      </c>
      <c r="G117" s="4">
        <v>3145.578</v>
      </c>
      <c r="H117" s="4">
        <v>2801.3609999999999</v>
      </c>
      <c r="I117" s="4">
        <v>2899.32</v>
      </c>
      <c r="J117" s="4">
        <v>2478.9119999999998</v>
      </c>
      <c r="K117" s="4">
        <v>3051.701</v>
      </c>
      <c r="L117" s="4">
        <v>3229.9319999999998</v>
      </c>
      <c r="M117" s="4">
        <v>2868.027</v>
      </c>
      <c r="N117" s="4">
        <v>2798.6390000000001</v>
      </c>
      <c r="O117" s="4">
        <v>1394.558</v>
      </c>
      <c r="P117" s="4">
        <v>3983.6729999999998</v>
      </c>
      <c r="Q117" s="4">
        <v>2903.4009999999998</v>
      </c>
      <c r="R117" s="4">
        <v>2538.7759999999998</v>
      </c>
      <c r="S117" s="4">
        <v>2714.2860000000001</v>
      </c>
      <c r="T117" s="4">
        <v>2106.1219999999998</v>
      </c>
      <c r="U117" s="4">
        <v>1925.17</v>
      </c>
      <c r="V117" s="4">
        <v>1802.721</v>
      </c>
      <c r="W117" s="4">
        <v>-44580.95</v>
      </c>
      <c r="X117" s="4">
        <v>-44580.95</v>
      </c>
      <c r="Y117" s="4">
        <v>1553.741</v>
      </c>
      <c r="Z117" s="4">
        <v>5561.9049999999997</v>
      </c>
      <c r="AA117" s="4">
        <v>2891.1559999999999</v>
      </c>
      <c r="AB117" s="4">
        <v>2628.5709999999999</v>
      </c>
      <c r="AC117" s="4">
        <v>2580.9520000000002</v>
      </c>
      <c r="AD117" s="4">
        <v>2789.116</v>
      </c>
      <c r="AE117" s="4">
        <v>2834.0140000000001</v>
      </c>
      <c r="AF117" s="4">
        <v>2672.1089999999999</v>
      </c>
      <c r="AG117" s="4">
        <v>2625.85</v>
      </c>
      <c r="AH117" s="4">
        <v>2640.8159999999998</v>
      </c>
      <c r="AI117" s="4">
        <v>1828.5709999999999</v>
      </c>
      <c r="AJ117" s="4">
        <v>2183.6729999999998</v>
      </c>
      <c r="AK117" s="4">
        <v>-44580.95</v>
      </c>
      <c r="AL117" s="4">
        <v>2179.5920000000001</v>
      </c>
      <c r="AM117" s="4">
        <v>1763.2650000000001</v>
      </c>
      <c r="AN117" s="4">
        <v>1473.4690000000001</v>
      </c>
      <c r="AO117" s="4">
        <v>1344.2180000000001</v>
      </c>
      <c r="AP117" s="4">
        <v>1665.306</v>
      </c>
      <c r="AQ117" s="4">
        <v>-44580.95</v>
      </c>
      <c r="AR117" s="4">
        <v>1736.0540000000001</v>
      </c>
      <c r="AS117" s="4">
        <v>1413.605</v>
      </c>
      <c r="AT117" s="4">
        <v>1435.374</v>
      </c>
      <c r="AU117" s="4">
        <v>-44580.95</v>
      </c>
      <c r="AV117" s="4">
        <v>-44580.95</v>
      </c>
      <c r="AW117" s="4">
        <v>-44580.95</v>
      </c>
      <c r="AX117" s="4">
        <v>1953.741</v>
      </c>
    </row>
    <row r="118" spans="1:50">
      <c r="A118" s="1">
        <v>638.79700000000003</v>
      </c>
      <c r="B118" s="2">
        <v>4.9909999999999997</v>
      </c>
      <c r="C118" s="2">
        <v>5.3043609999999998E-2</v>
      </c>
      <c r="D118" s="2">
        <v>-1.2960060000000001E-2</v>
      </c>
      <c r="E118" s="2">
        <v>-3.426494E-3</v>
      </c>
      <c r="F118" s="2">
        <v>1.574499E-2</v>
      </c>
      <c r="G118" s="4">
        <v>3144.2179999999998</v>
      </c>
      <c r="H118" s="4">
        <v>2804.0819999999999</v>
      </c>
      <c r="I118" s="4">
        <v>2897.9589999999998</v>
      </c>
      <c r="J118" s="4">
        <v>2478.9119999999998</v>
      </c>
      <c r="K118" s="4">
        <v>3053.0610000000001</v>
      </c>
      <c r="L118" s="4">
        <v>3228.5709999999999</v>
      </c>
      <c r="M118" s="4">
        <v>2869.3879999999999</v>
      </c>
      <c r="N118" s="4">
        <v>2801.3609999999999</v>
      </c>
      <c r="O118" s="4">
        <v>1393.1969999999999</v>
      </c>
      <c r="P118" s="4">
        <v>3941.4969999999998</v>
      </c>
      <c r="Q118" s="4">
        <v>2906.1219999999998</v>
      </c>
      <c r="R118" s="4">
        <v>2538.7759999999998</v>
      </c>
      <c r="S118" s="4">
        <v>2715.6460000000002</v>
      </c>
      <c r="T118" s="4">
        <v>2107.4830000000002</v>
      </c>
      <c r="U118" s="4">
        <v>1930.6120000000001</v>
      </c>
      <c r="V118" s="4">
        <v>1804.0820000000001</v>
      </c>
      <c r="W118" s="4">
        <v>-44580.95</v>
      </c>
      <c r="X118" s="4">
        <v>-44580.95</v>
      </c>
      <c r="Y118" s="4">
        <v>1559.184</v>
      </c>
      <c r="Z118" s="4">
        <v>5561.9049999999997</v>
      </c>
      <c r="AA118" s="4">
        <v>2892.5169999999998</v>
      </c>
      <c r="AB118" s="4">
        <v>2631.2930000000001</v>
      </c>
      <c r="AC118" s="4">
        <v>2585.0340000000001</v>
      </c>
      <c r="AD118" s="4">
        <v>2791.837</v>
      </c>
      <c r="AE118" s="4">
        <v>2838.0949999999998</v>
      </c>
      <c r="AF118" s="4">
        <v>2676.19</v>
      </c>
      <c r="AG118" s="4">
        <v>2628.5709999999999</v>
      </c>
      <c r="AH118" s="4">
        <v>2640.8159999999998</v>
      </c>
      <c r="AI118" s="4">
        <v>1832.653</v>
      </c>
      <c r="AJ118" s="4">
        <v>2185.0340000000001</v>
      </c>
      <c r="AK118" s="4">
        <v>-44580.95</v>
      </c>
      <c r="AL118" s="4">
        <v>2178.2310000000002</v>
      </c>
      <c r="AM118" s="4">
        <v>1765.9860000000001</v>
      </c>
      <c r="AN118" s="4">
        <v>1474.83</v>
      </c>
      <c r="AO118" s="4">
        <v>1342.857</v>
      </c>
      <c r="AP118" s="4">
        <v>1665.306</v>
      </c>
      <c r="AQ118" s="4">
        <v>-44580.95</v>
      </c>
      <c r="AR118" s="4">
        <v>1736.0540000000001</v>
      </c>
      <c r="AS118" s="4">
        <v>1410.884</v>
      </c>
      <c r="AT118" s="4">
        <v>1434.0139999999999</v>
      </c>
      <c r="AU118" s="4">
        <v>-44580.95</v>
      </c>
      <c r="AV118" s="4">
        <v>-44580.95</v>
      </c>
      <c r="AW118" s="4">
        <v>-44580.95</v>
      </c>
      <c r="AX118" s="4">
        <v>1956.463</v>
      </c>
    </row>
    <row r="119" spans="1:50">
      <c r="A119" s="1">
        <v>648.04700000000003</v>
      </c>
      <c r="B119" s="2">
        <v>4.9909999999999997</v>
      </c>
      <c r="C119" s="2">
        <v>5.3043609999999998E-2</v>
      </c>
      <c r="D119" s="2">
        <v>-1.282758E-2</v>
      </c>
      <c r="E119" s="2">
        <v>-3.100472E-3</v>
      </c>
      <c r="F119" s="2">
        <v>1.5875899999999998E-2</v>
      </c>
      <c r="G119" s="4">
        <v>3145.578</v>
      </c>
      <c r="H119" s="4">
        <v>2802.721</v>
      </c>
      <c r="I119" s="4">
        <v>2897.9589999999998</v>
      </c>
      <c r="J119" s="4">
        <v>2478.9119999999998</v>
      </c>
      <c r="K119" s="4">
        <v>3053.0610000000001</v>
      </c>
      <c r="L119" s="4">
        <v>3229.9319999999998</v>
      </c>
      <c r="M119" s="4">
        <v>2869.3879999999999</v>
      </c>
      <c r="N119" s="4">
        <v>2800</v>
      </c>
      <c r="O119" s="4">
        <v>1395.9179999999999</v>
      </c>
      <c r="P119" s="4">
        <v>3740.136</v>
      </c>
      <c r="Q119" s="4">
        <v>2906.1219999999998</v>
      </c>
      <c r="R119" s="4">
        <v>2537.415</v>
      </c>
      <c r="S119" s="4">
        <v>2719.7280000000001</v>
      </c>
      <c r="T119" s="4">
        <v>2106.1219999999998</v>
      </c>
      <c r="U119" s="4">
        <v>1927.8910000000001</v>
      </c>
      <c r="V119" s="4">
        <v>1804.0820000000001</v>
      </c>
      <c r="W119" s="4">
        <v>-44580.95</v>
      </c>
      <c r="X119" s="4">
        <v>-44580.95</v>
      </c>
      <c r="Y119" s="4">
        <v>1557.8230000000001</v>
      </c>
      <c r="Z119" s="4">
        <v>5561.9049999999997</v>
      </c>
      <c r="AA119" s="4">
        <v>2892.5169999999998</v>
      </c>
      <c r="AB119" s="4">
        <v>2631.2930000000001</v>
      </c>
      <c r="AC119" s="4">
        <v>2583.6729999999998</v>
      </c>
      <c r="AD119" s="4">
        <v>2790.4760000000001</v>
      </c>
      <c r="AE119" s="4">
        <v>2836.7350000000001</v>
      </c>
      <c r="AF119" s="4">
        <v>2674.83</v>
      </c>
      <c r="AG119" s="4">
        <v>2628.5709999999999</v>
      </c>
      <c r="AH119" s="4">
        <v>2640.8159999999998</v>
      </c>
      <c r="AI119" s="4">
        <v>1835.374</v>
      </c>
      <c r="AJ119" s="4">
        <v>2185.0340000000001</v>
      </c>
      <c r="AK119" s="4">
        <v>-44580.95</v>
      </c>
      <c r="AL119" s="4">
        <v>2178.2310000000002</v>
      </c>
      <c r="AM119" s="4">
        <v>1765.9860000000001</v>
      </c>
      <c r="AN119" s="4">
        <v>1473.4690000000001</v>
      </c>
      <c r="AO119" s="4">
        <v>1344.2180000000001</v>
      </c>
      <c r="AP119" s="4">
        <v>1663.9459999999999</v>
      </c>
      <c r="AQ119" s="4">
        <v>-44580.95</v>
      </c>
      <c r="AR119" s="4">
        <v>1737.415</v>
      </c>
      <c r="AS119" s="4">
        <v>1413.605</v>
      </c>
      <c r="AT119" s="4">
        <v>1438.095</v>
      </c>
      <c r="AU119" s="4">
        <v>-44580.95</v>
      </c>
      <c r="AV119" s="4">
        <v>-44580.95</v>
      </c>
      <c r="AW119" s="4">
        <v>-44580.95</v>
      </c>
      <c r="AX119" s="4">
        <v>1956.463</v>
      </c>
    </row>
    <row r="120" spans="1:50">
      <c r="A120" s="1">
        <v>657.29700000000003</v>
      </c>
      <c r="B120" s="2">
        <v>4.9909999999999997</v>
      </c>
      <c r="C120" s="2">
        <v>5.343407E-2</v>
      </c>
      <c r="D120" s="2">
        <v>-1.289382E-2</v>
      </c>
      <c r="E120" s="2">
        <v>-3.5569030000000001E-3</v>
      </c>
      <c r="F120" s="2">
        <v>1.574499E-2</v>
      </c>
      <c r="G120" s="4">
        <v>3148.299</v>
      </c>
      <c r="H120" s="4">
        <v>2802.721</v>
      </c>
      <c r="I120" s="4">
        <v>2897.9589999999998</v>
      </c>
      <c r="J120" s="4">
        <v>2478.9119999999998</v>
      </c>
      <c r="K120" s="4">
        <v>3055.7820000000002</v>
      </c>
      <c r="L120" s="4">
        <v>3229.9319999999998</v>
      </c>
      <c r="M120" s="4">
        <v>2869.3879999999999</v>
      </c>
      <c r="N120" s="4">
        <v>2802.721</v>
      </c>
      <c r="O120" s="4">
        <v>1395.9179999999999</v>
      </c>
      <c r="P120" s="4">
        <v>3873.4690000000001</v>
      </c>
      <c r="Q120" s="4">
        <v>2903.4009999999998</v>
      </c>
      <c r="R120" s="4">
        <v>2538.7759999999998</v>
      </c>
      <c r="S120" s="4">
        <v>2718.3670000000002</v>
      </c>
      <c r="T120" s="4">
        <v>2104.7620000000002</v>
      </c>
      <c r="U120" s="4">
        <v>1931.973</v>
      </c>
      <c r="V120" s="4">
        <v>1805.442</v>
      </c>
      <c r="W120" s="4">
        <v>-44580.95</v>
      </c>
      <c r="X120" s="4">
        <v>-44580.95</v>
      </c>
      <c r="Y120" s="4">
        <v>1559.184</v>
      </c>
      <c r="Z120" s="4">
        <v>5561.9049999999997</v>
      </c>
      <c r="AA120" s="4">
        <v>2892.5169999999998</v>
      </c>
      <c r="AB120" s="4">
        <v>2631.2930000000001</v>
      </c>
      <c r="AC120" s="4">
        <v>2583.6729999999998</v>
      </c>
      <c r="AD120" s="4">
        <v>2791.837</v>
      </c>
      <c r="AE120" s="4">
        <v>2836.7350000000001</v>
      </c>
      <c r="AF120" s="4">
        <v>2674.83</v>
      </c>
      <c r="AG120" s="4">
        <v>2628.5709999999999</v>
      </c>
      <c r="AH120" s="4">
        <v>2638.0949999999998</v>
      </c>
      <c r="AI120" s="4">
        <v>1834.0139999999999</v>
      </c>
      <c r="AJ120" s="4">
        <v>2183.6729999999998</v>
      </c>
      <c r="AK120" s="4">
        <v>-44580.95</v>
      </c>
      <c r="AL120" s="4">
        <v>2180.9520000000002</v>
      </c>
      <c r="AM120" s="4">
        <v>1765.9860000000001</v>
      </c>
      <c r="AN120" s="4">
        <v>1476.19</v>
      </c>
      <c r="AO120" s="4">
        <v>1344.2180000000001</v>
      </c>
      <c r="AP120" s="4">
        <v>1663.9459999999999</v>
      </c>
      <c r="AQ120" s="4">
        <v>-44580.95</v>
      </c>
      <c r="AR120" s="4">
        <v>1736.0540000000001</v>
      </c>
      <c r="AS120" s="4">
        <v>1412.2449999999999</v>
      </c>
      <c r="AT120" s="4">
        <v>1436.7349999999999</v>
      </c>
      <c r="AU120" s="4">
        <v>-44580.95</v>
      </c>
      <c r="AV120" s="4">
        <v>-44580.95</v>
      </c>
      <c r="AW120" s="4">
        <v>-44580.95</v>
      </c>
      <c r="AX120" s="4">
        <v>1957.8230000000001</v>
      </c>
    </row>
    <row r="121" spans="1:50">
      <c r="A121" s="1">
        <v>666.56299999999999</v>
      </c>
      <c r="B121" s="2">
        <v>4.9909999999999997</v>
      </c>
      <c r="C121" s="2">
        <v>5.2848390000000002E-2</v>
      </c>
      <c r="D121" s="2">
        <v>-1.256262E-2</v>
      </c>
      <c r="E121" s="2">
        <v>-3.5569030000000001E-3</v>
      </c>
      <c r="F121" s="2">
        <v>1.5875899999999998E-2</v>
      </c>
      <c r="G121" s="4">
        <v>3142.857</v>
      </c>
      <c r="H121" s="4">
        <v>2802.721</v>
      </c>
      <c r="I121" s="4">
        <v>2896.5990000000002</v>
      </c>
      <c r="J121" s="4">
        <v>2478.9119999999998</v>
      </c>
      <c r="K121" s="4">
        <v>3036.7350000000001</v>
      </c>
      <c r="L121" s="4">
        <v>3227.2109999999998</v>
      </c>
      <c r="M121" s="4">
        <v>2866.6669999999999</v>
      </c>
      <c r="N121" s="4">
        <v>2798.6390000000001</v>
      </c>
      <c r="O121" s="4">
        <v>1394.558</v>
      </c>
      <c r="P121" s="4">
        <v>3789.116</v>
      </c>
      <c r="Q121" s="4">
        <v>2900.68</v>
      </c>
      <c r="R121" s="4">
        <v>2534.694</v>
      </c>
      <c r="S121" s="4">
        <v>2718.3670000000002</v>
      </c>
      <c r="T121" s="4">
        <v>2104.7620000000002</v>
      </c>
      <c r="U121" s="4">
        <v>1926.5309999999999</v>
      </c>
      <c r="V121" s="4">
        <v>1802.721</v>
      </c>
      <c r="W121" s="4">
        <v>-44580.95</v>
      </c>
      <c r="X121" s="4">
        <v>-44580.95</v>
      </c>
      <c r="Y121" s="4">
        <v>1553.741</v>
      </c>
      <c r="Z121" s="4">
        <v>5552.3810000000003</v>
      </c>
      <c r="AA121" s="4">
        <v>2892.5169999999998</v>
      </c>
      <c r="AB121" s="4">
        <v>2625.85</v>
      </c>
      <c r="AC121" s="4">
        <v>2576.8710000000001</v>
      </c>
      <c r="AD121" s="4">
        <v>2787.7550000000001</v>
      </c>
      <c r="AE121" s="4">
        <v>2834.0140000000001</v>
      </c>
      <c r="AF121" s="4">
        <v>2669.3879999999999</v>
      </c>
      <c r="AG121" s="4">
        <v>2620.4079999999999</v>
      </c>
      <c r="AH121" s="4">
        <v>2632.6529999999998</v>
      </c>
      <c r="AI121" s="4">
        <v>1832.653</v>
      </c>
      <c r="AJ121" s="4">
        <v>2183.6729999999998</v>
      </c>
      <c r="AK121" s="4">
        <v>-44580.95</v>
      </c>
      <c r="AL121" s="4">
        <v>2178.2310000000002</v>
      </c>
      <c r="AM121" s="4">
        <v>1764.626</v>
      </c>
      <c r="AN121" s="4">
        <v>1470.748</v>
      </c>
      <c r="AO121" s="4">
        <v>1341.4970000000001</v>
      </c>
      <c r="AP121" s="4">
        <v>1661.2239999999999</v>
      </c>
      <c r="AQ121" s="4">
        <v>-44580.95</v>
      </c>
      <c r="AR121" s="4">
        <v>1736.0540000000001</v>
      </c>
      <c r="AS121" s="4">
        <v>1410.884</v>
      </c>
      <c r="AT121" s="4">
        <v>1435.374</v>
      </c>
      <c r="AU121" s="4">
        <v>-44580.95</v>
      </c>
      <c r="AV121" s="4">
        <v>-44580.95</v>
      </c>
      <c r="AW121" s="4">
        <v>-44580.95</v>
      </c>
      <c r="AX121" s="4">
        <v>1951.02</v>
      </c>
    </row>
    <row r="122" spans="1:50">
      <c r="A122" s="1">
        <v>675.81299999999999</v>
      </c>
      <c r="B122" s="2">
        <v>4.9770000000000003</v>
      </c>
      <c r="C122" s="2">
        <v>5.2327779999999997E-2</v>
      </c>
      <c r="D122" s="2">
        <v>-1.256262E-2</v>
      </c>
      <c r="E122" s="2">
        <v>-3.1656760000000001E-3</v>
      </c>
      <c r="F122" s="2">
        <v>1.5352269999999999E-2</v>
      </c>
      <c r="G122" s="4">
        <v>3140.136</v>
      </c>
      <c r="H122" s="4">
        <v>2801.3609999999999</v>
      </c>
      <c r="I122" s="4">
        <v>2895.2379999999998</v>
      </c>
      <c r="J122" s="4">
        <v>2476.19</v>
      </c>
      <c r="K122" s="4">
        <v>3042.1770000000001</v>
      </c>
      <c r="L122" s="4">
        <v>3224.49</v>
      </c>
      <c r="M122" s="4">
        <v>2865.306</v>
      </c>
      <c r="N122" s="4">
        <v>2798.6390000000001</v>
      </c>
      <c r="O122" s="4">
        <v>1394.558</v>
      </c>
      <c r="P122" s="4">
        <v>3662.585</v>
      </c>
      <c r="Q122" s="4">
        <v>2902.0410000000002</v>
      </c>
      <c r="R122" s="4">
        <v>2533.3330000000001</v>
      </c>
      <c r="S122" s="4">
        <v>2718.3670000000002</v>
      </c>
      <c r="T122" s="4">
        <v>2104.7620000000002</v>
      </c>
      <c r="U122" s="4">
        <v>1926.5309999999999</v>
      </c>
      <c r="V122" s="4">
        <v>1802.721</v>
      </c>
      <c r="W122" s="4">
        <v>-44580.95</v>
      </c>
      <c r="X122" s="4">
        <v>-44580.95</v>
      </c>
      <c r="Y122" s="4">
        <v>1555.1020000000001</v>
      </c>
      <c r="Z122" s="4">
        <v>5552.3810000000003</v>
      </c>
      <c r="AA122" s="4">
        <v>2885.7139999999999</v>
      </c>
      <c r="AB122" s="4">
        <v>2623.1289999999999</v>
      </c>
      <c r="AC122" s="4">
        <v>2576.8710000000001</v>
      </c>
      <c r="AD122" s="4">
        <v>2789.116</v>
      </c>
      <c r="AE122" s="4">
        <v>2831.2930000000001</v>
      </c>
      <c r="AF122" s="4">
        <v>2672.1089999999999</v>
      </c>
      <c r="AG122" s="4">
        <v>2617.6869999999999</v>
      </c>
      <c r="AH122" s="4">
        <v>2631.2930000000001</v>
      </c>
      <c r="AI122" s="4">
        <v>1838.095</v>
      </c>
      <c r="AJ122" s="4">
        <v>2185.0340000000001</v>
      </c>
      <c r="AK122" s="4">
        <v>-44580.95</v>
      </c>
      <c r="AL122" s="4">
        <v>2178.2310000000002</v>
      </c>
      <c r="AM122" s="4">
        <v>1761.905</v>
      </c>
      <c r="AN122" s="4">
        <v>1472.1089999999999</v>
      </c>
      <c r="AO122" s="4">
        <v>1344.2180000000001</v>
      </c>
      <c r="AP122" s="4">
        <v>1661.2239999999999</v>
      </c>
      <c r="AQ122" s="4">
        <v>-44580.95</v>
      </c>
      <c r="AR122" s="4">
        <v>1734.694</v>
      </c>
      <c r="AS122" s="4">
        <v>1410.884</v>
      </c>
      <c r="AT122" s="4">
        <v>1432.653</v>
      </c>
      <c r="AU122" s="4">
        <v>-44580.95</v>
      </c>
      <c r="AV122" s="4">
        <v>-44580.95</v>
      </c>
      <c r="AW122" s="4">
        <v>-44580.95</v>
      </c>
      <c r="AX122" s="4">
        <v>1951.02</v>
      </c>
    </row>
    <row r="123" spans="1:50">
      <c r="A123" s="1">
        <v>685.06299999999999</v>
      </c>
      <c r="B123" s="2">
        <v>5.0049999999999999</v>
      </c>
      <c r="C123" s="2">
        <v>5.245793E-2</v>
      </c>
      <c r="D123" s="2">
        <v>-1.256262E-2</v>
      </c>
      <c r="E123" s="2">
        <v>-3.6221080000000002E-3</v>
      </c>
      <c r="F123" s="2">
        <v>1.528681E-2</v>
      </c>
      <c r="G123" s="4">
        <v>3140.136</v>
      </c>
      <c r="H123" s="4">
        <v>2798.6390000000001</v>
      </c>
      <c r="I123" s="4">
        <v>2895.2379999999998</v>
      </c>
      <c r="J123" s="4">
        <v>2473.4690000000001</v>
      </c>
      <c r="K123" s="4">
        <v>3048.98</v>
      </c>
      <c r="L123" s="4">
        <v>3223.1289999999999</v>
      </c>
      <c r="M123" s="4">
        <v>2862.585</v>
      </c>
      <c r="N123" s="4">
        <v>2795.9180000000001</v>
      </c>
      <c r="O123" s="4">
        <v>1394.558</v>
      </c>
      <c r="P123" s="4">
        <v>3742.857</v>
      </c>
      <c r="Q123" s="4">
        <v>2900.68</v>
      </c>
      <c r="R123" s="4">
        <v>2533.3330000000001</v>
      </c>
      <c r="S123" s="4">
        <v>2722.4490000000001</v>
      </c>
      <c r="T123" s="4">
        <v>2107.4830000000002</v>
      </c>
      <c r="U123" s="4">
        <v>1925.17</v>
      </c>
      <c r="V123" s="4">
        <v>1804.0820000000001</v>
      </c>
      <c r="W123" s="4">
        <v>-44580.95</v>
      </c>
      <c r="X123" s="4">
        <v>-44580.95</v>
      </c>
      <c r="Y123" s="4">
        <v>1559.184</v>
      </c>
      <c r="Z123" s="4">
        <v>5551.02</v>
      </c>
      <c r="AA123" s="4">
        <v>2889.7959999999998</v>
      </c>
      <c r="AB123" s="4">
        <v>2624.49</v>
      </c>
      <c r="AC123" s="4">
        <v>2578.2310000000002</v>
      </c>
      <c r="AD123" s="4">
        <v>2787.7550000000001</v>
      </c>
      <c r="AE123" s="4">
        <v>2834.0140000000001</v>
      </c>
      <c r="AF123" s="4">
        <v>2669.3879999999999</v>
      </c>
      <c r="AG123" s="4">
        <v>2617.6869999999999</v>
      </c>
      <c r="AH123" s="4">
        <v>2632.6529999999998</v>
      </c>
      <c r="AI123" s="4">
        <v>1838.095</v>
      </c>
      <c r="AJ123" s="4">
        <v>2185.0340000000001</v>
      </c>
      <c r="AK123" s="4">
        <v>-44580.95</v>
      </c>
      <c r="AL123" s="4">
        <v>2178.2310000000002</v>
      </c>
      <c r="AM123" s="4">
        <v>1761.905</v>
      </c>
      <c r="AN123" s="4">
        <v>1472.1089999999999</v>
      </c>
      <c r="AO123" s="4">
        <v>1342.857</v>
      </c>
      <c r="AP123" s="4">
        <v>1661.2239999999999</v>
      </c>
      <c r="AQ123" s="4">
        <v>-44580.95</v>
      </c>
      <c r="AR123" s="4">
        <v>1733.3330000000001</v>
      </c>
      <c r="AS123" s="4">
        <v>1410.884</v>
      </c>
      <c r="AT123" s="4">
        <v>1434.0139999999999</v>
      </c>
      <c r="AU123" s="4">
        <v>-44580.95</v>
      </c>
      <c r="AV123" s="4">
        <v>-44580.95</v>
      </c>
      <c r="AW123" s="4">
        <v>-44580.95</v>
      </c>
      <c r="AX123" s="4">
        <v>1952.3810000000001</v>
      </c>
    </row>
    <row r="124" spans="1:50">
      <c r="A124" s="1">
        <v>694.31299999999999</v>
      </c>
      <c r="B124" s="2">
        <v>5.5510000000000002</v>
      </c>
      <c r="C124" s="2">
        <v>5.6557730000000001E-2</v>
      </c>
      <c r="D124" s="2">
        <v>-9.0518419999999992E-3</v>
      </c>
      <c r="E124" s="2">
        <v>-3.0352669999999999E-3</v>
      </c>
      <c r="F124" s="2">
        <v>1.51559E-2</v>
      </c>
      <c r="G124" s="4">
        <v>3151.02</v>
      </c>
      <c r="H124" s="4">
        <v>2810.884</v>
      </c>
      <c r="I124" s="4">
        <v>2902.0410000000002</v>
      </c>
      <c r="J124" s="4">
        <v>2484.3539999999998</v>
      </c>
      <c r="K124" s="4">
        <v>3050.34</v>
      </c>
      <c r="L124" s="4">
        <v>3228.5709999999999</v>
      </c>
      <c r="M124" s="4">
        <v>2862.585</v>
      </c>
      <c r="N124" s="4">
        <v>2795.9180000000001</v>
      </c>
      <c r="O124" s="4">
        <v>1398.6389999999999</v>
      </c>
      <c r="P124" s="4">
        <v>3661.2240000000002</v>
      </c>
      <c r="Q124" s="4">
        <v>2872.1089999999999</v>
      </c>
      <c r="R124" s="4">
        <v>2515.6460000000002</v>
      </c>
      <c r="S124" s="4">
        <v>2727.8910000000001</v>
      </c>
      <c r="T124" s="4">
        <v>2108.8440000000001</v>
      </c>
      <c r="U124" s="4">
        <v>1927.8910000000001</v>
      </c>
      <c r="V124" s="4">
        <v>1804.0820000000001</v>
      </c>
      <c r="W124" s="4">
        <v>-44580.95</v>
      </c>
      <c r="X124" s="4">
        <v>-44580.95</v>
      </c>
      <c r="Y124" s="4">
        <v>1560.5440000000001</v>
      </c>
      <c r="Z124" s="4">
        <v>5555.1019999999999</v>
      </c>
      <c r="AA124" s="4">
        <v>2889.7959999999998</v>
      </c>
      <c r="AB124" s="4">
        <v>2628.5709999999999</v>
      </c>
      <c r="AC124" s="4">
        <v>2579.5920000000001</v>
      </c>
      <c r="AD124" s="4">
        <v>2787.7550000000001</v>
      </c>
      <c r="AE124" s="4">
        <v>2835.3739999999998</v>
      </c>
      <c r="AF124" s="4">
        <v>2672.1089999999999</v>
      </c>
      <c r="AG124" s="4">
        <v>2616.3270000000002</v>
      </c>
      <c r="AH124" s="4">
        <v>2625.85</v>
      </c>
      <c r="AI124" s="4">
        <v>1839.4559999999999</v>
      </c>
      <c r="AJ124" s="4">
        <v>2183.6729999999998</v>
      </c>
      <c r="AK124" s="4">
        <v>-44580.95</v>
      </c>
      <c r="AL124" s="4">
        <v>2180.9520000000002</v>
      </c>
      <c r="AM124" s="4">
        <v>1760.5440000000001</v>
      </c>
      <c r="AN124" s="4">
        <v>1473.4690000000001</v>
      </c>
      <c r="AO124" s="4">
        <v>1336.0540000000001</v>
      </c>
      <c r="AP124" s="4">
        <v>1661.2239999999999</v>
      </c>
      <c r="AQ124" s="4">
        <v>-44580.95</v>
      </c>
      <c r="AR124" s="4">
        <v>1730.6120000000001</v>
      </c>
      <c r="AS124" s="4">
        <v>1412.2449999999999</v>
      </c>
      <c r="AT124" s="4">
        <v>1432.653</v>
      </c>
      <c r="AU124" s="4">
        <v>-44580.95</v>
      </c>
      <c r="AV124" s="4">
        <v>-44580.95</v>
      </c>
      <c r="AW124" s="4">
        <v>-44580.95</v>
      </c>
      <c r="AX124" s="4">
        <v>1971.4290000000001</v>
      </c>
    </row>
    <row r="125" spans="1:50">
      <c r="A125" s="1">
        <v>703.56299999999999</v>
      </c>
      <c r="B125" s="2">
        <v>7.4269999999999996</v>
      </c>
      <c r="C125" s="2">
        <v>6.9703119999999993E-2</v>
      </c>
      <c r="D125" s="2">
        <v>3.8651660000000002E-3</v>
      </c>
      <c r="E125" s="2">
        <v>-3.5862450000000001E-5</v>
      </c>
      <c r="F125" s="2">
        <v>1.4305E-2</v>
      </c>
      <c r="G125" s="4">
        <v>3189.116</v>
      </c>
      <c r="H125" s="4">
        <v>2846.259</v>
      </c>
      <c r="I125" s="4">
        <v>2930.6120000000001</v>
      </c>
      <c r="J125" s="4">
        <v>2510.2040000000002</v>
      </c>
      <c r="K125" s="4">
        <v>3054.422</v>
      </c>
      <c r="L125" s="4">
        <v>3231.2930000000001</v>
      </c>
      <c r="M125" s="4">
        <v>2863.9459999999999</v>
      </c>
      <c r="N125" s="4">
        <v>2797.279</v>
      </c>
      <c r="O125" s="4">
        <v>1410.884</v>
      </c>
      <c r="P125" s="4">
        <v>3661.2240000000002</v>
      </c>
      <c r="Q125" s="4">
        <v>2801.3609999999999</v>
      </c>
      <c r="R125" s="4">
        <v>2468.027</v>
      </c>
      <c r="S125" s="4">
        <v>2746.9389999999999</v>
      </c>
      <c r="T125" s="4">
        <v>2111.5650000000001</v>
      </c>
      <c r="U125" s="4">
        <v>1937.415</v>
      </c>
      <c r="V125" s="4">
        <v>1806.8030000000001</v>
      </c>
      <c r="W125" s="4">
        <v>-44580.95</v>
      </c>
      <c r="X125" s="4">
        <v>-44580.95</v>
      </c>
      <c r="Y125" s="4">
        <v>1570.068</v>
      </c>
      <c r="Z125" s="4">
        <v>5567.3469999999998</v>
      </c>
      <c r="AA125" s="4">
        <v>2888.4349999999999</v>
      </c>
      <c r="AB125" s="4">
        <v>2639.4560000000001</v>
      </c>
      <c r="AC125" s="4">
        <v>2587.7550000000001</v>
      </c>
      <c r="AD125" s="4">
        <v>2793.1970000000001</v>
      </c>
      <c r="AE125" s="4">
        <v>2839.4560000000001</v>
      </c>
      <c r="AF125" s="4">
        <v>2674.83</v>
      </c>
      <c r="AG125" s="4">
        <v>2614.9659999999999</v>
      </c>
      <c r="AH125" s="4">
        <v>2614.9659999999999</v>
      </c>
      <c r="AI125" s="4">
        <v>1832.653</v>
      </c>
      <c r="AJ125" s="4">
        <v>2180.9520000000002</v>
      </c>
      <c r="AK125" s="4">
        <v>-44580.95</v>
      </c>
      <c r="AL125" s="4">
        <v>2185.0340000000001</v>
      </c>
      <c r="AM125" s="4">
        <v>1760.5440000000001</v>
      </c>
      <c r="AN125" s="4">
        <v>1484.354</v>
      </c>
      <c r="AO125" s="4">
        <v>1331.973</v>
      </c>
      <c r="AP125" s="4">
        <v>1654.422</v>
      </c>
      <c r="AQ125" s="4">
        <v>-44580.95</v>
      </c>
      <c r="AR125" s="4">
        <v>1725.17</v>
      </c>
      <c r="AS125" s="4">
        <v>1414.9659999999999</v>
      </c>
      <c r="AT125" s="4">
        <v>1428.5709999999999</v>
      </c>
      <c r="AU125" s="4">
        <v>-44580.95</v>
      </c>
      <c r="AV125" s="4">
        <v>-44580.95</v>
      </c>
      <c r="AW125" s="4">
        <v>-44580.95</v>
      </c>
      <c r="AX125" s="4">
        <v>2014.9659999999999</v>
      </c>
    </row>
    <row r="126" spans="1:50">
      <c r="A126" s="1">
        <v>712.81299999999999</v>
      </c>
      <c r="B126" s="2">
        <v>9.625</v>
      </c>
      <c r="C126" s="2">
        <v>8.5126179999999996E-2</v>
      </c>
      <c r="D126" s="2">
        <v>1.896813E-2</v>
      </c>
      <c r="E126" s="2">
        <v>2.9635429999999999E-3</v>
      </c>
      <c r="F126" s="2">
        <v>1.4828630000000001E-2</v>
      </c>
      <c r="G126" s="4">
        <v>3232.6529999999998</v>
      </c>
      <c r="H126" s="4">
        <v>2884.3539999999998</v>
      </c>
      <c r="I126" s="4">
        <v>2957.8229999999999</v>
      </c>
      <c r="J126" s="4">
        <v>2541.4969999999998</v>
      </c>
      <c r="K126" s="4">
        <v>3058.5030000000002</v>
      </c>
      <c r="L126" s="4">
        <v>3238.0949999999998</v>
      </c>
      <c r="M126" s="4">
        <v>2866.6669999999999</v>
      </c>
      <c r="N126" s="4">
        <v>2797.279</v>
      </c>
      <c r="O126" s="4">
        <v>1428.5709999999999</v>
      </c>
      <c r="P126" s="4">
        <v>3572.7890000000002</v>
      </c>
      <c r="Q126" s="4">
        <v>2718.3670000000002</v>
      </c>
      <c r="R126" s="4">
        <v>2416.3270000000002</v>
      </c>
      <c r="S126" s="4">
        <v>2767.3470000000002</v>
      </c>
      <c r="T126" s="4">
        <v>2115.6460000000002</v>
      </c>
      <c r="U126" s="4">
        <v>1945.578</v>
      </c>
      <c r="V126" s="4">
        <v>1806.8030000000001</v>
      </c>
      <c r="W126" s="4">
        <v>-44580.95</v>
      </c>
      <c r="X126" s="4">
        <v>-44580.95</v>
      </c>
      <c r="Y126" s="4">
        <v>1572.789</v>
      </c>
      <c r="Z126" s="4">
        <v>5574.15</v>
      </c>
      <c r="AA126" s="4">
        <v>2889.7959999999998</v>
      </c>
      <c r="AB126" s="4">
        <v>2647.6190000000001</v>
      </c>
      <c r="AC126" s="4">
        <v>2594.558</v>
      </c>
      <c r="AD126" s="4">
        <v>2795.9180000000001</v>
      </c>
      <c r="AE126" s="4">
        <v>2846.259</v>
      </c>
      <c r="AF126" s="4">
        <v>2677.5509999999999</v>
      </c>
      <c r="AG126" s="4">
        <v>2613.605</v>
      </c>
      <c r="AH126" s="4">
        <v>2608.163</v>
      </c>
      <c r="AI126" s="4">
        <v>1828.5709999999999</v>
      </c>
      <c r="AJ126" s="4">
        <v>2176.8710000000001</v>
      </c>
      <c r="AK126" s="4">
        <v>-44580.95</v>
      </c>
      <c r="AL126" s="4">
        <v>2190.4760000000001</v>
      </c>
      <c r="AM126" s="4">
        <v>1759.184</v>
      </c>
      <c r="AN126" s="4">
        <v>1491.1559999999999</v>
      </c>
      <c r="AO126" s="4">
        <v>1323.81</v>
      </c>
      <c r="AP126" s="4">
        <v>1651.701</v>
      </c>
      <c r="AQ126" s="4">
        <v>-44580.95</v>
      </c>
      <c r="AR126" s="4">
        <v>1722.4490000000001</v>
      </c>
      <c r="AS126" s="4">
        <v>1416.327</v>
      </c>
      <c r="AT126" s="4">
        <v>1427.211</v>
      </c>
      <c r="AU126" s="4">
        <v>-44580.95</v>
      </c>
      <c r="AV126" s="4">
        <v>-44580.95</v>
      </c>
      <c r="AW126" s="4">
        <v>-44580.95</v>
      </c>
      <c r="AX126" s="4">
        <v>2047.6189999999999</v>
      </c>
    </row>
    <row r="127" spans="1:50">
      <c r="A127" s="1">
        <v>722.06299999999999</v>
      </c>
      <c r="B127" s="2">
        <v>10.045</v>
      </c>
      <c r="C127" s="2">
        <v>8.7989540000000005E-2</v>
      </c>
      <c r="D127" s="2">
        <v>2.168401E-2</v>
      </c>
      <c r="E127" s="2">
        <v>3.7459960000000001E-3</v>
      </c>
      <c r="F127" s="2">
        <v>1.489409E-2</v>
      </c>
      <c r="G127" s="4">
        <v>3242.1770000000001</v>
      </c>
      <c r="H127" s="4">
        <v>2891.1559999999999</v>
      </c>
      <c r="I127" s="4">
        <v>2963.2649999999999</v>
      </c>
      <c r="J127" s="4">
        <v>2548.299</v>
      </c>
      <c r="K127" s="4">
        <v>3058.5030000000002</v>
      </c>
      <c r="L127" s="4">
        <v>3240.8159999999998</v>
      </c>
      <c r="M127" s="4">
        <v>2865.306</v>
      </c>
      <c r="N127" s="4">
        <v>2794.558</v>
      </c>
      <c r="O127" s="4">
        <v>1428.5709999999999</v>
      </c>
      <c r="P127" s="4">
        <v>3591.837</v>
      </c>
      <c r="Q127" s="4">
        <v>2700.68</v>
      </c>
      <c r="R127" s="4">
        <v>2404.0819999999999</v>
      </c>
      <c r="S127" s="4">
        <v>2770.0680000000002</v>
      </c>
      <c r="T127" s="4">
        <v>2115.6460000000002</v>
      </c>
      <c r="U127" s="4">
        <v>1945.578</v>
      </c>
      <c r="V127" s="4">
        <v>1809.5239999999999</v>
      </c>
      <c r="W127" s="4">
        <v>-44580.95</v>
      </c>
      <c r="X127" s="4">
        <v>-44580.95</v>
      </c>
      <c r="Y127" s="4">
        <v>1574.15</v>
      </c>
      <c r="Z127" s="4">
        <v>5572.7889999999998</v>
      </c>
      <c r="AA127" s="4">
        <v>2888.4349999999999</v>
      </c>
      <c r="AB127" s="4">
        <v>2647.6190000000001</v>
      </c>
      <c r="AC127" s="4">
        <v>2595.9180000000001</v>
      </c>
      <c r="AD127" s="4">
        <v>2795.9180000000001</v>
      </c>
      <c r="AE127" s="4">
        <v>2846.259</v>
      </c>
      <c r="AF127" s="4">
        <v>2677.5509999999999</v>
      </c>
      <c r="AG127" s="4">
        <v>2613.605</v>
      </c>
      <c r="AH127" s="4">
        <v>2604.0819999999999</v>
      </c>
      <c r="AI127" s="4">
        <v>1831.2929999999999</v>
      </c>
      <c r="AJ127" s="4">
        <v>2178.2310000000002</v>
      </c>
      <c r="AK127" s="4">
        <v>-44580.95</v>
      </c>
      <c r="AL127" s="4">
        <v>2193.1970000000001</v>
      </c>
      <c r="AM127" s="4">
        <v>1759.184</v>
      </c>
      <c r="AN127" s="4">
        <v>1492.5170000000001</v>
      </c>
      <c r="AO127" s="4">
        <v>1323.81</v>
      </c>
      <c r="AP127" s="4">
        <v>1648.98</v>
      </c>
      <c r="AQ127" s="4">
        <v>-44580.95</v>
      </c>
      <c r="AR127" s="4">
        <v>1719.7280000000001</v>
      </c>
      <c r="AS127" s="4">
        <v>1417.6869999999999</v>
      </c>
      <c r="AT127" s="4">
        <v>1425.85</v>
      </c>
      <c r="AU127" s="4">
        <v>-44580.95</v>
      </c>
      <c r="AV127" s="4">
        <v>-44580.95</v>
      </c>
      <c r="AW127" s="4">
        <v>-44580.95</v>
      </c>
      <c r="AX127" s="4">
        <v>2053.0610000000001</v>
      </c>
    </row>
    <row r="128" spans="1:50">
      <c r="A128" s="1">
        <v>731.31299999999999</v>
      </c>
      <c r="B128" s="2">
        <v>9.9749999999999996</v>
      </c>
      <c r="C128" s="2">
        <v>8.779431E-2</v>
      </c>
      <c r="D128" s="2">
        <v>2.194898E-2</v>
      </c>
      <c r="E128" s="2">
        <v>3.8111999999999998E-3</v>
      </c>
      <c r="F128" s="2">
        <v>1.4828630000000001E-2</v>
      </c>
      <c r="G128" s="4">
        <v>3240.8159999999998</v>
      </c>
      <c r="H128" s="4">
        <v>2891.1559999999999</v>
      </c>
      <c r="I128" s="4">
        <v>2963.2649999999999</v>
      </c>
      <c r="J128" s="4">
        <v>2548.299</v>
      </c>
      <c r="K128" s="4">
        <v>3059.864</v>
      </c>
      <c r="L128" s="4">
        <v>3240.8159999999998</v>
      </c>
      <c r="M128" s="4">
        <v>2866.6669999999999</v>
      </c>
      <c r="N128" s="4">
        <v>2795.9180000000001</v>
      </c>
      <c r="O128" s="4">
        <v>1428.5709999999999</v>
      </c>
      <c r="P128" s="4">
        <v>3564.6260000000002</v>
      </c>
      <c r="Q128" s="4">
        <v>2703.4009999999998</v>
      </c>
      <c r="R128" s="4">
        <v>2406.8029999999999</v>
      </c>
      <c r="S128" s="4">
        <v>2772.7890000000002</v>
      </c>
      <c r="T128" s="4">
        <v>2115.6460000000002</v>
      </c>
      <c r="U128" s="4">
        <v>1946.9390000000001</v>
      </c>
      <c r="V128" s="4">
        <v>1806.8030000000001</v>
      </c>
      <c r="W128" s="4">
        <v>-44580.95</v>
      </c>
      <c r="X128" s="4">
        <v>-44580.95</v>
      </c>
      <c r="Y128" s="4">
        <v>1574.15</v>
      </c>
      <c r="Z128" s="4">
        <v>5574.15</v>
      </c>
      <c r="AA128" s="4">
        <v>2888.4349999999999</v>
      </c>
      <c r="AB128" s="4">
        <v>2648.98</v>
      </c>
      <c r="AC128" s="4">
        <v>2597.279</v>
      </c>
      <c r="AD128" s="4">
        <v>2795.9180000000001</v>
      </c>
      <c r="AE128" s="4">
        <v>2844.8980000000001</v>
      </c>
      <c r="AF128" s="4">
        <v>2676.19</v>
      </c>
      <c r="AG128" s="4">
        <v>2612.2449999999999</v>
      </c>
      <c r="AH128" s="4">
        <v>2604.0819999999999</v>
      </c>
      <c r="AI128" s="4">
        <v>1829.932</v>
      </c>
      <c r="AJ128" s="4">
        <v>2179.5920000000001</v>
      </c>
      <c r="AK128" s="4">
        <v>-44580.95</v>
      </c>
      <c r="AL128" s="4">
        <v>2193.1970000000001</v>
      </c>
      <c r="AM128" s="4">
        <v>1759.184</v>
      </c>
      <c r="AN128" s="4">
        <v>1492.5170000000001</v>
      </c>
      <c r="AO128" s="4">
        <v>1323.81</v>
      </c>
      <c r="AP128" s="4">
        <v>1650.34</v>
      </c>
      <c r="AQ128" s="4">
        <v>-44580.95</v>
      </c>
      <c r="AR128" s="4">
        <v>1721.088</v>
      </c>
      <c r="AS128" s="4">
        <v>1416.327</v>
      </c>
      <c r="AT128" s="4">
        <v>1427.211</v>
      </c>
      <c r="AU128" s="4">
        <v>-44580.95</v>
      </c>
      <c r="AV128" s="4">
        <v>-44580.95</v>
      </c>
      <c r="AW128" s="4">
        <v>-44580.95</v>
      </c>
      <c r="AX128" s="4">
        <v>2050.34</v>
      </c>
    </row>
    <row r="129" spans="1:50">
      <c r="A129" s="1">
        <v>740.56299999999999</v>
      </c>
      <c r="B129" s="2">
        <v>9.9890000000000008</v>
      </c>
      <c r="C129" s="2">
        <v>8.7729230000000005E-2</v>
      </c>
      <c r="D129" s="2">
        <v>2.194898E-2</v>
      </c>
      <c r="E129" s="2">
        <v>4.0720180000000002E-3</v>
      </c>
      <c r="F129" s="2">
        <v>1.4632269999999999E-2</v>
      </c>
      <c r="G129" s="4">
        <v>3243.5369999999998</v>
      </c>
      <c r="H129" s="4">
        <v>2892.5169999999998</v>
      </c>
      <c r="I129" s="4">
        <v>2964.6260000000002</v>
      </c>
      <c r="J129" s="4">
        <v>2549.66</v>
      </c>
      <c r="K129" s="4">
        <v>3044.8980000000001</v>
      </c>
      <c r="L129" s="4">
        <v>3240.8159999999998</v>
      </c>
      <c r="M129" s="4">
        <v>2868.027</v>
      </c>
      <c r="N129" s="4">
        <v>2798.6390000000001</v>
      </c>
      <c r="O129" s="4">
        <v>1428.5709999999999</v>
      </c>
      <c r="P129" s="4">
        <v>3703.4009999999998</v>
      </c>
      <c r="Q129" s="4">
        <v>2703.4009999999998</v>
      </c>
      <c r="R129" s="4">
        <v>2404.0819999999999</v>
      </c>
      <c r="S129" s="4">
        <v>2774.15</v>
      </c>
      <c r="T129" s="4">
        <v>2115.6460000000002</v>
      </c>
      <c r="U129" s="4">
        <v>1946.9390000000001</v>
      </c>
      <c r="V129" s="4">
        <v>1806.8030000000001</v>
      </c>
      <c r="W129" s="4">
        <v>-44580.95</v>
      </c>
      <c r="X129" s="4">
        <v>-44580.95</v>
      </c>
      <c r="Y129" s="4">
        <v>1575.51</v>
      </c>
      <c r="Z129" s="4">
        <v>5576.8710000000001</v>
      </c>
      <c r="AA129" s="4">
        <v>2888.4349999999999</v>
      </c>
      <c r="AB129" s="4">
        <v>2648.98</v>
      </c>
      <c r="AC129" s="4">
        <v>2595.9180000000001</v>
      </c>
      <c r="AD129" s="4">
        <v>2797.279</v>
      </c>
      <c r="AE129" s="4">
        <v>2846.259</v>
      </c>
      <c r="AF129" s="4">
        <v>2677.5509999999999</v>
      </c>
      <c r="AG129" s="4">
        <v>2612.2449999999999</v>
      </c>
      <c r="AH129" s="4">
        <v>2600</v>
      </c>
      <c r="AI129" s="4">
        <v>1832.653</v>
      </c>
      <c r="AJ129" s="4">
        <v>2176.8710000000001</v>
      </c>
      <c r="AK129" s="4">
        <v>-44580.95</v>
      </c>
      <c r="AL129" s="4">
        <v>2193.1970000000001</v>
      </c>
      <c r="AM129" s="4">
        <v>1759.184</v>
      </c>
      <c r="AN129" s="4">
        <v>1495.2380000000001</v>
      </c>
      <c r="AO129" s="4">
        <v>1326.5309999999999</v>
      </c>
      <c r="AP129" s="4">
        <v>1651.701</v>
      </c>
      <c r="AQ129" s="4">
        <v>-44580.95</v>
      </c>
      <c r="AR129" s="4">
        <v>1722.4490000000001</v>
      </c>
      <c r="AS129" s="4">
        <v>1417.6869999999999</v>
      </c>
      <c r="AT129" s="4">
        <v>1425.85</v>
      </c>
      <c r="AU129" s="4">
        <v>-44580.95</v>
      </c>
      <c r="AV129" s="4">
        <v>-44580.95</v>
      </c>
      <c r="AW129" s="4">
        <v>-44580.95</v>
      </c>
      <c r="AX129" s="4">
        <v>2053.0610000000001</v>
      </c>
    </row>
    <row r="130" spans="1:50">
      <c r="A130" s="1">
        <v>749.81299999999999</v>
      </c>
      <c r="B130" s="2">
        <v>10.016999999999999</v>
      </c>
      <c r="C130" s="2">
        <v>8.7729230000000005E-2</v>
      </c>
      <c r="D130" s="2">
        <v>2.2213940000000001E-2</v>
      </c>
      <c r="E130" s="2">
        <v>3.9416090000000004E-3</v>
      </c>
      <c r="F130" s="2">
        <v>1.4632269999999999E-2</v>
      </c>
      <c r="G130" s="4">
        <v>3244.8980000000001</v>
      </c>
      <c r="H130" s="4">
        <v>2893.8780000000002</v>
      </c>
      <c r="I130" s="4">
        <v>2964.6260000000002</v>
      </c>
      <c r="J130" s="4">
        <v>2548.299</v>
      </c>
      <c r="K130" s="4">
        <v>3061.2240000000002</v>
      </c>
      <c r="L130" s="4">
        <v>3242.1770000000001</v>
      </c>
      <c r="M130" s="4">
        <v>2868.027</v>
      </c>
      <c r="N130" s="4">
        <v>2798.6390000000001</v>
      </c>
      <c r="O130" s="4">
        <v>1429.932</v>
      </c>
      <c r="P130" s="4">
        <v>3805.442</v>
      </c>
      <c r="Q130" s="4">
        <v>2703.4009999999998</v>
      </c>
      <c r="R130" s="4">
        <v>2406.8029999999999</v>
      </c>
      <c r="S130" s="4">
        <v>2774.15</v>
      </c>
      <c r="T130" s="4">
        <v>2115.6460000000002</v>
      </c>
      <c r="U130" s="4">
        <v>1944.2180000000001</v>
      </c>
      <c r="V130" s="4">
        <v>1808.163</v>
      </c>
      <c r="W130" s="4">
        <v>-44580.95</v>
      </c>
      <c r="X130" s="4">
        <v>-44580.95</v>
      </c>
      <c r="Y130" s="4">
        <v>1576.8710000000001</v>
      </c>
      <c r="Z130" s="4">
        <v>5579.5919999999996</v>
      </c>
      <c r="AA130" s="4">
        <v>2891.1559999999999</v>
      </c>
      <c r="AB130" s="4">
        <v>2647.6190000000001</v>
      </c>
      <c r="AC130" s="4">
        <v>2598.6390000000001</v>
      </c>
      <c r="AD130" s="4">
        <v>2798.6390000000001</v>
      </c>
      <c r="AE130" s="4">
        <v>2844.8980000000001</v>
      </c>
      <c r="AF130" s="4">
        <v>2676.19</v>
      </c>
      <c r="AG130" s="4">
        <v>2612.2449999999999</v>
      </c>
      <c r="AH130" s="4">
        <v>2598.6390000000001</v>
      </c>
      <c r="AI130" s="4">
        <v>1835.374</v>
      </c>
      <c r="AJ130" s="4">
        <v>2178.2310000000002</v>
      </c>
      <c r="AK130" s="4">
        <v>-44580.95</v>
      </c>
      <c r="AL130" s="4">
        <v>2193.1970000000001</v>
      </c>
      <c r="AM130" s="4">
        <v>1761.905</v>
      </c>
      <c r="AN130" s="4">
        <v>1495.2380000000001</v>
      </c>
      <c r="AO130" s="4">
        <v>1325.17</v>
      </c>
      <c r="AP130" s="4">
        <v>1651.701</v>
      </c>
      <c r="AQ130" s="4">
        <v>-44580.95</v>
      </c>
      <c r="AR130" s="4">
        <v>1719.7280000000001</v>
      </c>
      <c r="AS130" s="4">
        <v>1419.048</v>
      </c>
      <c r="AT130" s="4">
        <v>1427.211</v>
      </c>
      <c r="AU130" s="4">
        <v>-44580.95</v>
      </c>
      <c r="AV130" s="4">
        <v>-44580.95</v>
      </c>
      <c r="AW130" s="4">
        <v>-44580.95</v>
      </c>
      <c r="AX130" s="4">
        <v>2051.701</v>
      </c>
    </row>
    <row r="131" spans="1:50">
      <c r="A131" s="1">
        <v>759.07799999999997</v>
      </c>
      <c r="B131" s="2">
        <v>10.016999999999999</v>
      </c>
      <c r="C131" s="2">
        <v>8.7859380000000001E-2</v>
      </c>
      <c r="D131" s="2">
        <v>2.2081460000000001E-2</v>
      </c>
      <c r="E131" s="2">
        <v>3.7459960000000001E-3</v>
      </c>
      <c r="F131" s="2">
        <v>1.4632269999999999E-2</v>
      </c>
      <c r="G131" s="4">
        <v>3244.8980000000001</v>
      </c>
      <c r="H131" s="4">
        <v>2892.5169999999998</v>
      </c>
      <c r="I131" s="4">
        <v>2967.3470000000002</v>
      </c>
      <c r="J131" s="4">
        <v>2551.02</v>
      </c>
      <c r="K131" s="4">
        <v>3061.2240000000002</v>
      </c>
      <c r="L131" s="4">
        <v>3244.8980000000001</v>
      </c>
      <c r="M131" s="4">
        <v>2868.027</v>
      </c>
      <c r="N131" s="4">
        <v>2798.6390000000001</v>
      </c>
      <c r="O131" s="4">
        <v>1432.653</v>
      </c>
      <c r="P131" s="4">
        <v>4001.3609999999999</v>
      </c>
      <c r="Q131" s="4">
        <v>2703.4009999999998</v>
      </c>
      <c r="R131" s="4">
        <v>2404.0819999999999</v>
      </c>
      <c r="S131" s="4">
        <v>2776.8710000000001</v>
      </c>
      <c r="T131" s="4">
        <v>2115.6460000000002</v>
      </c>
      <c r="U131" s="4">
        <v>1944.2180000000001</v>
      </c>
      <c r="V131" s="4">
        <v>1806.8030000000001</v>
      </c>
      <c r="W131" s="4">
        <v>-44580.95</v>
      </c>
      <c r="X131" s="4">
        <v>-44580.95</v>
      </c>
      <c r="Y131" s="4">
        <v>1574.15</v>
      </c>
      <c r="Z131" s="4">
        <v>5580.9520000000002</v>
      </c>
      <c r="AA131" s="4">
        <v>2892.5169999999998</v>
      </c>
      <c r="AB131" s="4">
        <v>2650.34</v>
      </c>
      <c r="AC131" s="4">
        <v>2600</v>
      </c>
      <c r="AD131" s="4">
        <v>2801.3609999999999</v>
      </c>
      <c r="AE131" s="4">
        <v>2847.6190000000001</v>
      </c>
      <c r="AF131" s="4">
        <v>2678.9119999999998</v>
      </c>
      <c r="AG131" s="4">
        <v>2613.605</v>
      </c>
      <c r="AH131" s="4">
        <v>2597.279</v>
      </c>
      <c r="AI131" s="4">
        <v>1840.816</v>
      </c>
      <c r="AJ131" s="4">
        <v>2178.2310000000002</v>
      </c>
      <c r="AK131" s="4">
        <v>-44580.95</v>
      </c>
      <c r="AL131" s="4">
        <v>2197.279</v>
      </c>
      <c r="AM131" s="4">
        <v>1760.5440000000001</v>
      </c>
      <c r="AN131" s="4">
        <v>1493.8779999999999</v>
      </c>
      <c r="AO131" s="4">
        <v>1325.17</v>
      </c>
      <c r="AP131" s="4">
        <v>1651.701</v>
      </c>
      <c r="AQ131" s="4">
        <v>-44580.95</v>
      </c>
      <c r="AR131" s="4">
        <v>1719.7280000000001</v>
      </c>
      <c r="AS131" s="4">
        <v>1421.769</v>
      </c>
      <c r="AT131" s="4">
        <v>1427.211</v>
      </c>
      <c r="AU131" s="4">
        <v>-44580.95</v>
      </c>
      <c r="AV131" s="4">
        <v>-44580.95</v>
      </c>
      <c r="AW131" s="4">
        <v>-44580.95</v>
      </c>
      <c r="AX131" s="4">
        <v>2054.422</v>
      </c>
    </row>
    <row r="132" spans="1:50">
      <c r="A132" s="1">
        <v>768.32799999999997</v>
      </c>
      <c r="B132" s="2">
        <v>9.9890000000000008</v>
      </c>
      <c r="C132" s="2">
        <v>8.7729230000000005E-2</v>
      </c>
      <c r="D132" s="2">
        <v>2.2147699999999999E-2</v>
      </c>
      <c r="E132" s="2">
        <v>3.7459960000000001E-3</v>
      </c>
      <c r="F132" s="2">
        <v>1.4632269999999999E-2</v>
      </c>
      <c r="G132" s="4">
        <v>3244.8980000000001</v>
      </c>
      <c r="H132" s="4">
        <v>2892.5169999999998</v>
      </c>
      <c r="I132" s="4">
        <v>2964.6260000000002</v>
      </c>
      <c r="J132" s="4">
        <v>2551.02</v>
      </c>
      <c r="K132" s="4">
        <v>3059.864</v>
      </c>
      <c r="L132" s="4">
        <v>3244.8980000000001</v>
      </c>
      <c r="M132" s="4">
        <v>2868.027</v>
      </c>
      <c r="N132" s="4">
        <v>2798.6390000000001</v>
      </c>
      <c r="O132" s="4">
        <v>1432.653</v>
      </c>
      <c r="P132" s="4">
        <v>4338.7759999999998</v>
      </c>
      <c r="Q132" s="4">
        <v>2703.4009999999998</v>
      </c>
      <c r="R132" s="4">
        <v>2404.0819999999999</v>
      </c>
      <c r="S132" s="4">
        <v>2778.2310000000002</v>
      </c>
      <c r="T132" s="4">
        <v>2117.0070000000001</v>
      </c>
      <c r="U132" s="4">
        <v>1946.9390000000001</v>
      </c>
      <c r="V132" s="4">
        <v>1806.8030000000001</v>
      </c>
      <c r="W132" s="4">
        <v>-44580.95</v>
      </c>
      <c r="X132" s="4">
        <v>-44580.95</v>
      </c>
      <c r="Y132" s="4">
        <v>1574.15</v>
      </c>
      <c r="Z132" s="4">
        <v>5576.8710000000001</v>
      </c>
      <c r="AA132" s="4">
        <v>2891.1559999999999</v>
      </c>
      <c r="AB132" s="4">
        <v>2648.98</v>
      </c>
      <c r="AC132" s="4">
        <v>2597.279</v>
      </c>
      <c r="AD132" s="4">
        <v>2800</v>
      </c>
      <c r="AE132" s="4">
        <v>2846.259</v>
      </c>
      <c r="AF132" s="4">
        <v>2676.19</v>
      </c>
      <c r="AG132" s="4">
        <v>2612.2449999999999</v>
      </c>
      <c r="AH132" s="4">
        <v>2597.279</v>
      </c>
      <c r="AI132" s="4">
        <v>1838.095</v>
      </c>
      <c r="AJ132" s="4">
        <v>2179.5920000000001</v>
      </c>
      <c r="AK132" s="4">
        <v>-44580.95</v>
      </c>
      <c r="AL132" s="4">
        <v>2195.9180000000001</v>
      </c>
      <c r="AM132" s="4">
        <v>1759.184</v>
      </c>
      <c r="AN132" s="4">
        <v>1493.8779999999999</v>
      </c>
      <c r="AO132" s="4">
        <v>1323.81</v>
      </c>
      <c r="AP132" s="4">
        <v>1648.98</v>
      </c>
      <c r="AQ132" s="4">
        <v>-44580.95</v>
      </c>
      <c r="AR132" s="4">
        <v>1722.4490000000001</v>
      </c>
      <c r="AS132" s="4">
        <v>1420.4079999999999</v>
      </c>
      <c r="AT132" s="4">
        <v>1424.49</v>
      </c>
      <c r="AU132" s="4">
        <v>-44580.95</v>
      </c>
      <c r="AV132" s="4">
        <v>-44580.95</v>
      </c>
      <c r="AW132" s="4">
        <v>-44580.95</v>
      </c>
      <c r="AX132" s="4">
        <v>2054.422</v>
      </c>
    </row>
    <row r="133" spans="1:50">
      <c r="A133" s="1">
        <v>777.57799999999997</v>
      </c>
      <c r="B133" s="2">
        <v>9.9890000000000008</v>
      </c>
      <c r="C133" s="2">
        <v>8.8054610000000005E-2</v>
      </c>
      <c r="D133" s="2">
        <v>2.194898E-2</v>
      </c>
      <c r="E133" s="2">
        <v>3.8111999999999998E-3</v>
      </c>
      <c r="F133" s="2">
        <v>1.4697719999999999E-2</v>
      </c>
      <c r="G133" s="4">
        <v>3243.5369999999998</v>
      </c>
      <c r="H133" s="4">
        <v>2893.8780000000002</v>
      </c>
      <c r="I133" s="4">
        <v>2964.6260000000002</v>
      </c>
      <c r="J133" s="4">
        <v>2548.299</v>
      </c>
      <c r="K133" s="4">
        <v>3055.7820000000002</v>
      </c>
      <c r="L133" s="4">
        <v>3240.8159999999998</v>
      </c>
      <c r="M133" s="4">
        <v>2868.027</v>
      </c>
      <c r="N133" s="4">
        <v>2798.6390000000001</v>
      </c>
      <c r="O133" s="4">
        <v>1431.2929999999999</v>
      </c>
      <c r="P133" s="4">
        <v>4130.6120000000001</v>
      </c>
      <c r="Q133" s="4">
        <v>2702.0410000000002</v>
      </c>
      <c r="R133" s="4">
        <v>2406.8029999999999</v>
      </c>
      <c r="S133" s="4">
        <v>2780.9520000000002</v>
      </c>
      <c r="T133" s="4">
        <v>2118.3670000000002</v>
      </c>
      <c r="U133" s="4">
        <v>1948.299</v>
      </c>
      <c r="V133" s="4">
        <v>1809.5239999999999</v>
      </c>
      <c r="W133" s="4">
        <v>-44580.95</v>
      </c>
      <c r="X133" s="4">
        <v>-44580.95</v>
      </c>
      <c r="Y133" s="4">
        <v>1575.51</v>
      </c>
      <c r="Z133" s="4">
        <v>5579.5919999999996</v>
      </c>
      <c r="AA133" s="4">
        <v>2892.5169999999998</v>
      </c>
      <c r="AB133" s="4">
        <v>2650.34</v>
      </c>
      <c r="AC133" s="4">
        <v>2598.6390000000001</v>
      </c>
      <c r="AD133" s="4">
        <v>2800</v>
      </c>
      <c r="AE133" s="4">
        <v>2846.259</v>
      </c>
      <c r="AF133" s="4">
        <v>2677.5509999999999</v>
      </c>
      <c r="AG133" s="4">
        <v>2612.2449999999999</v>
      </c>
      <c r="AH133" s="4">
        <v>2595.9180000000001</v>
      </c>
      <c r="AI133" s="4">
        <v>1840.816</v>
      </c>
      <c r="AJ133" s="4">
        <v>2178.2310000000002</v>
      </c>
      <c r="AK133" s="4">
        <v>-44580.95</v>
      </c>
      <c r="AL133" s="4">
        <v>2200</v>
      </c>
      <c r="AM133" s="4">
        <v>1760.5440000000001</v>
      </c>
      <c r="AN133" s="4">
        <v>1496.5989999999999</v>
      </c>
      <c r="AO133" s="4">
        <v>1327.8910000000001</v>
      </c>
      <c r="AP133" s="4">
        <v>1648.98</v>
      </c>
      <c r="AQ133" s="4">
        <v>-44580.95</v>
      </c>
      <c r="AR133" s="4">
        <v>1719.7280000000001</v>
      </c>
      <c r="AS133" s="4">
        <v>1419.048</v>
      </c>
      <c r="AT133" s="4">
        <v>1425.85</v>
      </c>
      <c r="AU133" s="4">
        <v>-44580.95</v>
      </c>
      <c r="AV133" s="4">
        <v>-44580.95</v>
      </c>
      <c r="AW133" s="4">
        <v>-44580.95</v>
      </c>
      <c r="AX133" s="4">
        <v>2051.701</v>
      </c>
    </row>
    <row r="134" spans="1:50">
      <c r="A134" s="1">
        <v>786.82799999999997</v>
      </c>
      <c r="B134" s="2">
        <v>9.9890000000000008</v>
      </c>
      <c r="C134" s="2">
        <v>8.8054610000000005E-2</v>
      </c>
      <c r="D134" s="2">
        <v>2.228018E-2</v>
      </c>
      <c r="E134" s="2">
        <v>3.8111999999999998E-3</v>
      </c>
      <c r="F134" s="2">
        <v>1.4697719999999999E-2</v>
      </c>
      <c r="G134" s="4">
        <v>3243.5369999999998</v>
      </c>
      <c r="H134" s="4">
        <v>2891.1559999999999</v>
      </c>
      <c r="I134" s="4">
        <v>2967.3470000000002</v>
      </c>
      <c r="J134" s="4">
        <v>2549.66</v>
      </c>
      <c r="K134" s="4">
        <v>3061.2240000000002</v>
      </c>
      <c r="L134" s="4">
        <v>3243.5369999999998</v>
      </c>
      <c r="M134" s="4">
        <v>2869.3879999999999</v>
      </c>
      <c r="N134" s="4">
        <v>2798.6390000000001</v>
      </c>
      <c r="O134" s="4">
        <v>1431.2929999999999</v>
      </c>
      <c r="P134" s="4">
        <v>4304.7619999999997</v>
      </c>
      <c r="Q134" s="4">
        <v>2700.68</v>
      </c>
      <c r="R134" s="4">
        <v>2404.0819999999999</v>
      </c>
      <c r="S134" s="4">
        <v>2780.9520000000002</v>
      </c>
      <c r="T134" s="4">
        <v>2115.6460000000002</v>
      </c>
      <c r="U134" s="4">
        <v>1944.2180000000001</v>
      </c>
      <c r="V134" s="4">
        <v>1806.8030000000001</v>
      </c>
      <c r="W134" s="4">
        <v>-44580.95</v>
      </c>
      <c r="X134" s="4">
        <v>-44580.95</v>
      </c>
      <c r="Y134" s="4">
        <v>1574.15</v>
      </c>
      <c r="Z134" s="4">
        <v>5575.51</v>
      </c>
      <c r="AA134" s="4">
        <v>2892.5169999999998</v>
      </c>
      <c r="AB134" s="4">
        <v>2647.6190000000001</v>
      </c>
      <c r="AC134" s="4">
        <v>2594.558</v>
      </c>
      <c r="AD134" s="4">
        <v>2798.6390000000001</v>
      </c>
      <c r="AE134" s="4">
        <v>2844.8980000000001</v>
      </c>
      <c r="AF134" s="4">
        <v>2674.83</v>
      </c>
      <c r="AG134" s="4">
        <v>2612.2449999999999</v>
      </c>
      <c r="AH134" s="4">
        <v>2593.1970000000001</v>
      </c>
      <c r="AI134" s="4">
        <v>1843.537</v>
      </c>
      <c r="AJ134" s="4">
        <v>2178.2310000000002</v>
      </c>
      <c r="AK134" s="4">
        <v>-44580.95</v>
      </c>
      <c r="AL134" s="4">
        <v>2195.9180000000001</v>
      </c>
      <c r="AM134" s="4">
        <v>1761.905</v>
      </c>
      <c r="AN134" s="4">
        <v>1495.2380000000001</v>
      </c>
      <c r="AO134" s="4">
        <v>1326.5309999999999</v>
      </c>
      <c r="AP134" s="4">
        <v>1648.98</v>
      </c>
      <c r="AQ134" s="4">
        <v>-44580.95</v>
      </c>
      <c r="AR134" s="4">
        <v>1719.7280000000001</v>
      </c>
      <c r="AS134" s="4">
        <v>1420.4079999999999</v>
      </c>
      <c r="AT134" s="4">
        <v>1424.49</v>
      </c>
      <c r="AU134" s="4">
        <v>-44580.95</v>
      </c>
      <c r="AV134" s="4">
        <v>-44580.95</v>
      </c>
      <c r="AW134" s="4">
        <v>-44580.95</v>
      </c>
      <c r="AX134" s="4">
        <v>2053.0610000000001</v>
      </c>
    </row>
    <row r="135" spans="1:50">
      <c r="A135" s="1">
        <v>796.09400000000005</v>
      </c>
      <c r="B135" s="2">
        <v>9.9890000000000008</v>
      </c>
      <c r="C135" s="2">
        <v>8.7989540000000005E-2</v>
      </c>
      <c r="D135" s="2">
        <v>2.194898E-2</v>
      </c>
      <c r="E135" s="2">
        <v>4.006814E-3</v>
      </c>
      <c r="F135" s="2">
        <v>1.4566819999999999E-2</v>
      </c>
      <c r="G135" s="4">
        <v>3243.5369999999998</v>
      </c>
      <c r="H135" s="4">
        <v>2892.5169999999998</v>
      </c>
      <c r="I135" s="4">
        <v>2964.6260000000002</v>
      </c>
      <c r="J135" s="4">
        <v>2548.299</v>
      </c>
      <c r="K135" s="4">
        <v>3062.585</v>
      </c>
      <c r="L135" s="4">
        <v>3242.1770000000001</v>
      </c>
      <c r="M135" s="4">
        <v>2869.3879999999999</v>
      </c>
      <c r="N135" s="4">
        <v>2798.6390000000001</v>
      </c>
      <c r="O135" s="4">
        <v>1431.2929999999999</v>
      </c>
      <c r="P135" s="4">
        <v>3844.8980000000001</v>
      </c>
      <c r="Q135" s="4">
        <v>2702.0410000000002</v>
      </c>
      <c r="R135" s="4">
        <v>2404.0819999999999</v>
      </c>
      <c r="S135" s="4">
        <v>2779.5920000000001</v>
      </c>
      <c r="T135" s="4">
        <v>2118.3670000000002</v>
      </c>
      <c r="U135" s="4">
        <v>1945.578</v>
      </c>
      <c r="V135" s="4">
        <v>1806.8030000000001</v>
      </c>
      <c r="W135" s="4">
        <v>-44580.95</v>
      </c>
      <c r="X135" s="4">
        <v>-44580.95</v>
      </c>
      <c r="Y135" s="4">
        <v>1576.8710000000001</v>
      </c>
      <c r="Z135" s="4">
        <v>5578.2309999999998</v>
      </c>
      <c r="AA135" s="4">
        <v>2892.5169999999998</v>
      </c>
      <c r="AB135" s="4">
        <v>2648.98</v>
      </c>
      <c r="AC135" s="4">
        <v>2594.558</v>
      </c>
      <c r="AD135" s="4">
        <v>2798.6390000000001</v>
      </c>
      <c r="AE135" s="4">
        <v>2844.8980000000001</v>
      </c>
      <c r="AF135" s="4">
        <v>2676.19</v>
      </c>
      <c r="AG135" s="4">
        <v>2609.5239999999999</v>
      </c>
      <c r="AH135" s="4">
        <v>2593.1970000000001</v>
      </c>
      <c r="AI135" s="4">
        <v>1844.8979999999999</v>
      </c>
      <c r="AJ135" s="4">
        <v>2180.9520000000002</v>
      </c>
      <c r="AK135" s="4">
        <v>-44580.95</v>
      </c>
      <c r="AL135" s="4">
        <v>2197.279</v>
      </c>
      <c r="AM135" s="4">
        <v>1760.5440000000001</v>
      </c>
      <c r="AN135" s="4">
        <v>1496.5989999999999</v>
      </c>
      <c r="AO135" s="4">
        <v>1326.5309999999999</v>
      </c>
      <c r="AP135" s="4">
        <v>1650.34</v>
      </c>
      <c r="AQ135" s="4">
        <v>-44580.95</v>
      </c>
      <c r="AR135" s="4">
        <v>1719.7280000000001</v>
      </c>
      <c r="AS135" s="4">
        <v>1420.4079999999999</v>
      </c>
      <c r="AT135" s="4">
        <v>1424.49</v>
      </c>
      <c r="AU135" s="4">
        <v>-44580.95</v>
      </c>
      <c r="AV135" s="4">
        <v>-44580.95</v>
      </c>
      <c r="AW135" s="4">
        <v>-44580.95</v>
      </c>
      <c r="AX135" s="4">
        <v>2054.422</v>
      </c>
    </row>
    <row r="136" spans="1:50">
      <c r="A136" s="1">
        <v>805.34400000000005</v>
      </c>
      <c r="B136" s="2">
        <v>10.003</v>
      </c>
      <c r="C136" s="2">
        <v>8.7599079999999996E-2</v>
      </c>
      <c r="D136" s="2">
        <v>2.2412669999999999E-2</v>
      </c>
      <c r="E136" s="2">
        <v>3.7459960000000001E-3</v>
      </c>
      <c r="F136" s="2">
        <v>1.4632269999999999E-2</v>
      </c>
      <c r="G136" s="4">
        <v>3244.8980000000001</v>
      </c>
      <c r="H136" s="4">
        <v>2891.1559999999999</v>
      </c>
      <c r="I136" s="4">
        <v>2964.6260000000002</v>
      </c>
      <c r="J136" s="4">
        <v>2546.9389999999999</v>
      </c>
      <c r="K136" s="4">
        <v>3058.5030000000002</v>
      </c>
      <c r="L136" s="4">
        <v>3240.8159999999998</v>
      </c>
      <c r="M136" s="4">
        <v>2868.027</v>
      </c>
      <c r="N136" s="4">
        <v>2795.9180000000001</v>
      </c>
      <c r="O136" s="4">
        <v>1431.2929999999999</v>
      </c>
      <c r="P136" s="4">
        <v>3801.3609999999999</v>
      </c>
      <c r="Q136" s="4">
        <v>2702.0410000000002</v>
      </c>
      <c r="R136" s="4">
        <v>2405.442</v>
      </c>
      <c r="S136" s="4">
        <v>2780.9520000000002</v>
      </c>
      <c r="T136" s="4">
        <v>2115.6460000000002</v>
      </c>
      <c r="U136" s="4">
        <v>1945.578</v>
      </c>
      <c r="V136" s="4">
        <v>1809.5239999999999</v>
      </c>
      <c r="W136" s="4">
        <v>-44580.95</v>
      </c>
      <c r="X136" s="4">
        <v>-44580.95</v>
      </c>
      <c r="Y136" s="4">
        <v>1576.8710000000001</v>
      </c>
      <c r="Z136" s="4">
        <v>5578.2309999999998</v>
      </c>
      <c r="AA136" s="4">
        <v>2892.5169999999998</v>
      </c>
      <c r="AB136" s="4">
        <v>2648.98</v>
      </c>
      <c r="AC136" s="4">
        <v>2594.558</v>
      </c>
      <c r="AD136" s="4">
        <v>2800</v>
      </c>
      <c r="AE136" s="4">
        <v>2846.259</v>
      </c>
      <c r="AF136" s="4">
        <v>2678.9119999999998</v>
      </c>
      <c r="AG136" s="4">
        <v>2612.2449999999999</v>
      </c>
      <c r="AH136" s="4">
        <v>2589.116</v>
      </c>
      <c r="AI136" s="4">
        <v>1846.259</v>
      </c>
      <c r="AJ136" s="4">
        <v>2183.6729999999998</v>
      </c>
      <c r="AK136" s="4">
        <v>-44580.95</v>
      </c>
      <c r="AL136" s="4">
        <v>2195.9180000000001</v>
      </c>
      <c r="AM136" s="4">
        <v>1761.905</v>
      </c>
      <c r="AN136" s="4">
        <v>1495.2380000000001</v>
      </c>
      <c r="AO136" s="4">
        <v>1327.8910000000001</v>
      </c>
      <c r="AP136" s="4">
        <v>1651.701</v>
      </c>
      <c r="AQ136" s="4">
        <v>-44580.95</v>
      </c>
      <c r="AR136" s="4">
        <v>1719.7280000000001</v>
      </c>
      <c r="AS136" s="4">
        <v>1420.4079999999999</v>
      </c>
      <c r="AT136" s="4">
        <v>1424.49</v>
      </c>
      <c r="AU136" s="4">
        <v>-44580.95</v>
      </c>
      <c r="AV136" s="4">
        <v>-44580.95</v>
      </c>
      <c r="AW136" s="4">
        <v>-44580.95</v>
      </c>
      <c r="AX136" s="4">
        <v>2054.422</v>
      </c>
    </row>
    <row r="137" spans="1:50">
      <c r="A137" s="1">
        <v>814.59400000000005</v>
      </c>
      <c r="B137" s="2">
        <v>9.9890000000000008</v>
      </c>
      <c r="C137" s="2">
        <v>8.7599079999999996E-2</v>
      </c>
      <c r="D137" s="2">
        <v>2.2147699999999999E-2</v>
      </c>
      <c r="E137" s="2">
        <v>3.7459960000000001E-3</v>
      </c>
      <c r="F137" s="2">
        <v>1.4632269999999999E-2</v>
      </c>
      <c r="G137" s="4">
        <v>3243.5369999999998</v>
      </c>
      <c r="H137" s="4">
        <v>2892.5169999999998</v>
      </c>
      <c r="I137" s="4">
        <v>2967.3470000000002</v>
      </c>
      <c r="J137" s="4">
        <v>2548.299</v>
      </c>
      <c r="K137" s="4">
        <v>3059.864</v>
      </c>
      <c r="L137" s="4">
        <v>3246.259</v>
      </c>
      <c r="M137" s="4">
        <v>2869.3879999999999</v>
      </c>
      <c r="N137" s="4">
        <v>2798.6390000000001</v>
      </c>
      <c r="O137" s="4">
        <v>1434.0139999999999</v>
      </c>
      <c r="P137" s="4">
        <v>3819.0479999999998</v>
      </c>
      <c r="Q137" s="4">
        <v>2700.68</v>
      </c>
      <c r="R137" s="4">
        <v>2404.0819999999999</v>
      </c>
      <c r="S137" s="4">
        <v>2782.3130000000001</v>
      </c>
      <c r="T137" s="4">
        <v>2119.7280000000001</v>
      </c>
      <c r="U137" s="4">
        <v>1946.9390000000001</v>
      </c>
      <c r="V137" s="4">
        <v>1806.8030000000001</v>
      </c>
      <c r="W137" s="4">
        <v>-44580.95</v>
      </c>
      <c r="X137" s="4">
        <v>-44580.95</v>
      </c>
      <c r="Y137" s="4">
        <v>1579.5920000000001</v>
      </c>
      <c r="Z137" s="4">
        <v>5582.3130000000001</v>
      </c>
      <c r="AA137" s="4">
        <v>2892.5169999999998</v>
      </c>
      <c r="AB137" s="4">
        <v>2648.98</v>
      </c>
      <c r="AC137" s="4">
        <v>2594.558</v>
      </c>
      <c r="AD137" s="4">
        <v>2798.6390000000001</v>
      </c>
      <c r="AE137" s="4">
        <v>2846.259</v>
      </c>
      <c r="AF137" s="4">
        <v>2677.5509999999999</v>
      </c>
      <c r="AG137" s="4">
        <v>2609.5239999999999</v>
      </c>
      <c r="AH137" s="4">
        <v>2589.116</v>
      </c>
      <c r="AI137" s="4">
        <v>1850.34</v>
      </c>
      <c r="AJ137" s="4">
        <v>2182.3130000000001</v>
      </c>
      <c r="AK137" s="4">
        <v>-44580.95</v>
      </c>
      <c r="AL137" s="4">
        <v>2195.9180000000001</v>
      </c>
      <c r="AM137" s="4">
        <v>1763.2650000000001</v>
      </c>
      <c r="AN137" s="4">
        <v>1495.2380000000001</v>
      </c>
      <c r="AO137" s="4">
        <v>1326.5309999999999</v>
      </c>
      <c r="AP137" s="4">
        <v>1651.701</v>
      </c>
      <c r="AQ137" s="4">
        <v>-44580.95</v>
      </c>
      <c r="AR137" s="4">
        <v>1722.4490000000001</v>
      </c>
      <c r="AS137" s="4">
        <v>1419.048</v>
      </c>
      <c r="AT137" s="4">
        <v>1427.211</v>
      </c>
      <c r="AU137" s="4">
        <v>-44580.95</v>
      </c>
      <c r="AV137" s="4">
        <v>-44580.95</v>
      </c>
      <c r="AW137" s="4">
        <v>-44580.95</v>
      </c>
      <c r="AX137" s="4">
        <v>2055.7820000000002</v>
      </c>
    </row>
    <row r="138" spans="1:50">
      <c r="A138" s="1">
        <v>823.84400000000005</v>
      </c>
      <c r="B138" s="2">
        <v>9.9890000000000008</v>
      </c>
      <c r="C138" s="2">
        <v>8.7729230000000005E-2</v>
      </c>
      <c r="D138" s="2">
        <v>2.2213940000000001E-2</v>
      </c>
      <c r="E138" s="2">
        <v>3.8111999999999998E-3</v>
      </c>
      <c r="F138" s="2">
        <v>1.4632269999999999E-2</v>
      </c>
      <c r="G138" s="4">
        <v>3246.259</v>
      </c>
      <c r="H138" s="4">
        <v>2895.2379999999998</v>
      </c>
      <c r="I138" s="4">
        <v>2968.7069999999999</v>
      </c>
      <c r="J138" s="4">
        <v>2548.299</v>
      </c>
      <c r="K138" s="4">
        <v>3059.864</v>
      </c>
      <c r="L138" s="4">
        <v>3243.5369999999998</v>
      </c>
      <c r="M138" s="4">
        <v>2869.3879999999999</v>
      </c>
      <c r="N138" s="4">
        <v>2798.6390000000001</v>
      </c>
      <c r="O138" s="4">
        <v>1432.653</v>
      </c>
      <c r="P138" s="4">
        <v>3870.748</v>
      </c>
      <c r="Q138" s="4">
        <v>2700.68</v>
      </c>
      <c r="R138" s="4">
        <v>2404.0819999999999</v>
      </c>
      <c r="S138" s="4">
        <v>2782.3130000000001</v>
      </c>
      <c r="T138" s="4">
        <v>2115.6460000000002</v>
      </c>
      <c r="U138" s="4">
        <v>1944.2180000000001</v>
      </c>
      <c r="V138" s="4">
        <v>1806.8030000000001</v>
      </c>
      <c r="W138" s="4">
        <v>-44580.95</v>
      </c>
      <c r="X138" s="4">
        <v>-44580.95</v>
      </c>
      <c r="Y138" s="4">
        <v>1580.952</v>
      </c>
      <c r="Z138" s="4">
        <v>5579.5919999999996</v>
      </c>
      <c r="AA138" s="4">
        <v>2891.1559999999999</v>
      </c>
      <c r="AB138" s="4">
        <v>2650.34</v>
      </c>
      <c r="AC138" s="4">
        <v>2594.558</v>
      </c>
      <c r="AD138" s="4">
        <v>2798.6390000000001</v>
      </c>
      <c r="AE138" s="4">
        <v>2846.259</v>
      </c>
      <c r="AF138" s="4">
        <v>2677.5509999999999</v>
      </c>
      <c r="AG138" s="4">
        <v>2609.5239999999999</v>
      </c>
      <c r="AH138" s="4">
        <v>2589.116</v>
      </c>
      <c r="AI138" s="4">
        <v>1848.98</v>
      </c>
      <c r="AJ138" s="4">
        <v>2183.6729999999998</v>
      </c>
      <c r="AK138" s="4">
        <v>-44580.95</v>
      </c>
      <c r="AL138" s="4">
        <v>2198.6390000000001</v>
      </c>
      <c r="AM138" s="4">
        <v>1760.5440000000001</v>
      </c>
      <c r="AN138" s="4">
        <v>1496.5989999999999</v>
      </c>
      <c r="AO138" s="4">
        <v>1326.5309999999999</v>
      </c>
      <c r="AP138" s="4">
        <v>1648.98</v>
      </c>
      <c r="AQ138" s="4">
        <v>-44580.95</v>
      </c>
      <c r="AR138" s="4">
        <v>1719.7280000000001</v>
      </c>
      <c r="AS138" s="4">
        <v>1419.048</v>
      </c>
      <c r="AT138" s="4">
        <v>1424.49</v>
      </c>
      <c r="AU138" s="4">
        <v>-44580.95</v>
      </c>
      <c r="AV138" s="4">
        <v>-44580.95</v>
      </c>
      <c r="AW138" s="4">
        <v>-44580.95</v>
      </c>
      <c r="AX138" s="4">
        <v>2054.422</v>
      </c>
    </row>
    <row r="139" spans="1:50">
      <c r="A139" s="1">
        <v>833.09400000000005</v>
      </c>
      <c r="B139" s="2">
        <v>9.9610000000000003</v>
      </c>
      <c r="C139" s="2">
        <v>8.7729230000000005E-2</v>
      </c>
      <c r="D139" s="2">
        <v>2.2213940000000001E-2</v>
      </c>
      <c r="E139" s="2">
        <v>3.615587E-3</v>
      </c>
      <c r="F139" s="2">
        <v>1.4632269999999999E-2</v>
      </c>
      <c r="G139" s="4">
        <v>3243.5369999999998</v>
      </c>
      <c r="H139" s="4">
        <v>2893.8780000000002</v>
      </c>
      <c r="I139" s="4">
        <v>2967.3470000000002</v>
      </c>
      <c r="J139" s="4">
        <v>2548.299</v>
      </c>
      <c r="K139" s="4">
        <v>3059.864</v>
      </c>
      <c r="L139" s="4">
        <v>3244.8980000000001</v>
      </c>
      <c r="M139" s="4">
        <v>2868.027</v>
      </c>
      <c r="N139" s="4">
        <v>2798.6390000000001</v>
      </c>
      <c r="O139" s="4">
        <v>1434.0139999999999</v>
      </c>
      <c r="P139" s="4">
        <v>3942.857</v>
      </c>
      <c r="Q139" s="4">
        <v>2703.4009999999998</v>
      </c>
      <c r="R139" s="4">
        <v>2405.442</v>
      </c>
      <c r="S139" s="4">
        <v>2783.6729999999998</v>
      </c>
      <c r="T139" s="4">
        <v>2115.6460000000002</v>
      </c>
      <c r="U139" s="4">
        <v>1944.2180000000001</v>
      </c>
      <c r="V139" s="4">
        <v>1806.8030000000001</v>
      </c>
      <c r="W139" s="4">
        <v>-44580.95</v>
      </c>
      <c r="X139" s="4">
        <v>-44580.95</v>
      </c>
      <c r="Y139" s="4">
        <v>1582.3130000000001</v>
      </c>
      <c r="Z139" s="4">
        <v>5580.9520000000002</v>
      </c>
      <c r="AA139" s="4">
        <v>2892.5169999999998</v>
      </c>
      <c r="AB139" s="4">
        <v>2648.98</v>
      </c>
      <c r="AC139" s="4">
        <v>2595.9180000000001</v>
      </c>
      <c r="AD139" s="4">
        <v>2798.6390000000001</v>
      </c>
      <c r="AE139" s="4">
        <v>2844.8980000000001</v>
      </c>
      <c r="AF139" s="4">
        <v>2680.2719999999999</v>
      </c>
      <c r="AG139" s="4">
        <v>2609.5239999999999</v>
      </c>
      <c r="AH139" s="4">
        <v>2585.0340000000001</v>
      </c>
      <c r="AI139" s="4">
        <v>1851.701</v>
      </c>
      <c r="AJ139" s="4">
        <v>2183.6729999999998</v>
      </c>
      <c r="AK139" s="4">
        <v>-44580.95</v>
      </c>
      <c r="AL139" s="4">
        <v>2195.9180000000001</v>
      </c>
      <c r="AM139" s="4">
        <v>1763.2650000000001</v>
      </c>
      <c r="AN139" s="4">
        <v>1495.2380000000001</v>
      </c>
      <c r="AO139" s="4">
        <v>1327.8910000000001</v>
      </c>
      <c r="AP139" s="4">
        <v>1650.34</v>
      </c>
      <c r="AQ139" s="4">
        <v>-44580.95</v>
      </c>
      <c r="AR139" s="4">
        <v>1721.088</v>
      </c>
      <c r="AS139" s="4">
        <v>1419.048</v>
      </c>
      <c r="AT139" s="4">
        <v>1425.85</v>
      </c>
      <c r="AU139" s="4">
        <v>-44580.95</v>
      </c>
      <c r="AV139" s="4">
        <v>-44580.95</v>
      </c>
      <c r="AW139" s="4">
        <v>-44580.95</v>
      </c>
      <c r="AX139" s="4">
        <v>2054.422</v>
      </c>
    </row>
    <row r="140" spans="1:50">
      <c r="A140" s="1">
        <v>842.34400000000005</v>
      </c>
      <c r="B140" s="2">
        <v>9.9749999999999996</v>
      </c>
      <c r="C140" s="2">
        <v>8.7989540000000005E-2</v>
      </c>
      <c r="D140" s="2">
        <v>2.194898E-2</v>
      </c>
      <c r="E140" s="2">
        <v>3.7459960000000001E-3</v>
      </c>
      <c r="F140" s="2">
        <v>1.4632269999999999E-2</v>
      </c>
      <c r="G140" s="4">
        <v>3246.259</v>
      </c>
      <c r="H140" s="4">
        <v>2892.5169999999998</v>
      </c>
      <c r="I140" s="4">
        <v>2971.4290000000001</v>
      </c>
      <c r="J140" s="4">
        <v>2551.02</v>
      </c>
      <c r="K140" s="4">
        <v>3062.585</v>
      </c>
      <c r="L140" s="4">
        <v>3246.259</v>
      </c>
      <c r="M140" s="4">
        <v>2869.3879999999999</v>
      </c>
      <c r="N140" s="4">
        <v>2798.6390000000001</v>
      </c>
      <c r="O140" s="4">
        <v>1432.653</v>
      </c>
      <c r="P140" s="4">
        <v>4006.8029999999999</v>
      </c>
      <c r="Q140" s="4">
        <v>2700.68</v>
      </c>
      <c r="R140" s="4">
        <v>2405.442</v>
      </c>
      <c r="S140" s="4">
        <v>2783.6729999999998</v>
      </c>
      <c r="T140" s="4">
        <v>2117.0070000000001</v>
      </c>
      <c r="U140" s="4">
        <v>1948.299</v>
      </c>
      <c r="V140" s="4">
        <v>1806.8030000000001</v>
      </c>
      <c r="W140" s="4">
        <v>-44580.95</v>
      </c>
      <c r="X140" s="4">
        <v>-44580.95</v>
      </c>
      <c r="Y140" s="4">
        <v>1582.3130000000001</v>
      </c>
      <c r="Z140" s="4">
        <v>5583.6729999999998</v>
      </c>
      <c r="AA140" s="4">
        <v>2893.8780000000002</v>
      </c>
      <c r="AB140" s="4">
        <v>2653.0610000000001</v>
      </c>
      <c r="AC140" s="4">
        <v>2594.558</v>
      </c>
      <c r="AD140" s="4">
        <v>2798.6390000000001</v>
      </c>
      <c r="AE140" s="4">
        <v>2846.259</v>
      </c>
      <c r="AF140" s="4">
        <v>2680.2719999999999</v>
      </c>
      <c r="AG140" s="4">
        <v>2609.5239999999999</v>
      </c>
      <c r="AH140" s="4">
        <v>2586.395</v>
      </c>
      <c r="AI140" s="4">
        <v>1854.422</v>
      </c>
      <c r="AJ140" s="4">
        <v>2185.0340000000001</v>
      </c>
      <c r="AK140" s="4">
        <v>-44580.95</v>
      </c>
      <c r="AL140" s="4">
        <v>2195.9180000000001</v>
      </c>
      <c r="AM140" s="4">
        <v>1764.626</v>
      </c>
      <c r="AN140" s="4">
        <v>1496.5989999999999</v>
      </c>
      <c r="AO140" s="4">
        <v>1329.252</v>
      </c>
      <c r="AP140" s="4">
        <v>1650.34</v>
      </c>
      <c r="AQ140" s="4">
        <v>-44580.95</v>
      </c>
      <c r="AR140" s="4">
        <v>1719.7280000000001</v>
      </c>
      <c r="AS140" s="4">
        <v>1419.048</v>
      </c>
      <c r="AT140" s="4">
        <v>1424.49</v>
      </c>
      <c r="AU140" s="4">
        <v>-44580.95</v>
      </c>
      <c r="AV140" s="4">
        <v>-44580.95</v>
      </c>
      <c r="AW140" s="4">
        <v>-44580.95</v>
      </c>
      <c r="AX140" s="4">
        <v>2054.422</v>
      </c>
    </row>
    <row r="141" spans="1:50">
      <c r="A141" s="1">
        <v>851.59400000000005</v>
      </c>
      <c r="B141" s="2">
        <v>9.9749999999999996</v>
      </c>
      <c r="C141" s="2">
        <v>8.7729230000000005E-2</v>
      </c>
      <c r="D141" s="2">
        <v>2.2213940000000001E-2</v>
      </c>
      <c r="E141" s="2">
        <v>3.7459960000000001E-3</v>
      </c>
      <c r="F141" s="2">
        <v>1.4566819999999999E-2</v>
      </c>
      <c r="G141" s="4">
        <v>3243.5369999999998</v>
      </c>
      <c r="H141" s="4">
        <v>2892.5169999999998</v>
      </c>
      <c r="I141" s="4">
        <v>2965.9859999999999</v>
      </c>
      <c r="J141" s="4">
        <v>2549.66</v>
      </c>
      <c r="K141" s="4">
        <v>3059.864</v>
      </c>
      <c r="L141" s="4">
        <v>3242.1770000000001</v>
      </c>
      <c r="M141" s="4">
        <v>2869.3879999999999</v>
      </c>
      <c r="N141" s="4">
        <v>2798.6390000000001</v>
      </c>
      <c r="O141" s="4">
        <v>1434.0139999999999</v>
      </c>
      <c r="P141" s="4">
        <v>4214.9660000000003</v>
      </c>
      <c r="Q141" s="4">
        <v>2700.68</v>
      </c>
      <c r="R141" s="4">
        <v>2401.3609999999999</v>
      </c>
      <c r="S141" s="4">
        <v>2782.3130000000001</v>
      </c>
      <c r="T141" s="4">
        <v>2117.0070000000001</v>
      </c>
      <c r="U141" s="4">
        <v>1945.578</v>
      </c>
      <c r="V141" s="4">
        <v>1809.5239999999999</v>
      </c>
      <c r="W141" s="4">
        <v>-44580.95</v>
      </c>
      <c r="X141" s="4">
        <v>-44580.95</v>
      </c>
      <c r="Y141" s="4">
        <v>1580.952</v>
      </c>
      <c r="Z141" s="4">
        <v>5583.6729999999998</v>
      </c>
      <c r="AA141" s="4">
        <v>2895.2379999999998</v>
      </c>
      <c r="AB141" s="4">
        <v>2648.98</v>
      </c>
      <c r="AC141" s="4">
        <v>2595.9180000000001</v>
      </c>
      <c r="AD141" s="4">
        <v>2798.6390000000001</v>
      </c>
      <c r="AE141" s="4">
        <v>2847.6190000000001</v>
      </c>
      <c r="AF141" s="4">
        <v>2680.2719999999999</v>
      </c>
      <c r="AG141" s="4">
        <v>2609.5239999999999</v>
      </c>
      <c r="AH141" s="4">
        <v>2582.3130000000001</v>
      </c>
      <c r="AI141" s="4">
        <v>1854.422</v>
      </c>
      <c r="AJ141" s="4">
        <v>2183.6729999999998</v>
      </c>
      <c r="AK141" s="4">
        <v>-44580.95</v>
      </c>
      <c r="AL141" s="4">
        <v>2195.9180000000001</v>
      </c>
      <c r="AM141" s="4">
        <v>1765.9860000000001</v>
      </c>
      <c r="AN141" s="4">
        <v>1496.5989999999999</v>
      </c>
      <c r="AO141" s="4">
        <v>1326.5309999999999</v>
      </c>
      <c r="AP141" s="4">
        <v>1650.34</v>
      </c>
      <c r="AQ141" s="4">
        <v>-44580.95</v>
      </c>
      <c r="AR141" s="4">
        <v>1719.7280000000001</v>
      </c>
      <c r="AS141" s="4">
        <v>1419.048</v>
      </c>
      <c r="AT141" s="4">
        <v>1424.49</v>
      </c>
      <c r="AU141" s="4">
        <v>-44580.95</v>
      </c>
      <c r="AV141" s="4">
        <v>-44580.95</v>
      </c>
      <c r="AW141" s="4">
        <v>-44580.95</v>
      </c>
      <c r="AX141" s="4">
        <v>2057.143</v>
      </c>
    </row>
    <row r="142" spans="1:50">
      <c r="A142" s="1">
        <v>860.84400000000005</v>
      </c>
      <c r="B142" s="2">
        <v>10.367000000000001</v>
      </c>
      <c r="C142" s="2">
        <v>9.0462429999999996E-2</v>
      </c>
      <c r="D142" s="2">
        <v>2.4267420000000001E-2</v>
      </c>
      <c r="E142" s="2">
        <v>4.3328359999999996E-3</v>
      </c>
      <c r="F142" s="2">
        <v>1.4632269999999999E-2</v>
      </c>
      <c r="G142" s="4">
        <v>3253.0610000000001</v>
      </c>
      <c r="H142" s="4">
        <v>2903.4009999999998</v>
      </c>
      <c r="I142" s="4">
        <v>2972.7890000000002</v>
      </c>
      <c r="J142" s="4">
        <v>2556.4630000000002</v>
      </c>
      <c r="K142" s="4">
        <v>3062.585</v>
      </c>
      <c r="L142" s="4">
        <v>3246.259</v>
      </c>
      <c r="M142" s="4">
        <v>2868.027</v>
      </c>
      <c r="N142" s="4">
        <v>2798.6390000000001</v>
      </c>
      <c r="O142" s="4">
        <v>1438.095</v>
      </c>
      <c r="P142" s="4">
        <v>4224.49</v>
      </c>
      <c r="Q142" s="4">
        <v>2685.7139999999999</v>
      </c>
      <c r="R142" s="4">
        <v>2391.837</v>
      </c>
      <c r="S142" s="4">
        <v>2786.395</v>
      </c>
      <c r="T142" s="4">
        <v>2115.6460000000002</v>
      </c>
      <c r="U142" s="4">
        <v>1948.299</v>
      </c>
      <c r="V142" s="4">
        <v>1806.8030000000001</v>
      </c>
      <c r="W142" s="4">
        <v>-44580.95</v>
      </c>
      <c r="X142" s="4">
        <v>-44580.95</v>
      </c>
      <c r="Y142" s="4">
        <v>1580.952</v>
      </c>
      <c r="Z142" s="4">
        <v>5585.0339999999997</v>
      </c>
      <c r="AA142" s="4">
        <v>2893.8780000000002</v>
      </c>
      <c r="AB142" s="4">
        <v>2651.701</v>
      </c>
      <c r="AC142" s="4">
        <v>2595.9180000000001</v>
      </c>
      <c r="AD142" s="4">
        <v>2798.6390000000001</v>
      </c>
      <c r="AE142" s="4">
        <v>2846.259</v>
      </c>
      <c r="AF142" s="4">
        <v>2680.2719999999999</v>
      </c>
      <c r="AG142" s="4">
        <v>2609.5239999999999</v>
      </c>
      <c r="AH142" s="4">
        <v>2579.5920000000001</v>
      </c>
      <c r="AI142" s="4">
        <v>1857.143</v>
      </c>
      <c r="AJ142" s="4">
        <v>2185.0340000000001</v>
      </c>
      <c r="AK142" s="4">
        <v>-44580.95</v>
      </c>
      <c r="AL142" s="4">
        <v>2198.6390000000001</v>
      </c>
      <c r="AM142" s="4">
        <v>1763.2650000000001</v>
      </c>
      <c r="AN142" s="4">
        <v>1496.5989999999999</v>
      </c>
      <c r="AO142" s="4">
        <v>1323.81</v>
      </c>
      <c r="AP142" s="4">
        <v>1650.34</v>
      </c>
      <c r="AQ142" s="4">
        <v>-44580.95</v>
      </c>
      <c r="AR142" s="4">
        <v>1719.7280000000001</v>
      </c>
      <c r="AS142" s="4">
        <v>1421.769</v>
      </c>
      <c r="AT142" s="4">
        <v>1424.49</v>
      </c>
      <c r="AU142" s="4">
        <v>-44580.95</v>
      </c>
      <c r="AV142" s="4">
        <v>-44580.95</v>
      </c>
      <c r="AW142" s="4">
        <v>-44580.95</v>
      </c>
      <c r="AX142" s="4">
        <v>2069.3879999999999</v>
      </c>
    </row>
    <row r="143" spans="1:50">
      <c r="A143" s="1">
        <v>870.09400000000005</v>
      </c>
      <c r="B143" s="2">
        <v>10.702999999999999</v>
      </c>
      <c r="C143" s="2">
        <v>9.2675019999999997E-2</v>
      </c>
      <c r="D143" s="2">
        <v>2.6519609999999999E-2</v>
      </c>
      <c r="E143" s="2">
        <v>4.8544720000000003E-3</v>
      </c>
      <c r="F143" s="2">
        <v>1.450136E-2</v>
      </c>
      <c r="G143" s="4">
        <v>3258.5030000000002</v>
      </c>
      <c r="H143" s="4">
        <v>2906.1219999999998</v>
      </c>
      <c r="I143" s="4">
        <v>2978.2310000000002</v>
      </c>
      <c r="J143" s="4">
        <v>2559.1840000000002</v>
      </c>
      <c r="K143" s="4">
        <v>3059.864</v>
      </c>
      <c r="L143" s="4">
        <v>3243.5369999999998</v>
      </c>
      <c r="M143" s="4">
        <v>2868.027</v>
      </c>
      <c r="N143" s="4">
        <v>2798.6390000000001</v>
      </c>
      <c r="O143" s="4">
        <v>1440.816</v>
      </c>
      <c r="P143" s="4">
        <v>4285.7139999999999</v>
      </c>
      <c r="Q143" s="4">
        <v>2672.1089999999999</v>
      </c>
      <c r="R143" s="4">
        <v>2385.0340000000001</v>
      </c>
      <c r="S143" s="4">
        <v>2789.116</v>
      </c>
      <c r="T143" s="4">
        <v>2115.6460000000002</v>
      </c>
      <c r="U143" s="4">
        <v>1949.66</v>
      </c>
      <c r="V143" s="4">
        <v>1805.442</v>
      </c>
      <c r="W143" s="4">
        <v>-44580.95</v>
      </c>
      <c r="X143" s="4">
        <v>-44580.95</v>
      </c>
      <c r="Y143" s="4">
        <v>1579.5920000000001</v>
      </c>
      <c r="Z143" s="4">
        <v>5586.3950000000004</v>
      </c>
      <c r="AA143" s="4">
        <v>2892.5169999999998</v>
      </c>
      <c r="AB143" s="4">
        <v>2650.34</v>
      </c>
      <c r="AC143" s="4">
        <v>2595.9180000000001</v>
      </c>
      <c r="AD143" s="4">
        <v>2798.6390000000001</v>
      </c>
      <c r="AE143" s="4">
        <v>2846.259</v>
      </c>
      <c r="AF143" s="4">
        <v>2680.2719999999999</v>
      </c>
      <c r="AG143" s="4">
        <v>2608.163</v>
      </c>
      <c r="AH143" s="4">
        <v>2578.2310000000002</v>
      </c>
      <c r="AI143" s="4">
        <v>1857.143</v>
      </c>
      <c r="AJ143" s="4">
        <v>2182.3130000000001</v>
      </c>
      <c r="AK143" s="4">
        <v>-44580.95</v>
      </c>
      <c r="AL143" s="4">
        <v>2198.6390000000001</v>
      </c>
      <c r="AM143" s="4">
        <v>1764.626</v>
      </c>
      <c r="AN143" s="4">
        <v>1497.9590000000001</v>
      </c>
      <c r="AO143" s="4">
        <v>1323.81</v>
      </c>
      <c r="AP143" s="4">
        <v>1647.6189999999999</v>
      </c>
      <c r="AQ143" s="4">
        <v>-44580.95</v>
      </c>
      <c r="AR143" s="4">
        <v>1719.7280000000001</v>
      </c>
      <c r="AS143" s="4">
        <v>1419.048</v>
      </c>
      <c r="AT143" s="4">
        <v>1421.769</v>
      </c>
      <c r="AU143" s="4">
        <v>-44580.95</v>
      </c>
      <c r="AV143" s="4">
        <v>-44580.95</v>
      </c>
      <c r="AW143" s="4">
        <v>-44580.95</v>
      </c>
      <c r="AX143" s="4">
        <v>2070.748</v>
      </c>
    </row>
    <row r="144" spans="1:50">
      <c r="A144" s="1">
        <v>879.34400000000005</v>
      </c>
      <c r="B144" s="2">
        <v>11.781000000000001</v>
      </c>
      <c r="C144" s="2">
        <v>0.10009369999999999</v>
      </c>
      <c r="D144" s="2">
        <v>3.3739890000000002E-2</v>
      </c>
      <c r="E144" s="2">
        <v>5.962948E-3</v>
      </c>
      <c r="F144" s="2">
        <v>1.443591E-2</v>
      </c>
      <c r="G144" s="4">
        <v>3281.6329999999998</v>
      </c>
      <c r="H144" s="4">
        <v>2930.6120000000001</v>
      </c>
      <c r="I144" s="4">
        <v>2997.279</v>
      </c>
      <c r="J144" s="4">
        <v>2582.3130000000001</v>
      </c>
      <c r="K144" s="4">
        <v>3066.6669999999999</v>
      </c>
      <c r="L144" s="4">
        <v>3251.701</v>
      </c>
      <c r="M144" s="4">
        <v>2870.748</v>
      </c>
      <c r="N144" s="4">
        <v>2798.6390000000001</v>
      </c>
      <c r="O144" s="4">
        <v>1451.701</v>
      </c>
      <c r="P144" s="4">
        <v>4331.973</v>
      </c>
      <c r="Q144" s="4">
        <v>2579.5920000000001</v>
      </c>
      <c r="R144" s="4">
        <v>2314.2860000000001</v>
      </c>
      <c r="S144" s="4">
        <v>2817.6869999999999</v>
      </c>
      <c r="T144" s="4">
        <v>2123.81</v>
      </c>
      <c r="U144" s="4">
        <v>1964.626</v>
      </c>
      <c r="V144" s="4">
        <v>1806.8030000000001</v>
      </c>
      <c r="W144" s="4">
        <v>-44580.95</v>
      </c>
      <c r="X144" s="4">
        <v>-44580.95</v>
      </c>
      <c r="Y144" s="4">
        <v>1593.1969999999999</v>
      </c>
      <c r="Z144" s="4">
        <v>5608.1629999999996</v>
      </c>
      <c r="AA144" s="4">
        <v>2895.2379999999998</v>
      </c>
      <c r="AB144" s="4">
        <v>2668.027</v>
      </c>
      <c r="AC144" s="4">
        <v>2609.5239999999999</v>
      </c>
      <c r="AD144" s="4">
        <v>2805.442</v>
      </c>
      <c r="AE144" s="4">
        <v>2854.422</v>
      </c>
      <c r="AF144" s="4">
        <v>2682.9929999999999</v>
      </c>
      <c r="AG144" s="4">
        <v>2605.442</v>
      </c>
      <c r="AH144" s="4">
        <v>2563.2649999999999</v>
      </c>
      <c r="AI144" s="4">
        <v>1847.6189999999999</v>
      </c>
      <c r="AJ144" s="4">
        <v>2178.2310000000002</v>
      </c>
      <c r="AK144" s="4">
        <v>-44580.95</v>
      </c>
      <c r="AL144" s="4">
        <v>2208.163</v>
      </c>
      <c r="AM144" s="4">
        <v>1765.9860000000001</v>
      </c>
      <c r="AN144" s="4">
        <v>1508.8440000000001</v>
      </c>
      <c r="AO144" s="4">
        <v>1315.646</v>
      </c>
      <c r="AP144" s="4">
        <v>1640.816</v>
      </c>
      <c r="AQ144" s="4">
        <v>-44580.95</v>
      </c>
      <c r="AR144" s="4">
        <v>1714.2860000000001</v>
      </c>
      <c r="AS144" s="4">
        <v>1424.49</v>
      </c>
      <c r="AT144" s="4">
        <v>1417.6869999999999</v>
      </c>
      <c r="AU144" s="4">
        <v>-44580.95</v>
      </c>
      <c r="AV144" s="4">
        <v>-44580.95</v>
      </c>
      <c r="AW144" s="4">
        <v>-44580.95</v>
      </c>
      <c r="AX144" s="4">
        <v>2100.6799999999998</v>
      </c>
    </row>
    <row r="145" spans="1:50">
      <c r="A145" s="1">
        <v>888.59400000000005</v>
      </c>
      <c r="B145" s="2">
        <v>13.026999999999999</v>
      </c>
      <c r="C145" s="2">
        <v>0.1095298</v>
      </c>
      <c r="D145" s="2">
        <v>4.1821299999999999E-2</v>
      </c>
      <c r="E145" s="2">
        <v>7.6582630000000002E-3</v>
      </c>
      <c r="F145" s="2">
        <v>1.443591E-2</v>
      </c>
      <c r="G145" s="4">
        <v>3307.4830000000002</v>
      </c>
      <c r="H145" s="4">
        <v>2952.3809999999999</v>
      </c>
      <c r="I145" s="4">
        <v>3017.6869999999999</v>
      </c>
      <c r="J145" s="4">
        <v>2598.6390000000001</v>
      </c>
      <c r="K145" s="4">
        <v>3070.748</v>
      </c>
      <c r="L145" s="4">
        <v>3255.7820000000002</v>
      </c>
      <c r="M145" s="4">
        <v>2874.83</v>
      </c>
      <c r="N145" s="4">
        <v>2800</v>
      </c>
      <c r="O145" s="4">
        <v>1454.422</v>
      </c>
      <c r="P145" s="4">
        <v>4223.1289999999999</v>
      </c>
      <c r="Q145" s="4">
        <v>2579.5920000000001</v>
      </c>
      <c r="R145" s="4">
        <v>2322.4490000000001</v>
      </c>
      <c r="S145" s="4">
        <v>2819.0479999999998</v>
      </c>
      <c r="T145" s="4">
        <v>2127.8910000000001</v>
      </c>
      <c r="U145" s="4">
        <v>1963.2650000000001</v>
      </c>
      <c r="V145" s="4">
        <v>1809.5239999999999</v>
      </c>
      <c r="W145" s="4">
        <v>-44580.95</v>
      </c>
      <c r="X145" s="4">
        <v>-44580.95</v>
      </c>
      <c r="Y145" s="4">
        <v>1590.4760000000001</v>
      </c>
      <c r="Z145" s="4">
        <v>5604.0820000000003</v>
      </c>
      <c r="AA145" s="4">
        <v>2899.32</v>
      </c>
      <c r="AB145" s="4">
        <v>2662.585</v>
      </c>
      <c r="AC145" s="4">
        <v>2608.163</v>
      </c>
      <c r="AD145" s="4">
        <v>2805.442</v>
      </c>
      <c r="AE145" s="4">
        <v>2858.5030000000002</v>
      </c>
      <c r="AF145" s="4">
        <v>2681.6329999999998</v>
      </c>
      <c r="AG145" s="4">
        <v>2609.5239999999999</v>
      </c>
      <c r="AH145" s="4">
        <v>2563.2649999999999</v>
      </c>
      <c r="AI145" s="4">
        <v>1853.0609999999999</v>
      </c>
      <c r="AJ145" s="4">
        <v>2180.9520000000002</v>
      </c>
      <c r="AK145" s="4">
        <v>-44580.95</v>
      </c>
      <c r="AL145" s="4">
        <v>2206.8029999999999</v>
      </c>
      <c r="AM145" s="4">
        <v>1764.626</v>
      </c>
      <c r="AN145" s="4">
        <v>1508.8440000000001</v>
      </c>
      <c r="AO145" s="4">
        <v>1317.0070000000001</v>
      </c>
      <c r="AP145" s="4">
        <v>1640.816</v>
      </c>
      <c r="AQ145" s="4">
        <v>-44580.95</v>
      </c>
      <c r="AR145" s="4">
        <v>1711.5650000000001</v>
      </c>
      <c r="AS145" s="4">
        <v>1424.49</v>
      </c>
      <c r="AT145" s="4">
        <v>1420.4079999999999</v>
      </c>
      <c r="AU145" s="4">
        <v>-44580.95</v>
      </c>
      <c r="AV145" s="4">
        <v>-44580.95</v>
      </c>
      <c r="AW145" s="4">
        <v>-44580.95</v>
      </c>
      <c r="AX145" s="4">
        <v>2117.0070000000001</v>
      </c>
    </row>
    <row r="146" spans="1:50">
      <c r="A146" s="1">
        <v>897.86</v>
      </c>
      <c r="B146" s="2">
        <v>14.273</v>
      </c>
      <c r="C146" s="2">
        <v>0.11740399999999999</v>
      </c>
      <c r="D146" s="2">
        <v>4.8577889999999999E-2</v>
      </c>
      <c r="E146" s="2">
        <v>8.9623529999999993E-3</v>
      </c>
      <c r="F146" s="2">
        <v>1.3977730000000001E-2</v>
      </c>
      <c r="G146" s="4">
        <v>3331.973</v>
      </c>
      <c r="H146" s="4">
        <v>2975.51</v>
      </c>
      <c r="I146" s="4">
        <v>3035.3739999999998</v>
      </c>
      <c r="J146" s="4">
        <v>2617.6869999999999</v>
      </c>
      <c r="K146" s="4">
        <v>3070.748</v>
      </c>
      <c r="L146" s="4">
        <v>3258.5030000000002</v>
      </c>
      <c r="M146" s="4">
        <v>2876.19</v>
      </c>
      <c r="N146" s="4">
        <v>2800</v>
      </c>
      <c r="O146" s="4">
        <v>1459.864</v>
      </c>
      <c r="P146" s="4">
        <v>4393.1970000000001</v>
      </c>
      <c r="Q146" s="4">
        <v>2544.2179999999998</v>
      </c>
      <c r="R146" s="4">
        <v>2297.9589999999998</v>
      </c>
      <c r="S146" s="4">
        <v>2825.85</v>
      </c>
      <c r="T146" s="4">
        <v>2129.252</v>
      </c>
      <c r="U146" s="4">
        <v>1967.347</v>
      </c>
      <c r="V146" s="4">
        <v>1809.5239999999999</v>
      </c>
      <c r="W146" s="4">
        <v>-44580.95</v>
      </c>
      <c r="X146" s="4">
        <v>-44580.95</v>
      </c>
      <c r="Y146" s="4">
        <v>1593.1969999999999</v>
      </c>
      <c r="Z146" s="4">
        <v>5602.7209999999995</v>
      </c>
      <c r="AA146" s="4">
        <v>2895.2379999999998</v>
      </c>
      <c r="AB146" s="4">
        <v>2666.6669999999999</v>
      </c>
      <c r="AC146" s="4">
        <v>2609.5239999999999</v>
      </c>
      <c r="AD146" s="4">
        <v>2804.0819999999999</v>
      </c>
      <c r="AE146" s="4">
        <v>2854.422</v>
      </c>
      <c r="AF146" s="4">
        <v>2680.2719999999999</v>
      </c>
      <c r="AG146" s="4">
        <v>2605.442</v>
      </c>
      <c r="AH146" s="4">
        <v>2559.1840000000002</v>
      </c>
      <c r="AI146" s="4">
        <v>1848.98</v>
      </c>
      <c r="AJ146" s="4">
        <v>2178.2310000000002</v>
      </c>
      <c r="AK146" s="4">
        <v>-44580.95</v>
      </c>
      <c r="AL146" s="4">
        <v>2208.163</v>
      </c>
      <c r="AM146" s="4">
        <v>1767.347</v>
      </c>
      <c r="AN146" s="4">
        <v>1511.5650000000001</v>
      </c>
      <c r="AO146" s="4">
        <v>1311.5650000000001</v>
      </c>
      <c r="AP146" s="4">
        <v>1639.4559999999999</v>
      </c>
      <c r="AQ146" s="4">
        <v>-44580.95</v>
      </c>
      <c r="AR146" s="4">
        <v>1710.204</v>
      </c>
      <c r="AS146" s="4">
        <v>1427.211</v>
      </c>
      <c r="AT146" s="4">
        <v>1419.048</v>
      </c>
      <c r="AU146" s="4">
        <v>-44580.95</v>
      </c>
      <c r="AV146" s="4">
        <v>-44580.95</v>
      </c>
      <c r="AW146" s="4">
        <v>-44580.95</v>
      </c>
      <c r="AX146" s="4">
        <v>2137.415</v>
      </c>
    </row>
    <row r="147" spans="1:50">
      <c r="A147" s="1">
        <v>907.125</v>
      </c>
      <c r="B147" s="2">
        <v>14.721</v>
      </c>
      <c r="C147" s="2">
        <v>0.1188357</v>
      </c>
      <c r="D147" s="2">
        <v>5.1691220000000003E-2</v>
      </c>
      <c r="E147" s="2">
        <v>9.3535790000000008E-3</v>
      </c>
      <c r="F147" s="2">
        <v>1.3585E-2</v>
      </c>
      <c r="G147" s="4">
        <v>3341.4969999999998</v>
      </c>
      <c r="H147" s="4">
        <v>2983.6729999999998</v>
      </c>
      <c r="I147" s="4">
        <v>3042.1770000000001</v>
      </c>
      <c r="J147" s="4">
        <v>2623.1289999999999</v>
      </c>
      <c r="K147" s="4">
        <v>3072.1089999999999</v>
      </c>
      <c r="L147" s="4">
        <v>3258.5030000000002</v>
      </c>
      <c r="M147" s="4">
        <v>2870.748</v>
      </c>
      <c r="N147" s="4">
        <v>2798.6390000000001</v>
      </c>
      <c r="O147" s="4">
        <v>1461.2239999999999</v>
      </c>
      <c r="P147" s="4">
        <v>4262.585</v>
      </c>
      <c r="Q147" s="4">
        <v>2525.17</v>
      </c>
      <c r="R147" s="4">
        <v>2285.7139999999999</v>
      </c>
      <c r="S147" s="4">
        <v>2829.9319999999998</v>
      </c>
      <c r="T147" s="4">
        <v>2131.973</v>
      </c>
      <c r="U147" s="4">
        <v>1967.347</v>
      </c>
      <c r="V147" s="4">
        <v>1809.5239999999999</v>
      </c>
      <c r="W147" s="4">
        <v>-44580.95</v>
      </c>
      <c r="X147" s="4">
        <v>-44580.95</v>
      </c>
      <c r="Y147" s="4">
        <v>1591.837</v>
      </c>
      <c r="Z147" s="4">
        <v>5602.7209999999995</v>
      </c>
      <c r="AA147" s="4">
        <v>2892.5169999999998</v>
      </c>
      <c r="AB147" s="4">
        <v>2666.6669999999999</v>
      </c>
      <c r="AC147" s="4">
        <v>2609.5239999999999</v>
      </c>
      <c r="AD147" s="4">
        <v>2802.721</v>
      </c>
      <c r="AE147" s="4">
        <v>2854.422</v>
      </c>
      <c r="AF147" s="4">
        <v>2680.2719999999999</v>
      </c>
      <c r="AG147" s="4">
        <v>2602.721</v>
      </c>
      <c r="AH147" s="4">
        <v>2553.741</v>
      </c>
      <c r="AI147" s="4">
        <v>1851.701</v>
      </c>
      <c r="AJ147" s="4">
        <v>2180.9520000000002</v>
      </c>
      <c r="AK147" s="4">
        <v>-44580.95</v>
      </c>
      <c r="AL147" s="4">
        <v>2210.884</v>
      </c>
      <c r="AM147" s="4">
        <v>1765.9860000000001</v>
      </c>
      <c r="AN147" s="4">
        <v>1515.646</v>
      </c>
      <c r="AO147" s="4">
        <v>1310.204</v>
      </c>
      <c r="AP147" s="4">
        <v>1639.4559999999999</v>
      </c>
      <c r="AQ147" s="4">
        <v>-44580.95</v>
      </c>
      <c r="AR147" s="4">
        <v>1707.4829999999999</v>
      </c>
      <c r="AS147" s="4">
        <v>1425.85</v>
      </c>
      <c r="AT147" s="4">
        <v>1416.327</v>
      </c>
      <c r="AU147" s="4">
        <v>-44580.95</v>
      </c>
      <c r="AV147" s="4">
        <v>-44580.95</v>
      </c>
      <c r="AW147" s="4">
        <v>-44580.95</v>
      </c>
      <c r="AX147" s="4">
        <v>2141.4969999999998</v>
      </c>
    </row>
    <row r="148" spans="1:50">
      <c r="A148" s="1">
        <v>916.375</v>
      </c>
      <c r="B148" s="2">
        <v>14.973000000000001</v>
      </c>
      <c r="C148" s="2">
        <v>0.1206578</v>
      </c>
      <c r="D148" s="2">
        <v>5.3413490000000001E-2</v>
      </c>
      <c r="E148" s="2">
        <v>9.744806E-3</v>
      </c>
      <c r="F148" s="2">
        <v>1.365046E-2</v>
      </c>
      <c r="G148" s="4">
        <v>3345.578</v>
      </c>
      <c r="H148" s="4">
        <v>2986.395</v>
      </c>
      <c r="I148" s="4">
        <v>3042.1770000000001</v>
      </c>
      <c r="J148" s="4">
        <v>2629.9319999999998</v>
      </c>
      <c r="K148" s="4">
        <v>3073.4690000000001</v>
      </c>
      <c r="L148" s="4">
        <v>3258.5030000000002</v>
      </c>
      <c r="M148" s="4">
        <v>2869.3879999999999</v>
      </c>
      <c r="N148" s="4">
        <v>2798.6390000000001</v>
      </c>
      <c r="O148" s="4">
        <v>1462.585</v>
      </c>
      <c r="P148" s="4">
        <v>4005.442</v>
      </c>
      <c r="Q148" s="4">
        <v>2515.6460000000002</v>
      </c>
      <c r="R148" s="4">
        <v>2277.5509999999999</v>
      </c>
      <c r="S148" s="4">
        <v>2835.3739999999998</v>
      </c>
      <c r="T148" s="4">
        <v>2131.973</v>
      </c>
      <c r="U148" s="4">
        <v>1968.7070000000001</v>
      </c>
      <c r="V148" s="4">
        <v>1809.5239999999999</v>
      </c>
      <c r="W148" s="4">
        <v>-44580.95</v>
      </c>
      <c r="X148" s="4">
        <v>-44580.95</v>
      </c>
      <c r="Y148" s="4">
        <v>1591.837</v>
      </c>
      <c r="Z148" s="4">
        <v>5601.3609999999999</v>
      </c>
      <c r="AA148" s="4">
        <v>2892.5169999999998</v>
      </c>
      <c r="AB148" s="4">
        <v>2663.9459999999999</v>
      </c>
      <c r="AC148" s="4">
        <v>2609.5239999999999</v>
      </c>
      <c r="AD148" s="4">
        <v>2804.0819999999999</v>
      </c>
      <c r="AE148" s="4">
        <v>2854.422</v>
      </c>
      <c r="AF148" s="4">
        <v>2677.5509999999999</v>
      </c>
      <c r="AG148" s="4">
        <v>2602.721</v>
      </c>
      <c r="AH148" s="4">
        <v>2548.299</v>
      </c>
      <c r="AI148" s="4">
        <v>1848.98</v>
      </c>
      <c r="AJ148" s="4">
        <v>2179.5920000000001</v>
      </c>
      <c r="AK148" s="4">
        <v>-44580.95</v>
      </c>
      <c r="AL148" s="4">
        <v>2210.884</v>
      </c>
      <c r="AM148" s="4">
        <v>1763.2650000000001</v>
      </c>
      <c r="AN148" s="4">
        <v>1514.2860000000001</v>
      </c>
      <c r="AO148" s="4">
        <v>1310.204</v>
      </c>
      <c r="AP148" s="4">
        <v>1636.7349999999999</v>
      </c>
      <c r="AQ148" s="4">
        <v>-44580.95</v>
      </c>
      <c r="AR148" s="4">
        <v>1704.7619999999999</v>
      </c>
      <c r="AS148" s="4">
        <v>1424.49</v>
      </c>
      <c r="AT148" s="4">
        <v>1414.9659999999999</v>
      </c>
      <c r="AU148" s="4">
        <v>-44580.95</v>
      </c>
      <c r="AV148" s="4">
        <v>-44580.95</v>
      </c>
      <c r="AW148" s="4">
        <v>-44580.95</v>
      </c>
      <c r="AX148" s="4">
        <v>2148.299</v>
      </c>
    </row>
    <row r="149" spans="1:50">
      <c r="A149" s="1">
        <v>925.64099999999996</v>
      </c>
      <c r="B149" s="2">
        <v>14.987</v>
      </c>
      <c r="C149" s="2">
        <v>0.120853</v>
      </c>
      <c r="D149" s="2">
        <v>5.3678450000000003E-2</v>
      </c>
      <c r="E149" s="2">
        <v>1.000562E-2</v>
      </c>
      <c r="F149" s="2">
        <v>1.365046E-2</v>
      </c>
      <c r="G149" s="4">
        <v>3345.578</v>
      </c>
      <c r="H149" s="4">
        <v>2987.7550000000001</v>
      </c>
      <c r="I149" s="4">
        <v>3042.1770000000001</v>
      </c>
      <c r="J149" s="4">
        <v>2628.5709999999999</v>
      </c>
      <c r="K149" s="4">
        <v>3070.748</v>
      </c>
      <c r="L149" s="4">
        <v>3257.143</v>
      </c>
      <c r="M149" s="4">
        <v>2869.3879999999999</v>
      </c>
      <c r="N149" s="4">
        <v>2798.6390000000001</v>
      </c>
      <c r="O149" s="4">
        <v>1466.6669999999999</v>
      </c>
      <c r="P149" s="4">
        <v>3842.1770000000001</v>
      </c>
      <c r="Q149" s="4">
        <v>2515.6460000000002</v>
      </c>
      <c r="R149" s="4">
        <v>2278.9119999999998</v>
      </c>
      <c r="S149" s="4">
        <v>2834.0140000000001</v>
      </c>
      <c r="T149" s="4">
        <v>2131.973</v>
      </c>
      <c r="U149" s="4">
        <v>1968.7070000000001</v>
      </c>
      <c r="V149" s="4">
        <v>1813.605</v>
      </c>
      <c r="W149" s="4">
        <v>-44580.95</v>
      </c>
      <c r="X149" s="4">
        <v>-44580.95</v>
      </c>
      <c r="Y149" s="4">
        <v>1591.837</v>
      </c>
      <c r="Z149" s="4">
        <v>5601.3609999999999</v>
      </c>
      <c r="AA149" s="4">
        <v>2895.2379999999998</v>
      </c>
      <c r="AB149" s="4">
        <v>2663.9459999999999</v>
      </c>
      <c r="AC149" s="4">
        <v>2612.2449999999999</v>
      </c>
      <c r="AD149" s="4">
        <v>2802.721</v>
      </c>
      <c r="AE149" s="4">
        <v>2854.422</v>
      </c>
      <c r="AF149" s="4">
        <v>2677.5509999999999</v>
      </c>
      <c r="AG149" s="4">
        <v>2604.0819999999999</v>
      </c>
      <c r="AH149" s="4">
        <v>2546.9389999999999</v>
      </c>
      <c r="AI149" s="4">
        <v>1850.34</v>
      </c>
      <c r="AJ149" s="4">
        <v>2182.3130000000001</v>
      </c>
      <c r="AK149" s="4">
        <v>-44580.95</v>
      </c>
      <c r="AL149" s="4">
        <v>2213.605</v>
      </c>
      <c r="AM149" s="4">
        <v>1763.2650000000001</v>
      </c>
      <c r="AN149" s="4">
        <v>1517.0070000000001</v>
      </c>
      <c r="AO149" s="4">
        <v>1310.204</v>
      </c>
      <c r="AP149" s="4">
        <v>1636.7349999999999</v>
      </c>
      <c r="AQ149" s="4">
        <v>-44580.95</v>
      </c>
      <c r="AR149" s="4">
        <v>1704.7619999999999</v>
      </c>
      <c r="AS149" s="4">
        <v>1424.49</v>
      </c>
      <c r="AT149" s="4">
        <v>1414.9659999999999</v>
      </c>
      <c r="AU149" s="4">
        <v>-44580.95</v>
      </c>
      <c r="AV149" s="4">
        <v>-44580.95</v>
      </c>
      <c r="AW149" s="4">
        <v>-44580.95</v>
      </c>
      <c r="AX149" s="4">
        <v>2145.578</v>
      </c>
    </row>
    <row r="150" spans="1:50">
      <c r="A150" s="1">
        <v>934.89099999999996</v>
      </c>
      <c r="B150" s="2">
        <v>14.973000000000001</v>
      </c>
      <c r="C150" s="2">
        <v>0.120853</v>
      </c>
      <c r="D150" s="2">
        <v>5.361221E-2</v>
      </c>
      <c r="E150" s="2">
        <v>9.744806E-3</v>
      </c>
      <c r="F150" s="2">
        <v>1.365046E-2</v>
      </c>
      <c r="G150" s="4">
        <v>3345.578</v>
      </c>
      <c r="H150" s="4">
        <v>2986.395</v>
      </c>
      <c r="I150" s="4">
        <v>3042.1770000000001</v>
      </c>
      <c r="J150" s="4">
        <v>2629.9319999999998</v>
      </c>
      <c r="K150" s="4">
        <v>3069.3879999999999</v>
      </c>
      <c r="L150" s="4">
        <v>3255.7820000000002</v>
      </c>
      <c r="M150" s="4">
        <v>2869.3879999999999</v>
      </c>
      <c r="N150" s="4">
        <v>2798.6390000000001</v>
      </c>
      <c r="O150" s="4">
        <v>1466.6669999999999</v>
      </c>
      <c r="P150" s="4">
        <v>3674.83</v>
      </c>
      <c r="Q150" s="4">
        <v>2515.6460000000002</v>
      </c>
      <c r="R150" s="4">
        <v>2278.9119999999998</v>
      </c>
      <c r="S150" s="4">
        <v>2834.0140000000001</v>
      </c>
      <c r="T150" s="4">
        <v>2137.415</v>
      </c>
      <c r="U150" s="4">
        <v>1967.347</v>
      </c>
      <c r="V150" s="4">
        <v>1813.605</v>
      </c>
      <c r="W150" s="4">
        <v>-44580.95</v>
      </c>
      <c r="X150" s="4">
        <v>-44580.95</v>
      </c>
      <c r="Y150" s="4">
        <v>1593.1969999999999</v>
      </c>
      <c r="Z150" s="4">
        <v>5598.6390000000001</v>
      </c>
      <c r="AA150" s="4">
        <v>2892.5169999999998</v>
      </c>
      <c r="AB150" s="4">
        <v>2662.585</v>
      </c>
      <c r="AC150" s="4">
        <v>2609.5239999999999</v>
      </c>
      <c r="AD150" s="4">
        <v>2804.0819999999999</v>
      </c>
      <c r="AE150" s="4">
        <v>2854.422</v>
      </c>
      <c r="AF150" s="4">
        <v>2677.5509999999999</v>
      </c>
      <c r="AG150" s="4">
        <v>2600</v>
      </c>
      <c r="AH150" s="4">
        <v>2545.578</v>
      </c>
      <c r="AI150" s="4">
        <v>1854.422</v>
      </c>
      <c r="AJ150" s="4">
        <v>2180.9520000000002</v>
      </c>
      <c r="AK150" s="4">
        <v>-44580.95</v>
      </c>
      <c r="AL150" s="4">
        <v>2210.884</v>
      </c>
      <c r="AM150" s="4">
        <v>1763.2650000000001</v>
      </c>
      <c r="AN150" s="4">
        <v>1517.0070000000001</v>
      </c>
      <c r="AO150" s="4">
        <v>1308.8440000000001</v>
      </c>
      <c r="AP150" s="4">
        <v>1638.095</v>
      </c>
      <c r="AQ150" s="4">
        <v>-44580.95</v>
      </c>
      <c r="AR150" s="4">
        <v>1704.7619999999999</v>
      </c>
      <c r="AS150" s="4">
        <v>1428.5709999999999</v>
      </c>
      <c r="AT150" s="4">
        <v>1414.9659999999999</v>
      </c>
      <c r="AU150" s="4">
        <v>-44580.95</v>
      </c>
      <c r="AV150" s="4">
        <v>-44580.95</v>
      </c>
      <c r="AW150" s="4">
        <v>-44580.95</v>
      </c>
      <c r="AX150" s="4">
        <v>2144.2179999999998</v>
      </c>
    </row>
    <row r="151" spans="1:50">
      <c r="A151" s="1">
        <v>944.15599999999995</v>
      </c>
      <c r="B151" s="2">
        <v>14.987</v>
      </c>
      <c r="C151" s="2">
        <v>0.120853</v>
      </c>
      <c r="D151" s="2">
        <v>5.361221E-2</v>
      </c>
      <c r="E151" s="2">
        <v>9.9404190000000007E-3</v>
      </c>
      <c r="F151" s="2">
        <v>1.338864E-2</v>
      </c>
      <c r="G151" s="4">
        <v>3342.857</v>
      </c>
      <c r="H151" s="4">
        <v>2985.0340000000001</v>
      </c>
      <c r="I151" s="4">
        <v>3042.1770000000001</v>
      </c>
      <c r="J151" s="4">
        <v>2628.5709999999999</v>
      </c>
      <c r="K151" s="4">
        <v>3070.748</v>
      </c>
      <c r="L151" s="4">
        <v>3255.7820000000002</v>
      </c>
      <c r="M151" s="4">
        <v>2869.3879999999999</v>
      </c>
      <c r="N151" s="4">
        <v>2798.6390000000001</v>
      </c>
      <c r="O151" s="4">
        <v>1465.306</v>
      </c>
      <c r="P151" s="4">
        <v>3749.66</v>
      </c>
      <c r="Q151" s="4">
        <v>2512.9250000000002</v>
      </c>
      <c r="R151" s="4">
        <v>2278.9119999999998</v>
      </c>
      <c r="S151" s="4">
        <v>2835.3739999999998</v>
      </c>
      <c r="T151" s="4">
        <v>2134.694</v>
      </c>
      <c r="U151" s="4">
        <v>1968.7070000000001</v>
      </c>
      <c r="V151" s="4">
        <v>1812.2449999999999</v>
      </c>
      <c r="W151" s="4">
        <v>-44580.95</v>
      </c>
      <c r="X151" s="4">
        <v>-44580.95</v>
      </c>
      <c r="Y151" s="4">
        <v>1590.4760000000001</v>
      </c>
      <c r="Z151" s="4">
        <v>5601.3609999999999</v>
      </c>
      <c r="AA151" s="4">
        <v>2892.5169999999998</v>
      </c>
      <c r="AB151" s="4">
        <v>2665.306</v>
      </c>
      <c r="AC151" s="4">
        <v>2612.2449999999999</v>
      </c>
      <c r="AD151" s="4">
        <v>2802.721</v>
      </c>
      <c r="AE151" s="4">
        <v>2854.422</v>
      </c>
      <c r="AF151" s="4">
        <v>2677.5509999999999</v>
      </c>
      <c r="AG151" s="4">
        <v>2600</v>
      </c>
      <c r="AH151" s="4">
        <v>2542.857</v>
      </c>
      <c r="AI151" s="4">
        <v>1855.7819999999999</v>
      </c>
      <c r="AJ151" s="4">
        <v>2180.9520000000002</v>
      </c>
      <c r="AK151" s="4">
        <v>-44580.95</v>
      </c>
      <c r="AL151" s="4">
        <v>2210.884</v>
      </c>
      <c r="AM151" s="4">
        <v>1765.9860000000001</v>
      </c>
      <c r="AN151" s="4">
        <v>1514.2860000000001</v>
      </c>
      <c r="AO151" s="4">
        <v>1310.204</v>
      </c>
      <c r="AP151" s="4">
        <v>1636.7349999999999</v>
      </c>
      <c r="AQ151" s="4">
        <v>-44580.95</v>
      </c>
      <c r="AR151" s="4">
        <v>1704.7619999999999</v>
      </c>
      <c r="AS151" s="4">
        <v>1427.211</v>
      </c>
      <c r="AT151" s="4">
        <v>1410.884</v>
      </c>
      <c r="AU151" s="4">
        <v>-44580.95</v>
      </c>
      <c r="AV151" s="4">
        <v>-44580.95</v>
      </c>
      <c r="AW151" s="4">
        <v>-44580.95</v>
      </c>
      <c r="AX151" s="4">
        <v>2144.2179999999998</v>
      </c>
    </row>
    <row r="152" spans="1:50">
      <c r="A152" s="1">
        <v>953.40599999999995</v>
      </c>
      <c r="B152" s="2">
        <v>15.015000000000001</v>
      </c>
      <c r="C152" s="2">
        <v>0.1213736</v>
      </c>
      <c r="D152" s="2">
        <v>5.361221E-2</v>
      </c>
      <c r="E152" s="2">
        <v>9.9404190000000007E-3</v>
      </c>
      <c r="F152" s="2">
        <v>1.338864E-2</v>
      </c>
      <c r="G152" s="4">
        <v>3342.857</v>
      </c>
      <c r="H152" s="4">
        <v>2986.395</v>
      </c>
      <c r="I152" s="4">
        <v>3042.1770000000001</v>
      </c>
      <c r="J152" s="4">
        <v>2628.5709999999999</v>
      </c>
      <c r="K152" s="4">
        <v>3072.1089999999999</v>
      </c>
      <c r="L152" s="4">
        <v>3257.143</v>
      </c>
      <c r="M152" s="4">
        <v>2870.748</v>
      </c>
      <c r="N152" s="4">
        <v>2798.6390000000001</v>
      </c>
      <c r="O152" s="4">
        <v>1465.306</v>
      </c>
      <c r="P152" s="4">
        <v>3658.5030000000002</v>
      </c>
      <c r="Q152" s="4">
        <v>2512.9250000000002</v>
      </c>
      <c r="R152" s="4">
        <v>2278.9119999999998</v>
      </c>
      <c r="S152" s="4">
        <v>2834.0140000000001</v>
      </c>
      <c r="T152" s="4">
        <v>2134.694</v>
      </c>
      <c r="U152" s="4">
        <v>1967.347</v>
      </c>
      <c r="V152" s="4">
        <v>1812.2449999999999</v>
      </c>
      <c r="W152" s="4">
        <v>-44580.95</v>
      </c>
      <c r="X152" s="4">
        <v>-44580.95</v>
      </c>
      <c r="Y152" s="4">
        <v>1590.4760000000001</v>
      </c>
      <c r="Z152" s="4">
        <v>5598.6390000000001</v>
      </c>
      <c r="AA152" s="4">
        <v>2896.5990000000002</v>
      </c>
      <c r="AB152" s="4">
        <v>2665.306</v>
      </c>
      <c r="AC152" s="4">
        <v>2609.5239999999999</v>
      </c>
      <c r="AD152" s="4">
        <v>2806.8029999999999</v>
      </c>
      <c r="AE152" s="4">
        <v>2854.422</v>
      </c>
      <c r="AF152" s="4">
        <v>2680.2719999999999</v>
      </c>
      <c r="AG152" s="4">
        <v>2602.721</v>
      </c>
      <c r="AH152" s="4">
        <v>2545.578</v>
      </c>
      <c r="AI152" s="4">
        <v>1855.7819999999999</v>
      </c>
      <c r="AJ152" s="4">
        <v>2179.5920000000001</v>
      </c>
      <c r="AK152" s="4">
        <v>-44580.95</v>
      </c>
      <c r="AL152" s="4">
        <v>2212.2449999999999</v>
      </c>
      <c r="AM152" s="4">
        <v>1765.9860000000001</v>
      </c>
      <c r="AN152" s="4">
        <v>1517.0070000000001</v>
      </c>
      <c r="AO152" s="4">
        <v>1308.8440000000001</v>
      </c>
      <c r="AP152" s="4">
        <v>1635.374</v>
      </c>
      <c r="AQ152" s="4">
        <v>-44580.95</v>
      </c>
      <c r="AR152" s="4">
        <v>1704.7619999999999</v>
      </c>
      <c r="AS152" s="4">
        <v>1425.85</v>
      </c>
      <c r="AT152" s="4">
        <v>1410.884</v>
      </c>
      <c r="AU152" s="4">
        <v>-44580.95</v>
      </c>
      <c r="AV152" s="4">
        <v>-44580.95</v>
      </c>
      <c r="AW152" s="4">
        <v>-44580.95</v>
      </c>
      <c r="AX152" s="4">
        <v>2144.2179999999998</v>
      </c>
    </row>
    <row r="153" spans="1:50">
      <c r="A153" s="1">
        <v>962.65599999999995</v>
      </c>
      <c r="B153" s="2">
        <v>14.987</v>
      </c>
      <c r="C153" s="2">
        <v>0.12104819999999999</v>
      </c>
      <c r="D153" s="2">
        <v>5.381093E-2</v>
      </c>
      <c r="E153" s="2">
        <v>9.8752149999999997E-3</v>
      </c>
      <c r="F153" s="2">
        <v>1.365046E-2</v>
      </c>
      <c r="G153" s="4">
        <v>3342.857</v>
      </c>
      <c r="H153" s="4">
        <v>2985.0340000000001</v>
      </c>
      <c r="I153" s="4">
        <v>3042.1770000000001</v>
      </c>
      <c r="J153" s="4">
        <v>2629.9319999999998</v>
      </c>
      <c r="K153" s="4">
        <v>3072.1089999999999</v>
      </c>
      <c r="L153" s="4">
        <v>3255.7820000000002</v>
      </c>
      <c r="M153" s="4">
        <v>2869.3879999999999</v>
      </c>
      <c r="N153" s="4">
        <v>2795.9180000000001</v>
      </c>
      <c r="O153" s="4">
        <v>1465.306</v>
      </c>
      <c r="P153" s="4">
        <v>3672.1089999999999</v>
      </c>
      <c r="Q153" s="4">
        <v>2515.6460000000002</v>
      </c>
      <c r="R153" s="4">
        <v>2278.9119999999998</v>
      </c>
      <c r="S153" s="4">
        <v>2834.0140000000001</v>
      </c>
      <c r="T153" s="4">
        <v>2134.694</v>
      </c>
      <c r="U153" s="4">
        <v>1967.347</v>
      </c>
      <c r="V153" s="4">
        <v>1813.605</v>
      </c>
      <c r="W153" s="4">
        <v>-44580.95</v>
      </c>
      <c r="X153" s="4">
        <v>-44580.95</v>
      </c>
      <c r="Y153" s="4">
        <v>1590.4760000000001</v>
      </c>
      <c r="Z153" s="4">
        <v>5595.9179999999997</v>
      </c>
      <c r="AA153" s="4">
        <v>2896.5990000000002</v>
      </c>
      <c r="AB153" s="4">
        <v>2665.306</v>
      </c>
      <c r="AC153" s="4">
        <v>2609.5239999999999</v>
      </c>
      <c r="AD153" s="4">
        <v>2806.8029999999999</v>
      </c>
      <c r="AE153" s="4">
        <v>2855.7820000000002</v>
      </c>
      <c r="AF153" s="4">
        <v>2680.2719999999999</v>
      </c>
      <c r="AG153" s="4">
        <v>2602.721</v>
      </c>
      <c r="AH153" s="4">
        <v>2542.857</v>
      </c>
      <c r="AI153" s="4">
        <v>1857.143</v>
      </c>
      <c r="AJ153" s="4">
        <v>2180.9520000000002</v>
      </c>
      <c r="AK153" s="4">
        <v>-44580.95</v>
      </c>
      <c r="AL153" s="4">
        <v>2210.884</v>
      </c>
      <c r="AM153" s="4">
        <v>1765.9860000000001</v>
      </c>
      <c r="AN153" s="4">
        <v>1517.0070000000001</v>
      </c>
      <c r="AO153" s="4">
        <v>1310.204</v>
      </c>
      <c r="AP153" s="4">
        <v>1635.374</v>
      </c>
      <c r="AQ153" s="4">
        <v>-44580.95</v>
      </c>
      <c r="AR153" s="4">
        <v>1703.4010000000001</v>
      </c>
      <c r="AS153" s="4">
        <v>1425.85</v>
      </c>
      <c r="AT153" s="4">
        <v>1412.2449999999999</v>
      </c>
      <c r="AU153" s="4">
        <v>-44580.95</v>
      </c>
      <c r="AV153" s="4">
        <v>-44580.95</v>
      </c>
      <c r="AW153" s="4">
        <v>-44580.95</v>
      </c>
      <c r="AX153" s="4">
        <v>2144.2179999999998</v>
      </c>
    </row>
    <row r="154" spans="1:50">
      <c r="A154" s="1">
        <v>971.90599999999995</v>
      </c>
      <c r="B154" s="2">
        <v>14.987</v>
      </c>
      <c r="C154" s="2">
        <v>0.1209832</v>
      </c>
      <c r="D154" s="2">
        <v>5.381093E-2</v>
      </c>
      <c r="E154" s="2">
        <v>9.744806E-3</v>
      </c>
      <c r="F154" s="2">
        <v>1.3192280000000001E-2</v>
      </c>
      <c r="G154" s="4">
        <v>3345.578</v>
      </c>
      <c r="H154" s="4">
        <v>2987.7550000000001</v>
      </c>
      <c r="I154" s="4">
        <v>3042.1770000000001</v>
      </c>
      <c r="J154" s="4">
        <v>2628.5709999999999</v>
      </c>
      <c r="K154" s="4">
        <v>3070.748</v>
      </c>
      <c r="L154" s="4">
        <v>3255.7820000000002</v>
      </c>
      <c r="M154" s="4">
        <v>2869.3879999999999</v>
      </c>
      <c r="N154" s="4">
        <v>2798.6390000000001</v>
      </c>
      <c r="O154" s="4">
        <v>1466.6669999999999</v>
      </c>
      <c r="P154" s="4">
        <v>3526.5309999999999</v>
      </c>
      <c r="Q154" s="4">
        <v>2511.5650000000001</v>
      </c>
      <c r="R154" s="4">
        <v>2278.9119999999998</v>
      </c>
      <c r="S154" s="4">
        <v>2834.0140000000001</v>
      </c>
      <c r="T154" s="4">
        <v>2137.415</v>
      </c>
      <c r="U154" s="4">
        <v>1967.347</v>
      </c>
      <c r="V154" s="4">
        <v>1810.884</v>
      </c>
      <c r="W154" s="4">
        <v>-44580.95</v>
      </c>
      <c r="X154" s="4">
        <v>-44580.95</v>
      </c>
      <c r="Y154" s="4">
        <v>1591.837</v>
      </c>
      <c r="Z154" s="4">
        <v>5594.558</v>
      </c>
      <c r="AA154" s="4">
        <v>2892.5169999999998</v>
      </c>
      <c r="AB154" s="4">
        <v>2661.2240000000002</v>
      </c>
      <c r="AC154" s="4">
        <v>2608.163</v>
      </c>
      <c r="AD154" s="4">
        <v>2801.3609999999999</v>
      </c>
      <c r="AE154" s="4">
        <v>2851.701</v>
      </c>
      <c r="AF154" s="4">
        <v>2677.5509999999999</v>
      </c>
      <c r="AG154" s="4">
        <v>2598.6390000000001</v>
      </c>
      <c r="AH154" s="4">
        <v>2538.7759999999998</v>
      </c>
      <c r="AI154" s="4">
        <v>1859.864</v>
      </c>
      <c r="AJ154" s="4">
        <v>2180.9520000000002</v>
      </c>
      <c r="AK154" s="4">
        <v>-44580.95</v>
      </c>
      <c r="AL154" s="4">
        <v>2214.9659999999999</v>
      </c>
      <c r="AM154" s="4">
        <v>1768.7070000000001</v>
      </c>
      <c r="AN154" s="4">
        <v>1517.0070000000001</v>
      </c>
      <c r="AO154" s="4">
        <v>1308.8440000000001</v>
      </c>
      <c r="AP154" s="4">
        <v>1635.374</v>
      </c>
      <c r="AQ154" s="4">
        <v>-44580.95</v>
      </c>
      <c r="AR154" s="4">
        <v>1702.0409999999999</v>
      </c>
      <c r="AS154" s="4">
        <v>1427.211</v>
      </c>
      <c r="AT154" s="4">
        <v>1410.884</v>
      </c>
      <c r="AU154" s="4">
        <v>-44580.95</v>
      </c>
      <c r="AV154" s="4">
        <v>-44580.95</v>
      </c>
      <c r="AW154" s="4">
        <v>-44580.95</v>
      </c>
      <c r="AX154" s="4">
        <v>2144.2179999999998</v>
      </c>
    </row>
    <row r="155" spans="1:50">
      <c r="A155" s="1">
        <v>981.17200000000003</v>
      </c>
      <c r="B155" s="2">
        <v>14.973000000000001</v>
      </c>
      <c r="C155" s="2">
        <v>0.120853</v>
      </c>
      <c r="D155" s="2">
        <v>5.3877170000000002E-2</v>
      </c>
      <c r="E155" s="2">
        <v>9.6796020000000007E-3</v>
      </c>
      <c r="F155" s="2">
        <v>1.3257730000000001E-2</v>
      </c>
      <c r="G155" s="4">
        <v>3342.857</v>
      </c>
      <c r="H155" s="4">
        <v>2986.395</v>
      </c>
      <c r="I155" s="4">
        <v>3042.1770000000001</v>
      </c>
      <c r="J155" s="4">
        <v>2628.5709999999999</v>
      </c>
      <c r="K155" s="4">
        <v>3072.1089999999999</v>
      </c>
      <c r="L155" s="4">
        <v>3255.7820000000002</v>
      </c>
      <c r="M155" s="4">
        <v>2870.748</v>
      </c>
      <c r="N155" s="4">
        <v>2798.6390000000001</v>
      </c>
      <c r="O155" s="4">
        <v>1465.306</v>
      </c>
      <c r="P155" s="4">
        <v>3668.027</v>
      </c>
      <c r="Q155" s="4">
        <v>2512.9250000000002</v>
      </c>
      <c r="R155" s="4">
        <v>2276.19</v>
      </c>
      <c r="S155" s="4">
        <v>2836.7350000000001</v>
      </c>
      <c r="T155" s="4">
        <v>2137.415</v>
      </c>
      <c r="U155" s="4">
        <v>1967.347</v>
      </c>
      <c r="V155" s="4">
        <v>1810.884</v>
      </c>
      <c r="W155" s="4">
        <v>-44580.95</v>
      </c>
      <c r="X155" s="4">
        <v>-44580.95</v>
      </c>
      <c r="Y155" s="4">
        <v>1591.837</v>
      </c>
      <c r="Z155" s="4">
        <v>5597.2790000000005</v>
      </c>
      <c r="AA155" s="4">
        <v>2895.2379999999998</v>
      </c>
      <c r="AB155" s="4">
        <v>2662.585</v>
      </c>
      <c r="AC155" s="4">
        <v>2609.5239999999999</v>
      </c>
      <c r="AD155" s="4">
        <v>2802.721</v>
      </c>
      <c r="AE155" s="4">
        <v>2851.701</v>
      </c>
      <c r="AF155" s="4">
        <v>2680.2719999999999</v>
      </c>
      <c r="AG155" s="4">
        <v>2600</v>
      </c>
      <c r="AH155" s="4">
        <v>2538.7759999999998</v>
      </c>
      <c r="AI155" s="4">
        <v>1863.9459999999999</v>
      </c>
      <c r="AJ155" s="4">
        <v>2183.6729999999998</v>
      </c>
      <c r="AK155" s="4">
        <v>-44580.95</v>
      </c>
      <c r="AL155" s="4">
        <v>2213.605</v>
      </c>
      <c r="AM155" s="4">
        <v>1765.9860000000001</v>
      </c>
      <c r="AN155" s="4">
        <v>1517.0070000000001</v>
      </c>
      <c r="AO155" s="4">
        <v>1310.204</v>
      </c>
      <c r="AP155" s="4">
        <v>1635.374</v>
      </c>
      <c r="AQ155" s="4">
        <v>-44580.95</v>
      </c>
      <c r="AR155" s="4">
        <v>1702.0409999999999</v>
      </c>
      <c r="AS155" s="4">
        <v>1425.85</v>
      </c>
      <c r="AT155" s="4">
        <v>1410.884</v>
      </c>
      <c r="AU155" s="4">
        <v>-44580.95</v>
      </c>
      <c r="AV155" s="4">
        <v>-44580.95</v>
      </c>
      <c r="AW155" s="4">
        <v>-44580.95</v>
      </c>
      <c r="AX155" s="4">
        <v>2145.578</v>
      </c>
    </row>
    <row r="156" spans="1:50">
      <c r="A156" s="1">
        <v>990.42200000000003</v>
      </c>
      <c r="B156" s="2">
        <v>14.973000000000001</v>
      </c>
      <c r="C156" s="2">
        <v>0.12111329999999999</v>
      </c>
      <c r="D156" s="2">
        <v>5.3943409999999997E-2</v>
      </c>
      <c r="E156" s="2">
        <v>9.744806E-3</v>
      </c>
      <c r="F156" s="2">
        <v>1.332319E-2</v>
      </c>
      <c r="G156" s="4">
        <v>3341.4969999999998</v>
      </c>
      <c r="H156" s="4">
        <v>2983.6729999999998</v>
      </c>
      <c r="I156" s="4">
        <v>3043.5369999999998</v>
      </c>
      <c r="J156" s="4">
        <v>2625.85</v>
      </c>
      <c r="K156" s="4">
        <v>3068.027</v>
      </c>
      <c r="L156" s="4">
        <v>3255.7820000000002</v>
      </c>
      <c r="M156" s="4">
        <v>2869.3879999999999</v>
      </c>
      <c r="N156" s="4">
        <v>2795.9180000000001</v>
      </c>
      <c r="O156" s="4">
        <v>1466.6669999999999</v>
      </c>
      <c r="P156" s="4">
        <v>3518.3670000000002</v>
      </c>
      <c r="Q156" s="4">
        <v>2512.9250000000002</v>
      </c>
      <c r="R156" s="4">
        <v>2274.83</v>
      </c>
      <c r="S156" s="4">
        <v>2834.0140000000001</v>
      </c>
      <c r="T156" s="4">
        <v>2137.415</v>
      </c>
      <c r="U156" s="4">
        <v>1965.9860000000001</v>
      </c>
      <c r="V156" s="4">
        <v>1812.2449999999999</v>
      </c>
      <c r="W156" s="4">
        <v>-44580.95</v>
      </c>
      <c r="X156" s="4">
        <v>-44580.95</v>
      </c>
      <c r="Y156" s="4">
        <v>1594.558</v>
      </c>
      <c r="Z156" s="4">
        <v>5593.1970000000001</v>
      </c>
      <c r="AA156" s="4">
        <v>2892.5169999999998</v>
      </c>
      <c r="AB156" s="4">
        <v>2663.9459999999999</v>
      </c>
      <c r="AC156" s="4">
        <v>2610.884</v>
      </c>
      <c r="AD156" s="4">
        <v>2804.0819999999999</v>
      </c>
      <c r="AE156" s="4">
        <v>2851.701</v>
      </c>
      <c r="AF156" s="4">
        <v>2680.2719999999999</v>
      </c>
      <c r="AG156" s="4">
        <v>2600</v>
      </c>
      <c r="AH156" s="4">
        <v>2538.7759999999998</v>
      </c>
      <c r="AI156" s="4">
        <v>1863.9459999999999</v>
      </c>
      <c r="AJ156" s="4">
        <v>2183.6729999999998</v>
      </c>
      <c r="AK156" s="4">
        <v>-44580.95</v>
      </c>
      <c r="AL156" s="4">
        <v>2210.884</v>
      </c>
      <c r="AM156" s="4">
        <v>1767.347</v>
      </c>
      <c r="AN156" s="4">
        <v>1517.0070000000001</v>
      </c>
      <c r="AO156" s="4">
        <v>1310.204</v>
      </c>
      <c r="AP156" s="4">
        <v>1635.374</v>
      </c>
      <c r="AQ156" s="4">
        <v>-44580.95</v>
      </c>
      <c r="AR156" s="4">
        <v>1702.0409999999999</v>
      </c>
      <c r="AS156" s="4">
        <v>1427.211</v>
      </c>
      <c r="AT156" s="4">
        <v>1410.884</v>
      </c>
      <c r="AU156" s="4">
        <v>-44580.95</v>
      </c>
      <c r="AV156" s="4">
        <v>-44580.95</v>
      </c>
      <c r="AW156" s="4">
        <v>-44580.95</v>
      </c>
      <c r="AX156" s="4">
        <v>2144.2179999999998</v>
      </c>
    </row>
    <row r="157" spans="1:50">
      <c r="A157" s="1">
        <v>999.67200000000003</v>
      </c>
      <c r="B157" s="2">
        <v>14.973000000000001</v>
      </c>
      <c r="C157" s="2">
        <v>0.12104819999999999</v>
      </c>
      <c r="D157" s="2">
        <v>5.3678450000000003E-2</v>
      </c>
      <c r="E157" s="2">
        <v>9.744806E-3</v>
      </c>
      <c r="F157" s="2">
        <v>1.3192280000000001E-2</v>
      </c>
      <c r="G157" s="4">
        <v>3342.857</v>
      </c>
      <c r="H157" s="4">
        <v>2983.6729999999998</v>
      </c>
      <c r="I157" s="4">
        <v>3042.1770000000001</v>
      </c>
      <c r="J157" s="4">
        <v>2624.49</v>
      </c>
      <c r="K157" s="4">
        <v>3068.027</v>
      </c>
      <c r="L157" s="4">
        <v>3255.7820000000002</v>
      </c>
      <c r="M157" s="4">
        <v>2870.748</v>
      </c>
      <c r="N157" s="4">
        <v>2795.9180000000001</v>
      </c>
      <c r="O157" s="4">
        <v>1466.6669999999999</v>
      </c>
      <c r="P157" s="4">
        <v>3463.9459999999999</v>
      </c>
      <c r="Q157" s="4">
        <v>2514.2860000000001</v>
      </c>
      <c r="R157" s="4">
        <v>2276.19</v>
      </c>
      <c r="S157" s="4">
        <v>2834.0140000000001</v>
      </c>
      <c r="T157" s="4">
        <v>2138.7759999999998</v>
      </c>
      <c r="U157" s="4">
        <v>1965.9860000000001</v>
      </c>
      <c r="V157" s="4">
        <v>1812.2449999999999</v>
      </c>
      <c r="W157" s="4">
        <v>-44580.95</v>
      </c>
      <c r="X157" s="4">
        <v>-44580.95</v>
      </c>
      <c r="Y157" s="4">
        <v>1593.1969999999999</v>
      </c>
      <c r="Z157" s="4">
        <v>5594.558</v>
      </c>
      <c r="AA157" s="4">
        <v>2896.5990000000002</v>
      </c>
      <c r="AB157" s="4">
        <v>2662.585</v>
      </c>
      <c r="AC157" s="4">
        <v>2609.5239999999999</v>
      </c>
      <c r="AD157" s="4">
        <v>2808.163</v>
      </c>
      <c r="AE157" s="4">
        <v>2857.143</v>
      </c>
      <c r="AF157" s="4">
        <v>2680.2719999999999</v>
      </c>
      <c r="AG157" s="4">
        <v>2600</v>
      </c>
      <c r="AH157" s="4">
        <v>2536.0540000000001</v>
      </c>
      <c r="AI157" s="4">
        <v>1868.027</v>
      </c>
      <c r="AJ157" s="4">
        <v>2180.9520000000002</v>
      </c>
      <c r="AK157" s="4">
        <v>-44580.95</v>
      </c>
      <c r="AL157" s="4">
        <v>2213.605</v>
      </c>
      <c r="AM157" s="4">
        <v>1765.9860000000001</v>
      </c>
      <c r="AN157" s="4">
        <v>1514.2860000000001</v>
      </c>
      <c r="AO157" s="4">
        <v>1308.8440000000001</v>
      </c>
      <c r="AP157" s="4">
        <v>1635.374</v>
      </c>
      <c r="AQ157" s="4">
        <v>-44580.95</v>
      </c>
      <c r="AR157" s="4">
        <v>1702.0409999999999</v>
      </c>
      <c r="AS157" s="4">
        <v>1427.211</v>
      </c>
      <c r="AT157" s="4">
        <v>1410.884</v>
      </c>
      <c r="AU157" s="4">
        <v>-44580.95</v>
      </c>
      <c r="AV157" s="4">
        <v>-44580.95</v>
      </c>
      <c r="AW157" s="4">
        <v>-44580.95</v>
      </c>
      <c r="AX157" s="4">
        <v>2144.2179999999998</v>
      </c>
    </row>
    <row r="158" spans="1:50">
      <c r="A158" s="1">
        <v>1008.922</v>
      </c>
      <c r="B158" s="2">
        <v>14.973000000000001</v>
      </c>
      <c r="C158" s="2">
        <v>0.12104819999999999</v>
      </c>
      <c r="D158" s="2">
        <v>5.361221E-2</v>
      </c>
      <c r="E158" s="2">
        <v>9.9404190000000007E-3</v>
      </c>
      <c r="F158" s="2">
        <v>1.3126830000000001E-2</v>
      </c>
      <c r="G158" s="4">
        <v>3342.857</v>
      </c>
      <c r="H158" s="4">
        <v>2985.0340000000001</v>
      </c>
      <c r="I158" s="4">
        <v>3042.1770000000001</v>
      </c>
      <c r="J158" s="4">
        <v>2625.85</v>
      </c>
      <c r="K158" s="4">
        <v>3069.3879999999999</v>
      </c>
      <c r="L158" s="4">
        <v>3255.7820000000002</v>
      </c>
      <c r="M158" s="4">
        <v>2868.027</v>
      </c>
      <c r="N158" s="4">
        <v>2798.6390000000001</v>
      </c>
      <c r="O158" s="4">
        <v>1465.306</v>
      </c>
      <c r="P158" s="4">
        <v>3246.259</v>
      </c>
      <c r="Q158" s="4">
        <v>2510.2040000000002</v>
      </c>
      <c r="R158" s="4">
        <v>2276.19</v>
      </c>
      <c r="S158" s="4">
        <v>2834.0140000000001</v>
      </c>
      <c r="T158" s="4">
        <v>2141.4969999999998</v>
      </c>
      <c r="U158" s="4">
        <v>1965.9860000000001</v>
      </c>
      <c r="V158" s="4">
        <v>1812.2449999999999</v>
      </c>
      <c r="W158" s="4">
        <v>-44580.95</v>
      </c>
      <c r="X158" s="4">
        <v>-44580.95</v>
      </c>
      <c r="Y158" s="4">
        <v>1591.837</v>
      </c>
      <c r="Z158" s="4">
        <v>5593.1970000000001</v>
      </c>
      <c r="AA158" s="4">
        <v>2892.5169999999998</v>
      </c>
      <c r="AB158" s="4">
        <v>2661.2240000000002</v>
      </c>
      <c r="AC158" s="4">
        <v>2610.884</v>
      </c>
      <c r="AD158" s="4">
        <v>2805.442</v>
      </c>
      <c r="AE158" s="4">
        <v>2855.7820000000002</v>
      </c>
      <c r="AF158" s="4">
        <v>2680.2719999999999</v>
      </c>
      <c r="AG158" s="4">
        <v>2600</v>
      </c>
      <c r="AH158" s="4">
        <v>2537.415</v>
      </c>
      <c r="AI158" s="4">
        <v>1869.3879999999999</v>
      </c>
      <c r="AJ158" s="4">
        <v>2183.6729999999998</v>
      </c>
      <c r="AK158" s="4">
        <v>-44580.95</v>
      </c>
      <c r="AL158" s="4">
        <v>2216.3270000000002</v>
      </c>
      <c r="AM158" s="4">
        <v>1765.9860000000001</v>
      </c>
      <c r="AN158" s="4">
        <v>1514.2860000000001</v>
      </c>
      <c r="AO158" s="4">
        <v>1310.204</v>
      </c>
      <c r="AP158" s="4">
        <v>1635.374</v>
      </c>
      <c r="AQ158" s="4">
        <v>-44580.95</v>
      </c>
      <c r="AR158" s="4">
        <v>1702.0409999999999</v>
      </c>
      <c r="AS158" s="4">
        <v>1428.5709999999999</v>
      </c>
      <c r="AT158" s="4">
        <v>1410.884</v>
      </c>
      <c r="AU158" s="4">
        <v>-44580.95</v>
      </c>
      <c r="AV158" s="4">
        <v>-44580.95</v>
      </c>
      <c r="AW158" s="4">
        <v>-44580.95</v>
      </c>
      <c r="AX158" s="4">
        <v>2144.2179999999998</v>
      </c>
    </row>
    <row r="159" spans="1:50">
      <c r="A159" s="1">
        <v>1018.172</v>
      </c>
      <c r="B159" s="2">
        <v>14.987</v>
      </c>
      <c r="C159" s="2">
        <v>0.1209832</v>
      </c>
      <c r="D159" s="2">
        <v>5.361221E-2</v>
      </c>
      <c r="E159" s="2">
        <v>9.6796020000000007E-3</v>
      </c>
      <c r="F159" s="2">
        <v>1.3126830000000001E-2</v>
      </c>
      <c r="G159" s="4">
        <v>3341.4969999999998</v>
      </c>
      <c r="H159" s="4">
        <v>2987.7550000000001</v>
      </c>
      <c r="I159" s="4">
        <v>3042.1770000000001</v>
      </c>
      <c r="J159" s="4">
        <v>2625.85</v>
      </c>
      <c r="K159" s="4">
        <v>3069.3879999999999</v>
      </c>
      <c r="L159" s="4">
        <v>3255.7820000000002</v>
      </c>
      <c r="M159" s="4">
        <v>2868.027</v>
      </c>
      <c r="N159" s="4">
        <v>2795.9180000000001</v>
      </c>
      <c r="O159" s="4">
        <v>1465.306</v>
      </c>
      <c r="P159" s="4">
        <v>3200</v>
      </c>
      <c r="Q159" s="4">
        <v>2512.9250000000002</v>
      </c>
      <c r="R159" s="4">
        <v>2276.19</v>
      </c>
      <c r="S159" s="4">
        <v>2834.0140000000001</v>
      </c>
      <c r="T159" s="4">
        <v>2141.4969999999998</v>
      </c>
      <c r="U159" s="4">
        <v>1967.347</v>
      </c>
      <c r="V159" s="4">
        <v>1812.2449999999999</v>
      </c>
      <c r="W159" s="4">
        <v>-44580.95</v>
      </c>
      <c r="X159" s="4">
        <v>-44580.95</v>
      </c>
      <c r="Y159" s="4">
        <v>1593.1969999999999</v>
      </c>
      <c r="Z159" s="4">
        <v>5591.8370000000004</v>
      </c>
      <c r="AA159" s="4">
        <v>2893.8780000000002</v>
      </c>
      <c r="AB159" s="4">
        <v>2661.2240000000002</v>
      </c>
      <c r="AC159" s="4">
        <v>2610.884</v>
      </c>
      <c r="AD159" s="4">
        <v>2805.442</v>
      </c>
      <c r="AE159" s="4">
        <v>2855.7820000000002</v>
      </c>
      <c r="AF159" s="4">
        <v>2678.9119999999998</v>
      </c>
      <c r="AG159" s="4">
        <v>2600</v>
      </c>
      <c r="AH159" s="4">
        <v>2533.3330000000001</v>
      </c>
      <c r="AI159" s="4">
        <v>1873.4690000000001</v>
      </c>
      <c r="AJ159" s="4">
        <v>2183.6729999999998</v>
      </c>
      <c r="AK159" s="4">
        <v>-44580.95</v>
      </c>
      <c r="AL159" s="4">
        <v>2210.884</v>
      </c>
      <c r="AM159" s="4">
        <v>1767.347</v>
      </c>
      <c r="AN159" s="4">
        <v>1514.2860000000001</v>
      </c>
      <c r="AO159" s="4">
        <v>1310.204</v>
      </c>
      <c r="AP159" s="4">
        <v>1635.374</v>
      </c>
      <c r="AQ159" s="4">
        <v>-44580.95</v>
      </c>
      <c r="AR159" s="4">
        <v>1702.0409999999999</v>
      </c>
      <c r="AS159" s="4">
        <v>1428.5709999999999</v>
      </c>
      <c r="AT159" s="4">
        <v>1409.5239999999999</v>
      </c>
      <c r="AU159" s="4">
        <v>-44580.95</v>
      </c>
      <c r="AV159" s="4">
        <v>-44580.95</v>
      </c>
      <c r="AW159" s="4">
        <v>-44580.95</v>
      </c>
      <c r="AX159" s="4">
        <v>2146.9389999999999</v>
      </c>
    </row>
    <row r="160" spans="1:50">
      <c r="A160" s="1">
        <v>1027.422</v>
      </c>
      <c r="B160" s="2">
        <v>14.973000000000001</v>
      </c>
      <c r="C160" s="2">
        <v>0.1209832</v>
      </c>
      <c r="D160" s="2">
        <v>5.3943409999999997E-2</v>
      </c>
      <c r="E160" s="2">
        <v>9.5491929999999992E-3</v>
      </c>
      <c r="F160" s="2">
        <v>1.34541E-2</v>
      </c>
      <c r="G160" s="4">
        <v>3340.136</v>
      </c>
      <c r="H160" s="4">
        <v>2983.6729999999998</v>
      </c>
      <c r="I160" s="4">
        <v>3040.8159999999998</v>
      </c>
      <c r="J160" s="4">
        <v>2623.1289999999999</v>
      </c>
      <c r="K160" s="4">
        <v>3068.027</v>
      </c>
      <c r="L160" s="4">
        <v>3255.7820000000002</v>
      </c>
      <c r="M160" s="4">
        <v>2869.3879999999999</v>
      </c>
      <c r="N160" s="4">
        <v>2795.9180000000001</v>
      </c>
      <c r="O160" s="4">
        <v>1465.306</v>
      </c>
      <c r="P160" s="4">
        <v>3152.3809999999999</v>
      </c>
      <c r="Q160" s="4">
        <v>2512.9250000000002</v>
      </c>
      <c r="R160" s="4">
        <v>2277.5509999999999</v>
      </c>
      <c r="S160" s="4">
        <v>2834.0140000000001</v>
      </c>
      <c r="T160" s="4">
        <v>2144.2179999999998</v>
      </c>
      <c r="U160" s="4">
        <v>1968.7070000000001</v>
      </c>
      <c r="V160" s="4">
        <v>1814.9659999999999</v>
      </c>
      <c r="W160" s="4">
        <v>-44580.95</v>
      </c>
      <c r="X160" s="4">
        <v>-44580.95</v>
      </c>
      <c r="Y160" s="4">
        <v>1594.558</v>
      </c>
      <c r="Z160" s="4">
        <v>5594.558</v>
      </c>
      <c r="AA160" s="4">
        <v>2895.2379999999998</v>
      </c>
      <c r="AB160" s="4">
        <v>2662.585</v>
      </c>
      <c r="AC160" s="4">
        <v>2610.884</v>
      </c>
      <c r="AD160" s="4">
        <v>2808.163</v>
      </c>
      <c r="AE160" s="4">
        <v>2858.5030000000002</v>
      </c>
      <c r="AF160" s="4">
        <v>2682.9929999999999</v>
      </c>
      <c r="AG160" s="4">
        <v>2600</v>
      </c>
      <c r="AH160" s="4">
        <v>2533.3330000000001</v>
      </c>
      <c r="AI160" s="4">
        <v>1877.5509999999999</v>
      </c>
      <c r="AJ160" s="4">
        <v>2180.9520000000002</v>
      </c>
      <c r="AK160" s="4">
        <v>-44580.95</v>
      </c>
      <c r="AL160" s="4">
        <v>2212.2449999999999</v>
      </c>
      <c r="AM160" s="4">
        <v>1768.7070000000001</v>
      </c>
      <c r="AN160" s="4">
        <v>1515.646</v>
      </c>
      <c r="AO160" s="4">
        <v>1308.8440000000001</v>
      </c>
      <c r="AP160" s="4">
        <v>1635.374</v>
      </c>
      <c r="AQ160" s="4">
        <v>-44580.95</v>
      </c>
      <c r="AR160" s="4">
        <v>1703.4010000000001</v>
      </c>
      <c r="AS160" s="4">
        <v>1427.211</v>
      </c>
      <c r="AT160" s="4">
        <v>1408.163</v>
      </c>
      <c r="AU160" s="4">
        <v>-44580.95</v>
      </c>
      <c r="AV160" s="4">
        <v>-44580.95</v>
      </c>
      <c r="AW160" s="4">
        <v>-44580.95</v>
      </c>
      <c r="AX160" s="4">
        <v>2144.2179999999998</v>
      </c>
    </row>
    <row r="161" spans="1:50">
      <c r="A161" s="1">
        <v>1036.672</v>
      </c>
      <c r="B161" s="2">
        <v>14.973000000000001</v>
      </c>
      <c r="C161" s="2">
        <v>0.12111329999999999</v>
      </c>
      <c r="D161" s="2">
        <v>5.4009649999999999E-2</v>
      </c>
      <c r="E161" s="2">
        <v>9.5491929999999992E-3</v>
      </c>
      <c r="F161" s="2">
        <v>1.3126830000000001E-2</v>
      </c>
      <c r="G161" s="4">
        <v>3341.4969999999998</v>
      </c>
      <c r="H161" s="4">
        <v>2987.7550000000001</v>
      </c>
      <c r="I161" s="4">
        <v>3043.5369999999998</v>
      </c>
      <c r="J161" s="4">
        <v>2625.85</v>
      </c>
      <c r="K161" s="4">
        <v>3068.027</v>
      </c>
      <c r="L161" s="4">
        <v>3255.7820000000002</v>
      </c>
      <c r="M161" s="4">
        <v>2869.3879999999999</v>
      </c>
      <c r="N161" s="4">
        <v>2797.279</v>
      </c>
      <c r="O161" s="4">
        <v>1466.6669999999999</v>
      </c>
      <c r="P161" s="4">
        <v>3277.5509999999999</v>
      </c>
      <c r="Q161" s="4">
        <v>2510.2040000000002</v>
      </c>
      <c r="R161" s="4">
        <v>2277.5509999999999</v>
      </c>
      <c r="S161" s="4">
        <v>2835.3739999999998</v>
      </c>
      <c r="T161" s="4">
        <v>2146.9389999999999</v>
      </c>
      <c r="U161" s="4">
        <v>1968.7070000000001</v>
      </c>
      <c r="V161" s="4">
        <v>1810.884</v>
      </c>
      <c r="W161" s="4">
        <v>-44580.95</v>
      </c>
      <c r="X161" s="4">
        <v>-44580.95</v>
      </c>
      <c r="Y161" s="4">
        <v>1593.1969999999999</v>
      </c>
      <c r="Z161" s="4">
        <v>5593.1970000000001</v>
      </c>
      <c r="AA161" s="4">
        <v>2895.2379999999998</v>
      </c>
      <c r="AB161" s="4">
        <v>2662.585</v>
      </c>
      <c r="AC161" s="4">
        <v>2608.163</v>
      </c>
      <c r="AD161" s="4">
        <v>2805.442</v>
      </c>
      <c r="AE161" s="4">
        <v>2853.0610000000001</v>
      </c>
      <c r="AF161" s="4">
        <v>2680.2719999999999</v>
      </c>
      <c r="AG161" s="4">
        <v>2600</v>
      </c>
      <c r="AH161" s="4">
        <v>2533.3330000000001</v>
      </c>
      <c r="AI161" s="4">
        <v>1877.5509999999999</v>
      </c>
      <c r="AJ161" s="4">
        <v>2182.3130000000001</v>
      </c>
      <c r="AK161" s="4">
        <v>-44580.95</v>
      </c>
      <c r="AL161" s="4">
        <v>2210.884</v>
      </c>
      <c r="AM161" s="4">
        <v>1765.9860000000001</v>
      </c>
      <c r="AN161" s="4">
        <v>1514.2860000000001</v>
      </c>
      <c r="AO161" s="4">
        <v>1308.8440000000001</v>
      </c>
      <c r="AP161" s="4">
        <v>1635.374</v>
      </c>
      <c r="AQ161" s="4">
        <v>-44580.95</v>
      </c>
      <c r="AR161" s="4">
        <v>1704.7619999999999</v>
      </c>
      <c r="AS161" s="4">
        <v>1428.5709999999999</v>
      </c>
      <c r="AT161" s="4">
        <v>1410.884</v>
      </c>
      <c r="AU161" s="4">
        <v>-44580.95</v>
      </c>
      <c r="AV161" s="4">
        <v>-44580.95</v>
      </c>
      <c r="AW161" s="4">
        <v>-44580.95</v>
      </c>
      <c r="AX161" s="4">
        <v>2144.2179999999998</v>
      </c>
    </row>
    <row r="162" spans="1:50">
      <c r="A162" s="1">
        <v>1045.922</v>
      </c>
      <c r="B162" s="2">
        <v>15.169</v>
      </c>
      <c r="C162" s="2">
        <v>0.1222847</v>
      </c>
      <c r="D162" s="2">
        <v>5.4605819999999999E-2</v>
      </c>
      <c r="E162" s="2">
        <v>9.6796020000000007E-3</v>
      </c>
      <c r="F162" s="2">
        <v>1.3126830000000001E-2</v>
      </c>
      <c r="G162" s="4">
        <v>3342.857</v>
      </c>
      <c r="H162" s="4">
        <v>2987.7550000000001</v>
      </c>
      <c r="I162" s="4">
        <v>3044.8980000000001</v>
      </c>
      <c r="J162" s="4">
        <v>2628.5709999999999</v>
      </c>
      <c r="K162" s="4">
        <v>3068.027</v>
      </c>
      <c r="L162" s="4">
        <v>3255.7820000000002</v>
      </c>
      <c r="M162" s="4">
        <v>2870.748</v>
      </c>
      <c r="N162" s="4">
        <v>2795.9180000000001</v>
      </c>
      <c r="O162" s="4">
        <v>1466.6669999999999</v>
      </c>
      <c r="P162" s="4">
        <v>3308.8440000000001</v>
      </c>
      <c r="Q162" s="4">
        <v>2502.0410000000002</v>
      </c>
      <c r="R162" s="4">
        <v>2268.027</v>
      </c>
      <c r="S162" s="4">
        <v>2838.0949999999998</v>
      </c>
      <c r="T162" s="4">
        <v>2144.2179999999998</v>
      </c>
      <c r="U162" s="4">
        <v>1970.068</v>
      </c>
      <c r="V162" s="4">
        <v>1813.605</v>
      </c>
      <c r="W162" s="4">
        <v>-44580.95</v>
      </c>
      <c r="X162" s="4">
        <v>-44580.95</v>
      </c>
      <c r="Y162" s="4">
        <v>1597.279</v>
      </c>
      <c r="Z162" s="4">
        <v>5594.558</v>
      </c>
      <c r="AA162" s="4">
        <v>2895.2379999999998</v>
      </c>
      <c r="AB162" s="4">
        <v>2661.2240000000002</v>
      </c>
      <c r="AC162" s="4">
        <v>2608.163</v>
      </c>
      <c r="AD162" s="4">
        <v>2808.163</v>
      </c>
      <c r="AE162" s="4">
        <v>2855.7820000000002</v>
      </c>
      <c r="AF162" s="4">
        <v>2680.2719999999999</v>
      </c>
      <c r="AG162" s="4">
        <v>2598.6390000000001</v>
      </c>
      <c r="AH162" s="4">
        <v>2527.8910000000001</v>
      </c>
      <c r="AI162" s="4">
        <v>1877.5509999999999</v>
      </c>
      <c r="AJ162" s="4">
        <v>2185.0340000000001</v>
      </c>
      <c r="AK162" s="4">
        <v>-44580.95</v>
      </c>
      <c r="AL162" s="4">
        <v>2210.884</v>
      </c>
      <c r="AM162" s="4">
        <v>1765.9860000000001</v>
      </c>
      <c r="AN162" s="4">
        <v>1517.0070000000001</v>
      </c>
      <c r="AO162" s="4">
        <v>1310.204</v>
      </c>
      <c r="AP162" s="4">
        <v>1635.374</v>
      </c>
      <c r="AQ162" s="4">
        <v>-44580.95</v>
      </c>
      <c r="AR162" s="4">
        <v>1700.68</v>
      </c>
      <c r="AS162" s="4">
        <v>1427.211</v>
      </c>
      <c r="AT162" s="4">
        <v>1408.163</v>
      </c>
      <c r="AU162" s="4">
        <v>-44580.95</v>
      </c>
      <c r="AV162" s="4">
        <v>-44580.95</v>
      </c>
      <c r="AW162" s="4">
        <v>-44580.95</v>
      </c>
      <c r="AX162" s="4">
        <v>2155.1019999999999</v>
      </c>
    </row>
    <row r="163" spans="1:50">
      <c r="A163" s="1">
        <v>1055.172</v>
      </c>
      <c r="B163" s="2">
        <v>17.045000000000002</v>
      </c>
      <c r="C163" s="2">
        <v>0.13458410000000001</v>
      </c>
      <c r="D163" s="2">
        <v>6.5734319999999999E-2</v>
      </c>
      <c r="E163" s="2">
        <v>1.176614E-2</v>
      </c>
      <c r="F163" s="2">
        <v>1.286501E-2</v>
      </c>
      <c r="G163" s="4">
        <v>3382.3130000000001</v>
      </c>
      <c r="H163" s="4">
        <v>3024.49</v>
      </c>
      <c r="I163" s="4">
        <v>3076.19</v>
      </c>
      <c r="J163" s="4">
        <v>2658.5030000000002</v>
      </c>
      <c r="K163" s="4">
        <v>3073.4690000000001</v>
      </c>
      <c r="L163" s="4">
        <v>3263.9459999999999</v>
      </c>
      <c r="M163" s="4">
        <v>2873.4690000000001</v>
      </c>
      <c r="N163" s="4">
        <v>2795.9180000000001</v>
      </c>
      <c r="O163" s="4">
        <v>1477.5509999999999</v>
      </c>
      <c r="P163" s="4">
        <v>3293.8780000000002</v>
      </c>
      <c r="Q163" s="4">
        <v>2440.8159999999998</v>
      </c>
      <c r="R163" s="4">
        <v>2227.2109999999998</v>
      </c>
      <c r="S163" s="4">
        <v>2854.422</v>
      </c>
      <c r="T163" s="4">
        <v>2149.66</v>
      </c>
      <c r="U163" s="4">
        <v>1978.231</v>
      </c>
      <c r="V163" s="4">
        <v>1812.2449999999999</v>
      </c>
      <c r="W163" s="4">
        <v>-44580.95</v>
      </c>
      <c r="X163" s="4">
        <v>-44580.95</v>
      </c>
      <c r="Y163" s="4">
        <v>1601.3610000000001</v>
      </c>
      <c r="Z163" s="4">
        <v>5606.8029999999999</v>
      </c>
      <c r="AA163" s="4">
        <v>2895.2379999999998</v>
      </c>
      <c r="AB163" s="4">
        <v>2670.748</v>
      </c>
      <c r="AC163" s="4">
        <v>2614.9659999999999</v>
      </c>
      <c r="AD163" s="4">
        <v>2810.884</v>
      </c>
      <c r="AE163" s="4">
        <v>2857.143</v>
      </c>
      <c r="AF163" s="4">
        <v>2681.6329999999998</v>
      </c>
      <c r="AG163" s="4">
        <v>2597.279</v>
      </c>
      <c r="AH163" s="4">
        <v>2521.0880000000002</v>
      </c>
      <c r="AI163" s="4">
        <v>1877.5509999999999</v>
      </c>
      <c r="AJ163" s="4">
        <v>2182.3130000000001</v>
      </c>
      <c r="AK163" s="4">
        <v>-44580.95</v>
      </c>
      <c r="AL163" s="4">
        <v>2216.3270000000002</v>
      </c>
      <c r="AM163" s="4">
        <v>1765.9860000000001</v>
      </c>
      <c r="AN163" s="4">
        <v>1523.81</v>
      </c>
      <c r="AO163" s="4">
        <v>1304.7619999999999</v>
      </c>
      <c r="AP163" s="4">
        <v>1629.932</v>
      </c>
      <c r="AQ163" s="4">
        <v>-44580.95</v>
      </c>
      <c r="AR163" s="4">
        <v>1696.5989999999999</v>
      </c>
      <c r="AS163" s="4">
        <v>1429.932</v>
      </c>
      <c r="AT163" s="4">
        <v>1405.442</v>
      </c>
      <c r="AU163" s="4">
        <v>-44580.95</v>
      </c>
      <c r="AV163" s="4">
        <v>-44580.95</v>
      </c>
      <c r="AW163" s="4">
        <v>-44580.95</v>
      </c>
      <c r="AX163" s="4">
        <v>2191.837</v>
      </c>
    </row>
    <row r="164" spans="1:50">
      <c r="A164" s="1">
        <v>1064.422</v>
      </c>
      <c r="B164" s="2">
        <v>19.033000000000001</v>
      </c>
      <c r="C164" s="2">
        <v>0.14772950000000001</v>
      </c>
      <c r="D164" s="2">
        <v>7.7723959999999995E-2</v>
      </c>
      <c r="E164" s="2">
        <v>1.424391E-2</v>
      </c>
      <c r="F164" s="2">
        <v>1.253774E-2</v>
      </c>
      <c r="G164" s="4">
        <v>3424.49</v>
      </c>
      <c r="H164" s="4">
        <v>3059.864</v>
      </c>
      <c r="I164" s="4">
        <v>3107.4830000000002</v>
      </c>
      <c r="J164" s="4">
        <v>2693.8780000000002</v>
      </c>
      <c r="K164" s="4">
        <v>3077.5509999999999</v>
      </c>
      <c r="L164" s="4">
        <v>3270.748</v>
      </c>
      <c r="M164" s="4">
        <v>2873.4690000000001</v>
      </c>
      <c r="N164" s="4">
        <v>2795.9180000000001</v>
      </c>
      <c r="O164" s="4">
        <v>1491.1559999999999</v>
      </c>
      <c r="P164" s="4">
        <v>3552.3809999999999</v>
      </c>
      <c r="Q164" s="4">
        <v>2368.7069999999999</v>
      </c>
      <c r="R164" s="4">
        <v>2180.9520000000002</v>
      </c>
      <c r="S164" s="4">
        <v>2877.5509999999999</v>
      </c>
      <c r="T164" s="4">
        <v>2159.1840000000002</v>
      </c>
      <c r="U164" s="4">
        <v>1982.3130000000001</v>
      </c>
      <c r="V164" s="4">
        <v>1816.327</v>
      </c>
      <c r="W164" s="4">
        <v>-44580.95</v>
      </c>
      <c r="X164" s="4">
        <v>-44580.95</v>
      </c>
      <c r="Y164" s="4">
        <v>1605.442</v>
      </c>
      <c r="Z164" s="4">
        <v>5612.2449999999999</v>
      </c>
      <c r="AA164" s="4">
        <v>2895.2379999999998</v>
      </c>
      <c r="AB164" s="4">
        <v>2677.5509999999999</v>
      </c>
      <c r="AC164" s="4">
        <v>2620.4079999999999</v>
      </c>
      <c r="AD164" s="4">
        <v>2812.2449999999999</v>
      </c>
      <c r="AE164" s="4">
        <v>2861.2240000000002</v>
      </c>
      <c r="AF164" s="4">
        <v>2681.6329999999998</v>
      </c>
      <c r="AG164" s="4">
        <v>2591.837</v>
      </c>
      <c r="AH164" s="4">
        <v>2507.4830000000002</v>
      </c>
      <c r="AI164" s="4">
        <v>1870.748</v>
      </c>
      <c r="AJ164" s="4">
        <v>2175.5100000000002</v>
      </c>
      <c r="AK164" s="4">
        <v>-44580.95</v>
      </c>
      <c r="AL164" s="4">
        <v>2224.4899999999998</v>
      </c>
      <c r="AM164" s="4">
        <v>1765.9860000000001</v>
      </c>
      <c r="AN164" s="4">
        <v>1530.6120000000001</v>
      </c>
      <c r="AO164" s="4">
        <v>1296.5989999999999</v>
      </c>
      <c r="AP164" s="4">
        <v>1623.1289999999999</v>
      </c>
      <c r="AQ164" s="4">
        <v>-44580.95</v>
      </c>
      <c r="AR164" s="4">
        <v>1691.1559999999999</v>
      </c>
      <c r="AS164" s="4">
        <v>1431.2929999999999</v>
      </c>
      <c r="AT164" s="4">
        <v>1402.721</v>
      </c>
      <c r="AU164" s="4">
        <v>-44580.95</v>
      </c>
      <c r="AV164" s="4">
        <v>-44580.95</v>
      </c>
      <c r="AW164" s="4">
        <v>-44580.95</v>
      </c>
      <c r="AX164" s="4">
        <v>2229.9319999999998</v>
      </c>
    </row>
    <row r="165" spans="1:50">
      <c r="A165" s="1">
        <v>1073.672</v>
      </c>
      <c r="B165" s="2">
        <v>19.998999999999999</v>
      </c>
      <c r="C165" s="2">
        <v>0.15404190000000001</v>
      </c>
      <c r="D165" s="2">
        <v>8.3818139999999999E-2</v>
      </c>
      <c r="E165" s="2">
        <v>1.522198E-2</v>
      </c>
      <c r="F165" s="2">
        <v>1.2406830000000001E-2</v>
      </c>
      <c r="G165" s="4">
        <v>3442.1770000000001</v>
      </c>
      <c r="H165" s="4">
        <v>3078.9119999999998</v>
      </c>
      <c r="I165" s="4">
        <v>3123.81</v>
      </c>
      <c r="J165" s="4">
        <v>2708.8440000000001</v>
      </c>
      <c r="K165" s="4">
        <v>3081.6329999999998</v>
      </c>
      <c r="L165" s="4">
        <v>3270.748</v>
      </c>
      <c r="M165" s="4">
        <v>2872.1089999999999</v>
      </c>
      <c r="N165" s="4">
        <v>2795.9180000000001</v>
      </c>
      <c r="O165" s="4">
        <v>1496.5989999999999</v>
      </c>
      <c r="P165" s="4">
        <v>3530.6120000000001</v>
      </c>
      <c r="Q165" s="4">
        <v>2337.415</v>
      </c>
      <c r="R165" s="4">
        <v>2164.6260000000002</v>
      </c>
      <c r="S165" s="4">
        <v>2888.4349999999999</v>
      </c>
      <c r="T165" s="4">
        <v>2164.6260000000002</v>
      </c>
      <c r="U165" s="4">
        <v>1982.3130000000001</v>
      </c>
      <c r="V165" s="4">
        <v>1817.6869999999999</v>
      </c>
      <c r="W165" s="4">
        <v>-44580.95</v>
      </c>
      <c r="X165" s="4">
        <v>-44580.95</v>
      </c>
      <c r="Y165" s="4">
        <v>1606.8030000000001</v>
      </c>
      <c r="Z165" s="4">
        <v>5616.3270000000002</v>
      </c>
      <c r="AA165" s="4">
        <v>2896.5990000000002</v>
      </c>
      <c r="AB165" s="4">
        <v>2680.2719999999999</v>
      </c>
      <c r="AC165" s="4">
        <v>2625.85</v>
      </c>
      <c r="AD165" s="4">
        <v>2813.605</v>
      </c>
      <c r="AE165" s="4">
        <v>2862.585</v>
      </c>
      <c r="AF165" s="4">
        <v>2681.6329999999998</v>
      </c>
      <c r="AG165" s="4">
        <v>2590.4760000000001</v>
      </c>
      <c r="AH165" s="4">
        <v>2504.7620000000002</v>
      </c>
      <c r="AI165" s="4">
        <v>1866.6669999999999</v>
      </c>
      <c r="AJ165" s="4">
        <v>2175.5100000000002</v>
      </c>
      <c r="AK165" s="4">
        <v>-44580.95</v>
      </c>
      <c r="AL165" s="4">
        <v>2228.5709999999999</v>
      </c>
      <c r="AM165" s="4">
        <v>1763.2650000000001</v>
      </c>
      <c r="AN165" s="4">
        <v>1533.3330000000001</v>
      </c>
      <c r="AO165" s="4">
        <v>1292.5170000000001</v>
      </c>
      <c r="AP165" s="4">
        <v>1624.49</v>
      </c>
      <c r="AQ165" s="4">
        <v>-44580.95</v>
      </c>
      <c r="AR165" s="4">
        <v>1685.7139999999999</v>
      </c>
      <c r="AS165" s="4">
        <v>1434.0139999999999</v>
      </c>
      <c r="AT165" s="4">
        <v>1397.279</v>
      </c>
      <c r="AU165" s="4">
        <v>-44580.95</v>
      </c>
      <c r="AV165" s="4">
        <v>-44580.95</v>
      </c>
      <c r="AW165" s="4">
        <v>-44580.95</v>
      </c>
      <c r="AX165" s="4">
        <v>2244.8980000000001</v>
      </c>
    </row>
    <row r="166" spans="1:50">
      <c r="A166" s="1">
        <v>1082.922</v>
      </c>
      <c r="B166" s="2">
        <v>19.998999999999999</v>
      </c>
      <c r="C166" s="2">
        <v>0.15423709999999999</v>
      </c>
      <c r="D166" s="2">
        <v>8.3751889999999996E-2</v>
      </c>
      <c r="E166" s="2">
        <v>1.522198E-2</v>
      </c>
      <c r="F166" s="2">
        <v>1.2406830000000001E-2</v>
      </c>
      <c r="G166" s="4">
        <v>3440.8159999999998</v>
      </c>
      <c r="H166" s="4">
        <v>3077.5509999999999</v>
      </c>
      <c r="I166" s="4">
        <v>3122.4490000000001</v>
      </c>
      <c r="J166" s="4">
        <v>2708.8440000000001</v>
      </c>
      <c r="K166" s="4">
        <v>3078.9119999999998</v>
      </c>
      <c r="L166" s="4">
        <v>3273.4690000000001</v>
      </c>
      <c r="M166" s="4">
        <v>2870.748</v>
      </c>
      <c r="N166" s="4">
        <v>2795.9180000000001</v>
      </c>
      <c r="O166" s="4">
        <v>1496.5989999999999</v>
      </c>
      <c r="P166" s="4">
        <v>3434.0140000000001</v>
      </c>
      <c r="Q166" s="4">
        <v>2337.415</v>
      </c>
      <c r="R166" s="4">
        <v>2164.6260000000002</v>
      </c>
      <c r="S166" s="4">
        <v>2887.0749999999998</v>
      </c>
      <c r="T166" s="4">
        <v>2167.3470000000002</v>
      </c>
      <c r="U166" s="4">
        <v>1985.0340000000001</v>
      </c>
      <c r="V166" s="4">
        <v>1820.4079999999999</v>
      </c>
      <c r="W166" s="4">
        <v>-44580.95</v>
      </c>
      <c r="X166" s="4">
        <v>-44580.95</v>
      </c>
      <c r="Y166" s="4">
        <v>1606.8030000000001</v>
      </c>
      <c r="Z166" s="4">
        <v>5617.6869999999999</v>
      </c>
      <c r="AA166" s="4">
        <v>2899.32</v>
      </c>
      <c r="AB166" s="4">
        <v>2680.2719999999999</v>
      </c>
      <c r="AC166" s="4">
        <v>2625.85</v>
      </c>
      <c r="AD166" s="4">
        <v>2816.3270000000002</v>
      </c>
      <c r="AE166" s="4">
        <v>2865.306</v>
      </c>
      <c r="AF166" s="4">
        <v>2684.3539999999998</v>
      </c>
      <c r="AG166" s="4">
        <v>2591.837</v>
      </c>
      <c r="AH166" s="4">
        <v>2504.7620000000002</v>
      </c>
      <c r="AI166" s="4">
        <v>1869.3879999999999</v>
      </c>
      <c r="AJ166" s="4">
        <v>2175.5100000000002</v>
      </c>
      <c r="AK166" s="4">
        <v>-44580.95</v>
      </c>
      <c r="AL166" s="4">
        <v>2227.2109999999998</v>
      </c>
      <c r="AM166" s="4">
        <v>1767.347</v>
      </c>
      <c r="AN166" s="4">
        <v>1536.0540000000001</v>
      </c>
      <c r="AO166" s="4">
        <v>1295.2380000000001</v>
      </c>
      <c r="AP166" s="4">
        <v>1620.4079999999999</v>
      </c>
      <c r="AQ166" s="4">
        <v>-44580.95</v>
      </c>
      <c r="AR166" s="4">
        <v>1687.075</v>
      </c>
      <c r="AS166" s="4">
        <v>1431.2929999999999</v>
      </c>
      <c r="AT166" s="4">
        <v>1398.6389999999999</v>
      </c>
      <c r="AU166" s="4">
        <v>-44580.95</v>
      </c>
      <c r="AV166" s="4">
        <v>-44580.95</v>
      </c>
      <c r="AW166" s="4">
        <v>-44580.95</v>
      </c>
      <c r="AX166" s="4">
        <v>2254.422</v>
      </c>
    </row>
    <row r="167" spans="1:50">
      <c r="A167" s="1">
        <v>1092.172</v>
      </c>
      <c r="B167" s="2">
        <v>19.998999999999999</v>
      </c>
      <c r="C167" s="2">
        <v>0.15456249999999999</v>
      </c>
      <c r="D167" s="2">
        <v>8.3818139999999999E-2</v>
      </c>
      <c r="E167" s="2">
        <v>1.483075E-2</v>
      </c>
      <c r="F167" s="2">
        <v>1.2406830000000001E-2</v>
      </c>
      <c r="G167" s="4">
        <v>3444.8980000000001</v>
      </c>
      <c r="H167" s="4">
        <v>3078.9119999999998</v>
      </c>
      <c r="I167" s="4">
        <v>3126.5309999999999</v>
      </c>
      <c r="J167" s="4">
        <v>2708.8440000000001</v>
      </c>
      <c r="K167" s="4">
        <v>3082.9929999999999</v>
      </c>
      <c r="L167" s="4">
        <v>3273.4690000000001</v>
      </c>
      <c r="M167" s="4">
        <v>2872.1089999999999</v>
      </c>
      <c r="N167" s="4">
        <v>2798.6390000000001</v>
      </c>
      <c r="O167" s="4">
        <v>1495.2380000000001</v>
      </c>
      <c r="P167" s="4">
        <v>3583.6729999999998</v>
      </c>
      <c r="Q167" s="4">
        <v>2334.694</v>
      </c>
      <c r="R167" s="4">
        <v>2167.3470000000002</v>
      </c>
      <c r="S167" s="4">
        <v>2888.4349999999999</v>
      </c>
      <c r="T167" s="4">
        <v>2170.0680000000002</v>
      </c>
      <c r="U167" s="4">
        <v>1989.116</v>
      </c>
      <c r="V167" s="4">
        <v>1819.048</v>
      </c>
      <c r="W167" s="4">
        <v>-44580.95</v>
      </c>
      <c r="X167" s="4">
        <v>-44580.95</v>
      </c>
      <c r="Y167" s="4">
        <v>1609.5239999999999</v>
      </c>
      <c r="Z167" s="4">
        <v>5614.9660000000003</v>
      </c>
      <c r="AA167" s="4">
        <v>2900.68</v>
      </c>
      <c r="AB167" s="4">
        <v>2680.2719999999999</v>
      </c>
      <c r="AC167" s="4">
        <v>2623.1289999999999</v>
      </c>
      <c r="AD167" s="4">
        <v>2813.605</v>
      </c>
      <c r="AE167" s="4">
        <v>2866.6669999999999</v>
      </c>
      <c r="AF167" s="4">
        <v>2684.3539999999998</v>
      </c>
      <c r="AG167" s="4">
        <v>2595.9180000000001</v>
      </c>
      <c r="AH167" s="4">
        <v>2504.7620000000002</v>
      </c>
      <c r="AI167" s="4">
        <v>1872.1089999999999</v>
      </c>
      <c r="AJ167" s="4">
        <v>2179.5920000000001</v>
      </c>
      <c r="AK167" s="4">
        <v>-44580.95</v>
      </c>
      <c r="AL167" s="4">
        <v>2228.5709999999999</v>
      </c>
      <c r="AM167" s="4">
        <v>1765.9860000000001</v>
      </c>
      <c r="AN167" s="4">
        <v>1536.0540000000001</v>
      </c>
      <c r="AO167" s="4">
        <v>1292.5170000000001</v>
      </c>
      <c r="AP167" s="4">
        <v>1621.769</v>
      </c>
      <c r="AQ167" s="4">
        <v>-44580.95</v>
      </c>
      <c r="AR167" s="4">
        <v>1684.354</v>
      </c>
      <c r="AS167" s="4">
        <v>1434.0139999999999</v>
      </c>
      <c r="AT167" s="4">
        <v>1395.9179999999999</v>
      </c>
      <c r="AU167" s="4">
        <v>-44580.95</v>
      </c>
      <c r="AV167" s="4">
        <v>-44580.95</v>
      </c>
      <c r="AW167" s="4">
        <v>-44580.95</v>
      </c>
      <c r="AX167" s="4">
        <v>2255.7820000000002</v>
      </c>
    </row>
    <row r="168" spans="1:50">
      <c r="A168" s="1">
        <v>1101.422</v>
      </c>
      <c r="B168" s="2">
        <v>19.998999999999999</v>
      </c>
      <c r="C168" s="2">
        <v>0.15436730000000001</v>
      </c>
      <c r="D168" s="2">
        <v>8.3884379999999995E-2</v>
      </c>
      <c r="E168" s="2">
        <v>1.515678E-2</v>
      </c>
      <c r="F168" s="2">
        <v>1.2145009999999999E-2</v>
      </c>
      <c r="G168" s="4">
        <v>3443.5369999999998</v>
      </c>
      <c r="H168" s="4">
        <v>3080.2719999999999</v>
      </c>
      <c r="I168" s="4">
        <v>3125.17</v>
      </c>
      <c r="J168" s="4">
        <v>2710.2040000000002</v>
      </c>
      <c r="K168" s="4">
        <v>3082.9929999999999</v>
      </c>
      <c r="L168" s="4">
        <v>3273.4690000000001</v>
      </c>
      <c r="M168" s="4">
        <v>2872.1089999999999</v>
      </c>
      <c r="N168" s="4">
        <v>2797.279</v>
      </c>
      <c r="O168" s="4">
        <v>1497.9590000000001</v>
      </c>
      <c r="P168" s="4">
        <v>3723.81</v>
      </c>
      <c r="Q168" s="4">
        <v>2334.694</v>
      </c>
      <c r="R168" s="4">
        <v>2167.3470000000002</v>
      </c>
      <c r="S168" s="4">
        <v>2888.4349999999999</v>
      </c>
      <c r="T168" s="4">
        <v>2171.4290000000001</v>
      </c>
      <c r="U168" s="4">
        <v>1987.7550000000001</v>
      </c>
      <c r="V168" s="4">
        <v>1819.048</v>
      </c>
      <c r="W168" s="4">
        <v>-44580.95</v>
      </c>
      <c r="X168" s="4">
        <v>-44580.95</v>
      </c>
      <c r="Y168" s="4">
        <v>1609.5239999999999</v>
      </c>
      <c r="Z168" s="4">
        <v>5619.0479999999998</v>
      </c>
      <c r="AA168" s="4">
        <v>2897.9589999999998</v>
      </c>
      <c r="AB168" s="4">
        <v>2682.9929999999999</v>
      </c>
      <c r="AC168" s="4">
        <v>2625.85</v>
      </c>
      <c r="AD168" s="4">
        <v>2814.9659999999999</v>
      </c>
      <c r="AE168" s="4">
        <v>2866.6669999999999</v>
      </c>
      <c r="AF168" s="4">
        <v>2687.0749999999998</v>
      </c>
      <c r="AG168" s="4">
        <v>2597.279</v>
      </c>
      <c r="AH168" s="4">
        <v>2502.0410000000002</v>
      </c>
      <c r="AI168" s="4">
        <v>1873.4690000000001</v>
      </c>
      <c r="AJ168" s="4">
        <v>2175.5100000000002</v>
      </c>
      <c r="AK168" s="4">
        <v>-44580.95</v>
      </c>
      <c r="AL168" s="4">
        <v>2228.5709999999999</v>
      </c>
      <c r="AM168" s="4">
        <v>1765.9860000000001</v>
      </c>
      <c r="AN168" s="4">
        <v>1534.694</v>
      </c>
      <c r="AO168" s="4">
        <v>1295.2380000000001</v>
      </c>
      <c r="AP168" s="4">
        <v>1623.1289999999999</v>
      </c>
      <c r="AQ168" s="4">
        <v>-44580.95</v>
      </c>
      <c r="AR168" s="4">
        <v>1687.075</v>
      </c>
      <c r="AS168" s="4">
        <v>1435.374</v>
      </c>
      <c r="AT168" s="4">
        <v>1398.6389999999999</v>
      </c>
      <c r="AU168" s="4">
        <v>-44580.95</v>
      </c>
      <c r="AV168" s="4">
        <v>-44580.95</v>
      </c>
      <c r="AW168" s="4">
        <v>-44580.95</v>
      </c>
      <c r="AX168" s="4">
        <v>2257.143</v>
      </c>
    </row>
    <row r="169" spans="1:50">
      <c r="A169" s="1">
        <v>1110.672</v>
      </c>
      <c r="B169" s="2">
        <v>20.013000000000002</v>
      </c>
      <c r="C169" s="2">
        <v>0.15469260000000001</v>
      </c>
      <c r="D169" s="2">
        <v>8.3818139999999999E-2</v>
      </c>
      <c r="E169" s="2">
        <v>1.4961159999999999E-2</v>
      </c>
      <c r="F169" s="2">
        <v>1.2145009999999999E-2</v>
      </c>
      <c r="G169" s="4">
        <v>3444.8980000000001</v>
      </c>
      <c r="H169" s="4">
        <v>3080.2719999999999</v>
      </c>
      <c r="I169" s="4">
        <v>3125.17</v>
      </c>
      <c r="J169" s="4">
        <v>2710.2040000000002</v>
      </c>
      <c r="K169" s="4">
        <v>3081.6329999999998</v>
      </c>
      <c r="L169" s="4">
        <v>3274.83</v>
      </c>
      <c r="M169" s="4">
        <v>2872.1089999999999</v>
      </c>
      <c r="N169" s="4">
        <v>2800</v>
      </c>
      <c r="O169" s="4">
        <v>1496.5989999999999</v>
      </c>
      <c r="P169" s="4">
        <v>3628.5709999999999</v>
      </c>
      <c r="Q169" s="4">
        <v>2334.694</v>
      </c>
      <c r="R169" s="4">
        <v>2167.3470000000002</v>
      </c>
      <c r="S169" s="4">
        <v>2888.4349999999999</v>
      </c>
      <c r="T169" s="4">
        <v>2172.7890000000002</v>
      </c>
      <c r="U169" s="4">
        <v>1991.837</v>
      </c>
      <c r="V169" s="4">
        <v>1819.048</v>
      </c>
      <c r="W169" s="4">
        <v>-44580.95</v>
      </c>
      <c r="X169" s="4">
        <v>-44580.95</v>
      </c>
      <c r="Y169" s="4">
        <v>1609.5239999999999</v>
      </c>
      <c r="Z169" s="4">
        <v>5621.7690000000002</v>
      </c>
      <c r="AA169" s="4">
        <v>2900.68</v>
      </c>
      <c r="AB169" s="4">
        <v>2682.9929999999999</v>
      </c>
      <c r="AC169" s="4">
        <v>2625.85</v>
      </c>
      <c r="AD169" s="4">
        <v>2817.6869999999999</v>
      </c>
      <c r="AE169" s="4">
        <v>2865.306</v>
      </c>
      <c r="AF169" s="4">
        <v>2688.4349999999999</v>
      </c>
      <c r="AG169" s="4">
        <v>2594.558</v>
      </c>
      <c r="AH169" s="4">
        <v>2502.0410000000002</v>
      </c>
      <c r="AI169" s="4">
        <v>1873.4690000000001</v>
      </c>
      <c r="AJ169" s="4">
        <v>2179.5920000000001</v>
      </c>
      <c r="AK169" s="4">
        <v>-44580.95</v>
      </c>
      <c r="AL169" s="4">
        <v>2228.5709999999999</v>
      </c>
      <c r="AM169" s="4">
        <v>1768.7070000000001</v>
      </c>
      <c r="AN169" s="4">
        <v>1534.694</v>
      </c>
      <c r="AO169" s="4">
        <v>1295.2380000000001</v>
      </c>
      <c r="AP169" s="4">
        <v>1623.1289999999999</v>
      </c>
      <c r="AQ169" s="4">
        <v>-44580.95</v>
      </c>
      <c r="AR169" s="4">
        <v>1684.354</v>
      </c>
      <c r="AS169" s="4">
        <v>1434.0139999999999</v>
      </c>
      <c r="AT169" s="4">
        <v>1395.9179999999999</v>
      </c>
      <c r="AU169" s="4">
        <v>-44580.95</v>
      </c>
      <c r="AV169" s="4">
        <v>-44580.95</v>
      </c>
      <c r="AW169" s="4">
        <v>-44580.95</v>
      </c>
      <c r="AX169" s="4">
        <v>2262.585</v>
      </c>
    </row>
    <row r="170" spans="1:50">
      <c r="A170" s="1">
        <v>1119.922</v>
      </c>
      <c r="B170" s="2">
        <v>19.998999999999999</v>
      </c>
      <c r="C170" s="2">
        <v>0.1547577</v>
      </c>
      <c r="D170" s="2">
        <v>8.3818139999999999E-2</v>
      </c>
      <c r="E170" s="2">
        <v>1.483075E-2</v>
      </c>
      <c r="F170" s="2">
        <v>1.18832E-2</v>
      </c>
      <c r="G170" s="4">
        <v>3443.5369999999998</v>
      </c>
      <c r="H170" s="4">
        <v>3080.2719999999999</v>
      </c>
      <c r="I170" s="4">
        <v>3125.17</v>
      </c>
      <c r="J170" s="4">
        <v>2707.4830000000002</v>
      </c>
      <c r="K170" s="4">
        <v>3081.6329999999998</v>
      </c>
      <c r="L170" s="4">
        <v>3272.1089999999999</v>
      </c>
      <c r="M170" s="4">
        <v>2874.83</v>
      </c>
      <c r="N170" s="4">
        <v>2798.6390000000001</v>
      </c>
      <c r="O170" s="4">
        <v>1496.5989999999999</v>
      </c>
      <c r="P170" s="4">
        <v>3604.0819999999999</v>
      </c>
      <c r="Q170" s="4">
        <v>2331.973</v>
      </c>
      <c r="R170" s="4">
        <v>2167.3470000000002</v>
      </c>
      <c r="S170" s="4">
        <v>2888.4349999999999</v>
      </c>
      <c r="T170" s="4">
        <v>2174.15</v>
      </c>
      <c r="U170" s="4">
        <v>1989.116</v>
      </c>
      <c r="V170" s="4">
        <v>1820.4079999999999</v>
      </c>
      <c r="W170" s="4">
        <v>-44580.95</v>
      </c>
      <c r="X170" s="4">
        <v>-44580.95</v>
      </c>
      <c r="Y170" s="4">
        <v>1608.163</v>
      </c>
      <c r="Z170" s="4">
        <v>5617.6869999999999</v>
      </c>
      <c r="AA170" s="4">
        <v>2900.68</v>
      </c>
      <c r="AB170" s="4">
        <v>2680.2719999999999</v>
      </c>
      <c r="AC170" s="4">
        <v>2624.49</v>
      </c>
      <c r="AD170" s="4">
        <v>2814.9659999999999</v>
      </c>
      <c r="AE170" s="4">
        <v>2865.306</v>
      </c>
      <c r="AF170" s="4">
        <v>2684.3539999999998</v>
      </c>
      <c r="AG170" s="4">
        <v>2593.1970000000001</v>
      </c>
      <c r="AH170" s="4">
        <v>2500.6799999999998</v>
      </c>
      <c r="AI170" s="4">
        <v>1872.1089999999999</v>
      </c>
      <c r="AJ170" s="4">
        <v>2175.5100000000002</v>
      </c>
      <c r="AK170" s="4">
        <v>-44580.95</v>
      </c>
      <c r="AL170" s="4">
        <v>2228.5709999999999</v>
      </c>
      <c r="AM170" s="4">
        <v>1767.347</v>
      </c>
      <c r="AN170" s="4">
        <v>1534.694</v>
      </c>
      <c r="AO170" s="4">
        <v>1292.5170000000001</v>
      </c>
      <c r="AP170" s="4">
        <v>1619.048</v>
      </c>
      <c r="AQ170" s="4">
        <v>-44580.95</v>
      </c>
      <c r="AR170" s="4">
        <v>1684.354</v>
      </c>
      <c r="AS170" s="4">
        <v>1434.0139999999999</v>
      </c>
      <c r="AT170" s="4">
        <v>1397.279</v>
      </c>
      <c r="AU170" s="4">
        <v>-44580.95</v>
      </c>
      <c r="AV170" s="4">
        <v>-44580.95</v>
      </c>
      <c r="AW170" s="4">
        <v>-44580.95</v>
      </c>
      <c r="AX170" s="4">
        <v>2262.585</v>
      </c>
    </row>
    <row r="171" spans="1:50">
      <c r="A171" s="1">
        <v>1129.172</v>
      </c>
      <c r="B171" s="2">
        <v>19.998999999999999</v>
      </c>
      <c r="C171" s="2">
        <v>0.1546276</v>
      </c>
      <c r="D171" s="2">
        <v>8.3950620000000004E-2</v>
      </c>
      <c r="E171" s="2">
        <v>1.483075E-2</v>
      </c>
      <c r="F171" s="2">
        <v>1.2145009999999999E-2</v>
      </c>
      <c r="G171" s="4">
        <v>3443.5369999999998</v>
      </c>
      <c r="H171" s="4">
        <v>3078.9119999999998</v>
      </c>
      <c r="I171" s="4">
        <v>3125.17</v>
      </c>
      <c r="J171" s="4">
        <v>2708.8440000000001</v>
      </c>
      <c r="K171" s="4">
        <v>3082.9929999999999</v>
      </c>
      <c r="L171" s="4">
        <v>3273.4690000000001</v>
      </c>
      <c r="M171" s="4">
        <v>2874.83</v>
      </c>
      <c r="N171" s="4">
        <v>2797.279</v>
      </c>
      <c r="O171" s="4">
        <v>1496.5989999999999</v>
      </c>
      <c r="P171" s="4">
        <v>3461.2240000000002</v>
      </c>
      <c r="Q171" s="4">
        <v>2331.973</v>
      </c>
      <c r="R171" s="4">
        <v>2170.0680000000002</v>
      </c>
      <c r="S171" s="4">
        <v>2885.7139999999999</v>
      </c>
      <c r="T171" s="4">
        <v>2175.5100000000002</v>
      </c>
      <c r="U171" s="4">
        <v>1990.4760000000001</v>
      </c>
      <c r="V171" s="4">
        <v>1819.048</v>
      </c>
      <c r="W171" s="4">
        <v>-44580.95</v>
      </c>
      <c r="X171" s="4">
        <v>-44580.95</v>
      </c>
      <c r="Y171" s="4">
        <v>1605.442</v>
      </c>
      <c r="Z171" s="4">
        <v>5616.3270000000002</v>
      </c>
      <c r="AA171" s="4">
        <v>2902.0410000000002</v>
      </c>
      <c r="AB171" s="4">
        <v>2678.9119999999998</v>
      </c>
      <c r="AC171" s="4">
        <v>2625.85</v>
      </c>
      <c r="AD171" s="4">
        <v>2814.9659999999999</v>
      </c>
      <c r="AE171" s="4">
        <v>2865.306</v>
      </c>
      <c r="AF171" s="4">
        <v>2684.3539999999998</v>
      </c>
      <c r="AG171" s="4">
        <v>2594.558</v>
      </c>
      <c r="AH171" s="4">
        <v>2499.3200000000002</v>
      </c>
      <c r="AI171" s="4">
        <v>1872.1089999999999</v>
      </c>
      <c r="AJ171" s="4">
        <v>2178.2310000000002</v>
      </c>
      <c r="AK171" s="4">
        <v>-44580.95</v>
      </c>
      <c r="AL171" s="4">
        <v>2227.2109999999998</v>
      </c>
      <c r="AM171" s="4">
        <v>1768.7070000000001</v>
      </c>
      <c r="AN171" s="4">
        <v>1536.0540000000001</v>
      </c>
      <c r="AO171" s="4">
        <v>1295.2380000000001</v>
      </c>
      <c r="AP171" s="4">
        <v>1621.769</v>
      </c>
      <c r="AQ171" s="4">
        <v>-44580.95</v>
      </c>
      <c r="AR171" s="4">
        <v>1684.354</v>
      </c>
      <c r="AS171" s="4">
        <v>1432.653</v>
      </c>
      <c r="AT171" s="4">
        <v>1394.558</v>
      </c>
      <c r="AU171" s="4">
        <v>-44580.95</v>
      </c>
      <c r="AV171" s="4">
        <v>-44580.95</v>
      </c>
      <c r="AW171" s="4">
        <v>-44580.95</v>
      </c>
      <c r="AX171" s="4">
        <v>2265.306</v>
      </c>
    </row>
    <row r="172" spans="1:50">
      <c r="A172" s="1">
        <v>1138.422</v>
      </c>
      <c r="B172" s="2">
        <v>19.998999999999999</v>
      </c>
      <c r="C172" s="2">
        <v>0.1549529</v>
      </c>
      <c r="D172" s="2">
        <v>8.4016859999999999E-2</v>
      </c>
      <c r="E172" s="2">
        <v>1.515678E-2</v>
      </c>
      <c r="F172" s="2">
        <v>1.2341380000000001E-2</v>
      </c>
      <c r="G172" s="4">
        <v>3440.8159999999998</v>
      </c>
      <c r="H172" s="4">
        <v>3078.9119999999998</v>
      </c>
      <c r="I172" s="4">
        <v>3125.17</v>
      </c>
      <c r="J172" s="4">
        <v>2711.5650000000001</v>
      </c>
      <c r="K172" s="4">
        <v>3082.9929999999999</v>
      </c>
      <c r="L172" s="4">
        <v>3273.4690000000001</v>
      </c>
      <c r="M172" s="4">
        <v>2874.83</v>
      </c>
      <c r="N172" s="4">
        <v>2798.6390000000001</v>
      </c>
      <c r="O172" s="4">
        <v>1499.32</v>
      </c>
      <c r="P172" s="4">
        <v>3518.3670000000002</v>
      </c>
      <c r="Q172" s="4">
        <v>2331.973</v>
      </c>
      <c r="R172" s="4">
        <v>2167.3470000000002</v>
      </c>
      <c r="S172" s="4">
        <v>2888.4349999999999</v>
      </c>
      <c r="T172" s="4">
        <v>2175.5100000000002</v>
      </c>
      <c r="U172" s="4">
        <v>1994.558</v>
      </c>
      <c r="V172" s="4">
        <v>1819.048</v>
      </c>
      <c r="W172" s="4">
        <v>-44580.95</v>
      </c>
      <c r="X172" s="4">
        <v>-44580.95</v>
      </c>
      <c r="Y172" s="4">
        <v>1605.442</v>
      </c>
      <c r="Z172" s="4">
        <v>5617.6869999999999</v>
      </c>
      <c r="AA172" s="4">
        <v>2903.4009999999998</v>
      </c>
      <c r="AB172" s="4">
        <v>2678.9119999999998</v>
      </c>
      <c r="AC172" s="4">
        <v>2624.49</v>
      </c>
      <c r="AD172" s="4">
        <v>2814.9659999999999</v>
      </c>
      <c r="AE172" s="4">
        <v>2863.9459999999999</v>
      </c>
      <c r="AF172" s="4">
        <v>2684.3539999999998</v>
      </c>
      <c r="AG172" s="4">
        <v>2594.558</v>
      </c>
      <c r="AH172" s="4">
        <v>2499.3200000000002</v>
      </c>
      <c r="AI172" s="4">
        <v>1872.1089999999999</v>
      </c>
      <c r="AJ172" s="4">
        <v>2179.5920000000001</v>
      </c>
      <c r="AK172" s="4">
        <v>-44580.95</v>
      </c>
      <c r="AL172" s="4">
        <v>2227.2109999999998</v>
      </c>
      <c r="AM172" s="4">
        <v>1768.7070000000001</v>
      </c>
      <c r="AN172" s="4">
        <v>1537.415</v>
      </c>
      <c r="AO172" s="4">
        <v>1295.2380000000001</v>
      </c>
      <c r="AP172" s="4">
        <v>1621.769</v>
      </c>
      <c r="AQ172" s="4">
        <v>-44580.95</v>
      </c>
      <c r="AR172" s="4">
        <v>1684.354</v>
      </c>
      <c r="AS172" s="4">
        <v>1435.374</v>
      </c>
      <c r="AT172" s="4">
        <v>1394.558</v>
      </c>
      <c r="AU172" s="4">
        <v>-44580.95</v>
      </c>
      <c r="AV172" s="4">
        <v>-44580.95</v>
      </c>
      <c r="AW172" s="4">
        <v>-44580.95</v>
      </c>
      <c r="AX172" s="4">
        <v>2268.027</v>
      </c>
    </row>
    <row r="173" spans="1:50">
      <c r="A173" s="1">
        <v>1147.672</v>
      </c>
      <c r="B173" s="2">
        <v>20.041</v>
      </c>
      <c r="C173" s="2">
        <v>0.1548879</v>
      </c>
      <c r="D173" s="2">
        <v>8.3751889999999996E-2</v>
      </c>
      <c r="E173" s="2">
        <v>1.515678E-2</v>
      </c>
      <c r="F173" s="2">
        <v>1.260319E-2</v>
      </c>
      <c r="G173" s="4">
        <v>3443.5369999999998</v>
      </c>
      <c r="H173" s="4">
        <v>3081.6329999999998</v>
      </c>
      <c r="I173" s="4">
        <v>3129.252</v>
      </c>
      <c r="J173" s="4">
        <v>2711.5650000000001</v>
      </c>
      <c r="K173" s="4">
        <v>3082.9929999999999</v>
      </c>
      <c r="L173" s="4">
        <v>3273.4690000000001</v>
      </c>
      <c r="M173" s="4">
        <v>2874.83</v>
      </c>
      <c r="N173" s="4">
        <v>2798.6390000000001</v>
      </c>
      <c r="O173" s="4">
        <v>1499.32</v>
      </c>
      <c r="P173" s="4">
        <v>3500.68</v>
      </c>
      <c r="Q173" s="4">
        <v>2331.973</v>
      </c>
      <c r="R173" s="4">
        <v>2170.0680000000002</v>
      </c>
      <c r="S173" s="4">
        <v>2888.4349999999999</v>
      </c>
      <c r="T173" s="4">
        <v>2174.15</v>
      </c>
      <c r="U173" s="4">
        <v>1994.558</v>
      </c>
      <c r="V173" s="4">
        <v>1814.9659999999999</v>
      </c>
      <c r="W173" s="4">
        <v>-44580.95</v>
      </c>
      <c r="X173" s="4">
        <v>-44580.95</v>
      </c>
      <c r="Y173" s="4">
        <v>1605.442</v>
      </c>
      <c r="Z173" s="4">
        <v>5614.9660000000003</v>
      </c>
      <c r="AA173" s="4">
        <v>2906.1219999999998</v>
      </c>
      <c r="AB173" s="4">
        <v>2678.9119999999998</v>
      </c>
      <c r="AC173" s="4">
        <v>2620.4079999999999</v>
      </c>
      <c r="AD173" s="4">
        <v>2812.2449999999999</v>
      </c>
      <c r="AE173" s="4">
        <v>2863.9459999999999</v>
      </c>
      <c r="AF173" s="4">
        <v>2684.3539999999998</v>
      </c>
      <c r="AG173" s="4">
        <v>2594.558</v>
      </c>
      <c r="AH173" s="4">
        <v>2499.3200000000002</v>
      </c>
      <c r="AI173" s="4">
        <v>1873.4690000000001</v>
      </c>
      <c r="AJ173" s="4">
        <v>2178.2310000000002</v>
      </c>
      <c r="AK173" s="4">
        <v>-44580.95</v>
      </c>
      <c r="AL173" s="4">
        <v>2229.9319999999998</v>
      </c>
      <c r="AM173" s="4">
        <v>1771.4290000000001</v>
      </c>
      <c r="AN173" s="4">
        <v>1538.7760000000001</v>
      </c>
      <c r="AO173" s="4">
        <v>1293.8779999999999</v>
      </c>
      <c r="AP173" s="4">
        <v>1620.4079999999999</v>
      </c>
      <c r="AQ173" s="4">
        <v>-44580.95</v>
      </c>
      <c r="AR173" s="4">
        <v>1684.354</v>
      </c>
      <c r="AS173" s="4">
        <v>1434.0139999999999</v>
      </c>
      <c r="AT173" s="4">
        <v>1395.9179999999999</v>
      </c>
      <c r="AU173" s="4">
        <v>-44580.95</v>
      </c>
      <c r="AV173" s="4">
        <v>-44580.95</v>
      </c>
      <c r="AW173" s="4">
        <v>-44580.95</v>
      </c>
      <c r="AX173" s="4">
        <v>2273.4690000000001</v>
      </c>
    </row>
    <row r="174" spans="1:50">
      <c r="A174" s="1">
        <v>1156.922</v>
      </c>
      <c r="B174" s="2">
        <v>20.013000000000002</v>
      </c>
      <c r="C174" s="2">
        <v>0.1549529</v>
      </c>
      <c r="D174" s="2">
        <v>8.4281819999999993E-2</v>
      </c>
      <c r="E174" s="2">
        <v>1.515678E-2</v>
      </c>
      <c r="F174" s="2">
        <v>1.2210469999999999E-2</v>
      </c>
      <c r="G174" s="4">
        <v>3446.259</v>
      </c>
      <c r="H174" s="4">
        <v>3081.6329999999998</v>
      </c>
      <c r="I174" s="4">
        <v>3127.8910000000001</v>
      </c>
      <c r="J174" s="4">
        <v>2714.2860000000001</v>
      </c>
      <c r="K174" s="4">
        <v>3082.9929999999999</v>
      </c>
      <c r="L174" s="4">
        <v>3274.83</v>
      </c>
      <c r="M174" s="4">
        <v>2877.5509999999999</v>
      </c>
      <c r="N174" s="4">
        <v>2800</v>
      </c>
      <c r="O174" s="4">
        <v>1499.32</v>
      </c>
      <c r="P174" s="4">
        <v>3682.9929999999999</v>
      </c>
      <c r="Q174" s="4">
        <v>2333.3330000000001</v>
      </c>
      <c r="R174" s="4">
        <v>2167.3470000000002</v>
      </c>
      <c r="S174" s="4">
        <v>2885.7139999999999</v>
      </c>
      <c r="T174" s="4">
        <v>2176.8710000000001</v>
      </c>
      <c r="U174" s="4">
        <v>1991.837</v>
      </c>
      <c r="V174" s="4">
        <v>1812.2449999999999</v>
      </c>
      <c r="W174" s="4">
        <v>-44580.95</v>
      </c>
      <c r="X174" s="4">
        <v>-44580.95</v>
      </c>
      <c r="Y174" s="4">
        <v>1602.721</v>
      </c>
      <c r="Z174" s="4">
        <v>5612.2449999999999</v>
      </c>
      <c r="AA174" s="4">
        <v>2903.4009999999998</v>
      </c>
      <c r="AB174" s="4">
        <v>2676.19</v>
      </c>
      <c r="AC174" s="4">
        <v>2614.9659999999999</v>
      </c>
      <c r="AD174" s="4">
        <v>2810.884</v>
      </c>
      <c r="AE174" s="4">
        <v>2859.864</v>
      </c>
      <c r="AF174" s="4">
        <v>2681.6329999999998</v>
      </c>
      <c r="AG174" s="4">
        <v>2594.558</v>
      </c>
      <c r="AH174" s="4">
        <v>2497.9589999999998</v>
      </c>
      <c r="AI174" s="4">
        <v>1869.3879999999999</v>
      </c>
      <c r="AJ174" s="4">
        <v>2178.2310000000002</v>
      </c>
      <c r="AK174" s="4">
        <v>-44580.95</v>
      </c>
      <c r="AL174" s="4">
        <v>2229.9319999999998</v>
      </c>
      <c r="AM174" s="4">
        <v>1768.7070000000001</v>
      </c>
      <c r="AN174" s="4">
        <v>1536.0540000000001</v>
      </c>
      <c r="AO174" s="4">
        <v>1295.2380000000001</v>
      </c>
      <c r="AP174" s="4">
        <v>1621.769</v>
      </c>
      <c r="AQ174" s="4">
        <v>-44580.95</v>
      </c>
      <c r="AR174" s="4">
        <v>1684.354</v>
      </c>
      <c r="AS174" s="4">
        <v>1436.7349999999999</v>
      </c>
      <c r="AT174" s="4">
        <v>1395.9179999999999</v>
      </c>
      <c r="AU174" s="4">
        <v>-44580.95</v>
      </c>
      <c r="AV174" s="4">
        <v>-44580.95</v>
      </c>
      <c r="AW174" s="4">
        <v>-44580.95</v>
      </c>
      <c r="AX174" s="4">
        <v>2270.748</v>
      </c>
    </row>
    <row r="175" spans="1:50">
      <c r="A175" s="1">
        <v>1166.1880000000001</v>
      </c>
      <c r="B175" s="2">
        <v>19.971</v>
      </c>
      <c r="C175" s="2">
        <v>0.1548879</v>
      </c>
      <c r="D175" s="2">
        <v>8.4348060000000002E-2</v>
      </c>
      <c r="E175" s="2">
        <v>1.483075E-2</v>
      </c>
      <c r="F175" s="2">
        <v>1.2210469999999999E-2</v>
      </c>
      <c r="G175" s="4">
        <v>3446.259</v>
      </c>
      <c r="H175" s="4">
        <v>3081.6329999999998</v>
      </c>
      <c r="I175" s="4">
        <v>3127.8910000000001</v>
      </c>
      <c r="J175" s="4">
        <v>2710.2040000000002</v>
      </c>
      <c r="K175" s="4">
        <v>3082.9929999999999</v>
      </c>
      <c r="L175" s="4">
        <v>3273.4690000000001</v>
      </c>
      <c r="M175" s="4">
        <v>2878.9119999999998</v>
      </c>
      <c r="N175" s="4">
        <v>2798.6390000000001</v>
      </c>
      <c r="O175" s="4">
        <v>1499.32</v>
      </c>
      <c r="P175" s="4">
        <v>3869.3879999999999</v>
      </c>
      <c r="Q175" s="4">
        <v>2331.973</v>
      </c>
      <c r="R175" s="4">
        <v>2170.0680000000002</v>
      </c>
      <c r="S175" s="4">
        <v>2885.7139999999999</v>
      </c>
      <c r="T175" s="4">
        <v>2176.8710000000001</v>
      </c>
      <c r="U175" s="4">
        <v>1993.1969999999999</v>
      </c>
      <c r="V175" s="4">
        <v>1814.9659999999999</v>
      </c>
      <c r="W175" s="4">
        <v>-44580.95</v>
      </c>
      <c r="X175" s="4">
        <v>-44580.95</v>
      </c>
      <c r="Y175" s="4">
        <v>1606.8030000000001</v>
      </c>
      <c r="Z175" s="4">
        <v>5616.3270000000002</v>
      </c>
      <c r="AA175" s="4">
        <v>2906.1219999999998</v>
      </c>
      <c r="AB175" s="4">
        <v>2680.2719999999999</v>
      </c>
      <c r="AC175" s="4">
        <v>2617.6869999999999</v>
      </c>
      <c r="AD175" s="4">
        <v>2810.884</v>
      </c>
      <c r="AE175" s="4">
        <v>2861.2240000000002</v>
      </c>
      <c r="AF175" s="4">
        <v>2681.6329999999998</v>
      </c>
      <c r="AG175" s="4">
        <v>2594.558</v>
      </c>
      <c r="AH175" s="4">
        <v>2499.3200000000002</v>
      </c>
      <c r="AI175" s="4">
        <v>1869.3879999999999</v>
      </c>
      <c r="AJ175" s="4">
        <v>2182.3130000000001</v>
      </c>
      <c r="AK175" s="4">
        <v>-44580.95</v>
      </c>
      <c r="AL175" s="4">
        <v>2227.2109999999998</v>
      </c>
      <c r="AM175" s="4">
        <v>1768.7070000000001</v>
      </c>
      <c r="AN175" s="4">
        <v>1536.0540000000001</v>
      </c>
      <c r="AO175" s="4">
        <v>1296.5989999999999</v>
      </c>
      <c r="AP175" s="4">
        <v>1623.1289999999999</v>
      </c>
      <c r="AQ175" s="4">
        <v>-44580.95</v>
      </c>
      <c r="AR175" s="4">
        <v>1684.354</v>
      </c>
      <c r="AS175" s="4">
        <v>1434.0139999999999</v>
      </c>
      <c r="AT175" s="4">
        <v>1395.9179999999999</v>
      </c>
      <c r="AU175" s="4">
        <v>-44580.95</v>
      </c>
      <c r="AV175" s="4">
        <v>-44580.95</v>
      </c>
      <c r="AW175" s="4">
        <v>-44580.95</v>
      </c>
      <c r="AX175" s="4">
        <v>2270.748</v>
      </c>
    </row>
    <row r="176" spans="1:50">
      <c r="A176" s="1">
        <v>1175.453</v>
      </c>
      <c r="B176" s="2">
        <v>19.971</v>
      </c>
      <c r="C176" s="2">
        <v>0.1548879</v>
      </c>
      <c r="D176" s="2">
        <v>8.4348060000000002E-2</v>
      </c>
      <c r="E176" s="2">
        <v>1.463514E-2</v>
      </c>
      <c r="F176" s="2">
        <v>1.2341380000000001E-2</v>
      </c>
      <c r="G176" s="4">
        <v>3446.259</v>
      </c>
      <c r="H176" s="4">
        <v>3078.9119999999998</v>
      </c>
      <c r="I176" s="4">
        <v>3127.8910000000001</v>
      </c>
      <c r="J176" s="4">
        <v>2710.2040000000002</v>
      </c>
      <c r="K176" s="4">
        <v>3084.3539999999998</v>
      </c>
      <c r="L176" s="4">
        <v>3273.4690000000001</v>
      </c>
      <c r="M176" s="4">
        <v>2876.19</v>
      </c>
      <c r="N176" s="4">
        <v>2798.6390000000001</v>
      </c>
      <c r="O176" s="4">
        <v>1499.32</v>
      </c>
      <c r="P176" s="4">
        <v>3957.8229999999999</v>
      </c>
      <c r="Q176" s="4">
        <v>2329.252</v>
      </c>
      <c r="R176" s="4">
        <v>2170.0680000000002</v>
      </c>
      <c r="S176" s="4">
        <v>2887.0749999999998</v>
      </c>
      <c r="T176" s="4">
        <v>2179.5920000000001</v>
      </c>
      <c r="U176" s="4">
        <v>1993.1969999999999</v>
      </c>
      <c r="V176" s="4">
        <v>1812.2449999999999</v>
      </c>
      <c r="W176" s="4">
        <v>-44580.95</v>
      </c>
      <c r="X176" s="4">
        <v>-44580.95</v>
      </c>
      <c r="Y176" s="4">
        <v>1605.442</v>
      </c>
      <c r="Z176" s="4">
        <v>5613.6049999999996</v>
      </c>
      <c r="AA176" s="4">
        <v>2903.4009999999998</v>
      </c>
      <c r="AB176" s="4">
        <v>2674.83</v>
      </c>
      <c r="AC176" s="4">
        <v>2616.3270000000002</v>
      </c>
      <c r="AD176" s="4">
        <v>2808.163</v>
      </c>
      <c r="AE176" s="4">
        <v>2858.5030000000002</v>
      </c>
      <c r="AF176" s="4">
        <v>2680.2719999999999</v>
      </c>
      <c r="AG176" s="4">
        <v>2591.837</v>
      </c>
      <c r="AH176" s="4">
        <v>2495.2379999999998</v>
      </c>
      <c r="AI176" s="4">
        <v>1868.027</v>
      </c>
      <c r="AJ176" s="4">
        <v>2182.3130000000001</v>
      </c>
      <c r="AK176" s="4">
        <v>-44580.95</v>
      </c>
      <c r="AL176" s="4">
        <v>2227.2109999999998</v>
      </c>
      <c r="AM176" s="4">
        <v>1768.7070000000001</v>
      </c>
      <c r="AN176" s="4">
        <v>1537.415</v>
      </c>
      <c r="AO176" s="4">
        <v>1296.5989999999999</v>
      </c>
      <c r="AP176" s="4">
        <v>1623.1289999999999</v>
      </c>
      <c r="AQ176" s="4">
        <v>-44580.95</v>
      </c>
      <c r="AR176" s="4">
        <v>1684.354</v>
      </c>
      <c r="AS176" s="4">
        <v>1435.374</v>
      </c>
      <c r="AT176" s="4">
        <v>1395.9179999999999</v>
      </c>
      <c r="AU176" s="4">
        <v>-44580.95</v>
      </c>
      <c r="AV176" s="4">
        <v>-44580.95</v>
      </c>
      <c r="AW176" s="4">
        <v>-44580.95</v>
      </c>
      <c r="AX176" s="4">
        <v>2273.4690000000001</v>
      </c>
    </row>
    <row r="177" spans="1:50">
      <c r="A177" s="1">
        <v>1184.703</v>
      </c>
      <c r="B177" s="2">
        <v>19.998999999999999</v>
      </c>
      <c r="C177" s="2">
        <v>0.1549529</v>
      </c>
      <c r="D177" s="2">
        <v>8.4281819999999993E-2</v>
      </c>
      <c r="E177" s="2">
        <v>1.483075E-2</v>
      </c>
      <c r="F177" s="2">
        <v>1.2406830000000001E-2</v>
      </c>
      <c r="G177" s="4">
        <v>3443.5369999999998</v>
      </c>
      <c r="H177" s="4">
        <v>3081.6329999999998</v>
      </c>
      <c r="I177" s="4">
        <v>3127.8910000000001</v>
      </c>
      <c r="J177" s="4">
        <v>2710.2040000000002</v>
      </c>
      <c r="K177" s="4">
        <v>3084.3539999999998</v>
      </c>
      <c r="L177" s="4">
        <v>3273.4690000000001</v>
      </c>
      <c r="M177" s="4">
        <v>2872.1089999999999</v>
      </c>
      <c r="N177" s="4">
        <v>2798.6390000000001</v>
      </c>
      <c r="O177" s="4">
        <v>1499.32</v>
      </c>
      <c r="P177" s="4">
        <v>3927.8910000000001</v>
      </c>
      <c r="Q177" s="4">
        <v>2327.8910000000001</v>
      </c>
      <c r="R177" s="4">
        <v>2167.3470000000002</v>
      </c>
      <c r="S177" s="4">
        <v>2885.7139999999999</v>
      </c>
      <c r="T177" s="4">
        <v>2179.5920000000001</v>
      </c>
      <c r="U177" s="4">
        <v>1995.9179999999999</v>
      </c>
      <c r="V177" s="4">
        <v>1812.2449999999999</v>
      </c>
      <c r="W177" s="4">
        <v>-44580.95</v>
      </c>
      <c r="X177" s="4">
        <v>-44580.95</v>
      </c>
      <c r="Y177" s="4">
        <v>1608.163</v>
      </c>
      <c r="Z177" s="4">
        <v>5616.3270000000002</v>
      </c>
      <c r="AA177" s="4">
        <v>2911.5650000000001</v>
      </c>
      <c r="AB177" s="4">
        <v>2677.5509999999999</v>
      </c>
      <c r="AC177" s="4">
        <v>2619.0479999999998</v>
      </c>
      <c r="AD177" s="4">
        <v>2810.884</v>
      </c>
      <c r="AE177" s="4">
        <v>2859.864</v>
      </c>
      <c r="AF177" s="4">
        <v>2684.3539999999998</v>
      </c>
      <c r="AG177" s="4">
        <v>2595.9180000000001</v>
      </c>
      <c r="AH177" s="4">
        <v>2493.8780000000002</v>
      </c>
      <c r="AI177" s="4">
        <v>1866.6669999999999</v>
      </c>
      <c r="AJ177" s="4">
        <v>2183.6729999999998</v>
      </c>
      <c r="AK177" s="4">
        <v>-44580.95</v>
      </c>
      <c r="AL177" s="4">
        <v>2227.2109999999998</v>
      </c>
      <c r="AM177" s="4">
        <v>1770.068</v>
      </c>
      <c r="AN177" s="4">
        <v>1534.694</v>
      </c>
      <c r="AO177" s="4">
        <v>1296.5989999999999</v>
      </c>
      <c r="AP177" s="4">
        <v>1623.1289999999999</v>
      </c>
      <c r="AQ177" s="4">
        <v>-44580.95</v>
      </c>
      <c r="AR177" s="4">
        <v>1687.075</v>
      </c>
      <c r="AS177" s="4">
        <v>1432.653</v>
      </c>
      <c r="AT177" s="4">
        <v>1393.1969999999999</v>
      </c>
      <c r="AU177" s="4">
        <v>-44580.95</v>
      </c>
      <c r="AV177" s="4">
        <v>-44580.95</v>
      </c>
      <c r="AW177" s="4">
        <v>-44580.95</v>
      </c>
      <c r="AX177" s="4">
        <v>2276.19</v>
      </c>
    </row>
    <row r="178" spans="1:50">
      <c r="A178" s="1">
        <v>1193.953</v>
      </c>
      <c r="B178" s="2">
        <v>19.984999999999999</v>
      </c>
      <c r="C178" s="2">
        <v>0.1548879</v>
      </c>
      <c r="D178" s="2">
        <v>8.4281819999999993E-2</v>
      </c>
      <c r="E178" s="2">
        <v>1.509157E-2</v>
      </c>
      <c r="F178" s="2">
        <v>1.2210469999999999E-2</v>
      </c>
      <c r="G178" s="4">
        <v>3443.5369999999998</v>
      </c>
      <c r="H178" s="4">
        <v>3078.9119999999998</v>
      </c>
      <c r="I178" s="4">
        <v>3127.8910000000001</v>
      </c>
      <c r="J178" s="4">
        <v>2711.5650000000001</v>
      </c>
      <c r="K178" s="4">
        <v>3082.9929999999999</v>
      </c>
      <c r="L178" s="4">
        <v>3273.4690000000001</v>
      </c>
      <c r="M178" s="4">
        <v>2877.5509999999999</v>
      </c>
      <c r="N178" s="4">
        <v>2798.6390000000001</v>
      </c>
      <c r="O178" s="4">
        <v>1500.68</v>
      </c>
      <c r="P178" s="4">
        <v>3791.837</v>
      </c>
      <c r="Q178" s="4">
        <v>2329.252</v>
      </c>
      <c r="R178" s="4">
        <v>2167.3470000000002</v>
      </c>
      <c r="S178" s="4">
        <v>2884.3539999999998</v>
      </c>
      <c r="T178" s="4">
        <v>2178.2310000000002</v>
      </c>
      <c r="U178" s="4">
        <v>1995.9179999999999</v>
      </c>
      <c r="V178" s="4">
        <v>1814.9659999999999</v>
      </c>
      <c r="W178" s="4">
        <v>-44580.95</v>
      </c>
      <c r="X178" s="4">
        <v>-44580.95</v>
      </c>
      <c r="Y178" s="4">
        <v>1602.721</v>
      </c>
      <c r="Z178" s="4">
        <v>5614.9660000000003</v>
      </c>
      <c r="AA178" s="4">
        <v>2908.8440000000001</v>
      </c>
      <c r="AB178" s="4">
        <v>2676.19</v>
      </c>
      <c r="AC178" s="4">
        <v>2616.3270000000002</v>
      </c>
      <c r="AD178" s="4">
        <v>2809.5239999999999</v>
      </c>
      <c r="AE178" s="4">
        <v>2858.5030000000002</v>
      </c>
      <c r="AF178" s="4">
        <v>2681.6329999999998</v>
      </c>
      <c r="AG178" s="4">
        <v>2594.558</v>
      </c>
      <c r="AH178" s="4">
        <v>2491.1559999999999</v>
      </c>
      <c r="AI178" s="4">
        <v>1866.6669999999999</v>
      </c>
      <c r="AJ178" s="4">
        <v>2180.9520000000002</v>
      </c>
      <c r="AK178" s="4">
        <v>-44580.95</v>
      </c>
      <c r="AL178" s="4">
        <v>2229.9319999999998</v>
      </c>
      <c r="AM178" s="4">
        <v>1771.4290000000001</v>
      </c>
      <c r="AN178" s="4">
        <v>1536.0540000000001</v>
      </c>
      <c r="AO178" s="4">
        <v>1296.5989999999999</v>
      </c>
      <c r="AP178" s="4">
        <v>1621.769</v>
      </c>
      <c r="AQ178" s="4">
        <v>-44580.95</v>
      </c>
      <c r="AR178" s="4">
        <v>1684.354</v>
      </c>
      <c r="AS178" s="4">
        <v>1434.0139999999999</v>
      </c>
      <c r="AT178" s="4">
        <v>1394.558</v>
      </c>
      <c r="AU178" s="4">
        <v>-44580.95</v>
      </c>
      <c r="AV178" s="4">
        <v>-44580.95</v>
      </c>
      <c r="AW178" s="4">
        <v>-44580.95</v>
      </c>
      <c r="AX178" s="4">
        <v>2274.83</v>
      </c>
    </row>
    <row r="179" spans="1:50">
      <c r="A179" s="1">
        <v>1203.203</v>
      </c>
      <c r="B179" s="2">
        <v>20.027000000000001</v>
      </c>
      <c r="C179" s="2">
        <v>0.15501799999999999</v>
      </c>
      <c r="D179" s="2">
        <v>8.4348060000000002E-2</v>
      </c>
      <c r="E179" s="2">
        <v>1.4961159999999999E-2</v>
      </c>
      <c r="F179" s="2">
        <v>1.2341380000000001E-2</v>
      </c>
      <c r="G179" s="4">
        <v>3447.6190000000001</v>
      </c>
      <c r="H179" s="4">
        <v>3081.6329999999998</v>
      </c>
      <c r="I179" s="4">
        <v>3129.252</v>
      </c>
      <c r="J179" s="4">
        <v>2712.9250000000002</v>
      </c>
      <c r="K179" s="4">
        <v>3082.9929999999999</v>
      </c>
      <c r="L179" s="4">
        <v>3277.5509999999999</v>
      </c>
      <c r="M179" s="4">
        <v>2876.19</v>
      </c>
      <c r="N179" s="4">
        <v>2800</v>
      </c>
      <c r="O179" s="4">
        <v>1502.0409999999999</v>
      </c>
      <c r="P179" s="4">
        <v>3840.8159999999998</v>
      </c>
      <c r="Q179" s="4">
        <v>2323.81</v>
      </c>
      <c r="R179" s="4">
        <v>2161.9050000000002</v>
      </c>
      <c r="S179" s="4">
        <v>2885.7139999999999</v>
      </c>
      <c r="T179" s="4">
        <v>2178.2310000000002</v>
      </c>
      <c r="U179" s="4">
        <v>1997.279</v>
      </c>
      <c r="V179" s="4">
        <v>1812.2449999999999</v>
      </c>
      <c r="W179" s="4">
        <v>-44580.95</v>
      </c>
      <c r="X179" s="4">
        <v>-44580.95</v>
      </c>
      <c r="Y179" s="4">
        <v>1604.0820000000001</v>
      </c>
      <c r="Z179" s="4">
        <v>5614.9660000000003</v>
      </c>
      <c r="AA179" s="4">
        <v>2910.2040000000002</v>
      </c>
      <c r="AB179" s="4">
        <v>2678.9119999999998</v>
      </c>
      <c r="AC179" s="4">
        <v>2614.9659999999999</v>
      </c>
      <c r="AD179" s="4">
        <v>2810.884</v>
      </c>
      <c r="AE179" s="4">
        <v>2859.864</v>
      </c>
      <c r="AF179" s="4">
        <v>2685.7139999999999</v>
      </c>
      <c r="AG179" s="4">
        <v>2595.9180000000001</v>
      </c>
      <c r="AH179" s="4">
        <v>2492.5169999999998</v>
      </c>
      <c r="AI179" s="4">
        <v>1863.9459999999999</v>
      </c>
      <c r="AJ179" s="4">
        <v>2185.0340000000001</v>
      </c>
      <c r="AK179" s="4">
        <v>-44580.95</v>
      </c>
      <c r="AL179" s="4">
        <v>2231.2930000000001</v>
      </c>
      <c r="AM179" s="4">
        <v>1772.789</v>
      </c>
      <c r="AN179" s="4">
        <v>1540.136</v>
      </c>
      <c r="AO179" s="4">
        <v>1295.2380000000001</v>
      </c>
      <c r="AP179" s="4">
        <v>1620.4079999999999</v>
      </c>
      <c r="AQ179" s="4">
        <v>-44580.95</v>
      </c>
      <c r="AR179" s="4">
        <v>1681.633</v>
      </c>
      <c r="AS179" s="4">
        <v>1436.7349999999999</v>
      </c>
      <c r="AT179" s="4">
        <v>1397.279</v>
      </c>
      <c r="AU179" s="4">
        <v>-44580.95</v>
      </c>
      <c r="AV179" s="4">
        <v>-44580.95</v>
      </c>
      <c r="AW179" s="4">
        <v>-44580.95</v>
      </c>
      <c r="AX179" s="4">
        <v>2285.7139999999999</v>
      </c>
    </row>
    <row r="180" spans="1:50">
      <c r="A180" s="1">
        <v>1212.453</v>
      </c>
      <c r="B180" s="2">
        <v>21.300999999999998</v>
      </c>
      <c r="C180" s="2">
        <v>0.16399849999999999</v>
      </c>
      <c r="D180" s="2">
        <v>9.1303380000000003E-2</v>
      </c>
      <c r="E180" s="2">
        <v>1.652607E-2</v>
      </c>
      <c r="F180" s="2">
        <v>1.2210469999999999E-2</v>
      </c>
      <c r="G180" s="4">
        <v>3472.1089999999999</v>
      </c>
      <c r="H180" s="4">
        <v>3104.7620000000002</v>
      </c>
      <c r="I180" s="4">
        <v>3151.02</v>
      </c>
      <c r="J180" s="4">
        <v>2733.3330000000001</v>
      </c>
      <c r="K180" s="4">
        <v>3089.7959999999998</v>
      </c>
      <c r="L180" s="4">
        <v>3278.9119999999998</v>
      </c>
      <c r="M180" s="4">
        <v>2877.5509999999999</v>
      </c>
      <c r="N180" s="4">
        <v>2798.6390000000001</v>
      </c>
      <c r="O180" s="4">
        <v>1510.204</v>
      </c>
      <c r="P180" s="4">
        <v>4048.98</v>
      </c>
      <c r="Q180" s="4">
        <v>2280.2719999999999</v>
      </c>
      <c r="R180" s="4">
        <v>2137.415</v>
      </c>
      <c r="S180" s="4">
        <v>2897.9589999999998</v>
      </c>
      <c r="T180" s="4">
        <v>2185.0340000000001</v>
      </c>
      <c r="U180" s="4">
        <v>2002.721</v>
      </c>
      <c r="V180" s="4">
        <v>1813.605</v>
      </c>
      <c r="W180" s="4">
        <v>-44580.95</v>
      </c>
      <c r="X180" s="4">
        <v>-44580.95</v>
      </c>
      <c r="Y180" s="4">
        <v>1606.8030000000001</v>
      </c>
      <c r="Z180" s="4">
        <v>5620.4080000000004</v>
      </c>
      <c r="AA180" s="4">
        <v>2911.5650000000001</v>
      </c>
      <c r="AB180" s="4">
        <v>2680.2719999999999</v>
      </c>
      <c r="AC180" s="4">
        <v>2617.6869999999999</v>
      </c>
      <c r="AD180" s="4">
        <v>2813.605</v>
      </c>
      <c r="AE180" s="4">
        <v>2863.9459999999999</v>
      </c>
      <c r="AF180" s="4">
        <v>2684.3539999999998</v>
      </c>
      <c r="AG180" s="4">
        <v>2595.9180000000001</v>
      </c>
      <c r="AH180" s="4">
        <v>2484.3539999999998</v>
      </c>
      <c r="AI180" s="4">
        <v>1857.143</v>
      </c>
      <c r="AJ180" s="4">
        <v>2183.6729999999998</v>
      </c>
      <c r="AK180" s="4">
        <v>-44580.95</v>
      </c>
      <c r="AL180" s="4">
        <v>2231.2930000000001</v>
      </c>
      <c r="AM180" s="4">
        <v>1771.4290000000001</v>
      </c>
      <c r="AN180" s="4">
        <v>1542.857</v>
      </c>
      <c r="AO180" s="4">
        <v>1289.796</v>
      </c>
      <c r="AP180" s="4">
        <v>1620.4079999999999</v>
      </c>
      <c r="AQ180" s="4">
        <v>-44580.95</v>
      </c>
      <c r="AR180" s="4">
        <v>1678.912</v>
      </c>
      <c r="AS180" s="4">
        <v>1439.4559999999999</v>
      </c>
      <c r="AT180" s="4">
        <v>1391.837</v>
      </c>
      <c r="AU180" s="4">
        <v>-44580.95</v>
      </c>
      <c r="AV180" s="4">
        <v>-44580.95</v>
      </c>
      <c r="AW180" s="4">
        <v>-44580.95</v>
      </c>
      <c r="AX180" s="4">
        <v>2319.7280000000001</v>
      </c>
    </row>
    <row r="181" spans="1:50">
      <c r="A181" s="1">
        <v>1221.703</v>
      </c>
      <c r="B181" s="2">
        <v>22.518999999999998</v>
      </c>
      <c r="C181" s="2">
        <v>0.17122200000000001</v>
      </c>
      <c r="D181" s="2">
        <v>9.8523650000000004E-2</v>
      </c>
      <c r="E181" s="2">
        <v>1.7634549999999999E-2</v>
      </c>
      <c r="F181" s="2">
        <v>1.3912280000000001E-2</v>
      </c>
      <c r="G181" s="4">
        <v>3493.8780000000002</v>
      </c>
      <c r="H181" s="4">
        <v>3126.5309999999999</v>
      </c>
      <c r="I181" s="4">
        <v>3170.0680000000002</v>
      </c>
      <c r="J181" s="4">
        <v>2753.741</v>
      </c>
      <c r="K181" s="4">
        <v>3088.4349999999999</v>
      </c>
      <c r="L181" s="4">
        <v>3281.6329999999998</v>
      </c>
      <c r="M181" s="4">
        <v>2877.5509999999999</v>
      </c>
      <c r="N181" s="4">
        <v>2798.6390000000001</v>
      </c>
      <c r="O181" s="4">
        <v>1514.2860000000001</v>
      </c>
      <c r="P181" s="4">
        <v>4002.721</v>
      </c>
      <c r="Q181" s="4">
        <v>2236.7350000000001</v>
      </c>
      <c r="R181" s="4">
        <v>2125.17</v>
      </c>
      <c r="S181" s="4">
        <v>2911.5650000000001</v>
      </c>
      <c r="T181" s="4">
        <v>2186.395</v>
      </c>
      <c r="U181" s="4">
        <v>2004.0820000000001</v>
      </c>
      <c r="V181" s="4">
        <v>1810.884</v>
      </c>
      <c r="W181" s="4">
        <v>-44580.95</v>
      </c>
      <c r="X181" s="4">
        <v>-44580.95</v>
      </c>
      <c r="Y181" s="4">
        <v>1609.5239999999999</v>
      </c>
      <c r="Z181" s="4">
        <v>5620.4080000000004</v>
      </c>
      <c r="AA181" s="4">
        <v>2906.1219999999998</v>
      </c>
      <c r="AB181" s="4">
        <v>2682.9929999999999</v>
      </c>
      <c r="AC181" s="4">
        <v>2619.0479999999998</v>
      </c>
      <c r="AD181" s="4">
        <v>2808.163</v>
      </c>
      <c r="AE181" s="4">
        <v>2862.585</v>
      </c>
      <c r="AF181" s="4">
        <v>2681.6329999999998</v>
      </c>
      <c r="AG181" s="4">
        <v>2586.395</v>
      </c>
      <c r="AH181" s="4">
        <v>2476.19</v>
      </c>
      <c r="AI181" s="4">
        <v>1850.34</v>
      </c>
      <c r="AJ181" s="4">
        <v>2185.0340000000001</v>
      </c>
      <c r="AK181" s="4">
        <v>-44580.95</v>
      </c>
      <c r="AL181" s="4">
        <v>2234.0140000000001</v>
      </c>
      <c r="AM181" s="4">
        <v>1768.7070000000001</v>
      </c>
      <c r="AN181" s="4">
        <v>1545.578</v>
      </c>
      <c r="AO181" s="4">
        <v>1287.075</v>
      </c>
      <c r="AP181" s="4">
        <v>1614.9659999999999</v>
      </c>
      <c r="AQ181" s="4">
        <v>-44580.95</v>
      </c>
      <c r="AR181" s="4">
        <v>1677.5509999999999</v>
      </c>
      <c r="AS181" s="4">
        <v>1436.7349999999999</v>
      </c>
      <c r="AT181" s="4">
        <v>1387.7550000000001</v>
      </c>
      <c r="AU181" s="4">
        <v>-44580.95</v>
      </c>
      <c r="AV181" s="4">
        <v>-44580.95</v>
      </c>
      <c r="AW181" s="4">
        <v>-44580.95</v>
      </c>
      <c r="AX181" s="4">
        <v>2334.694</v>
      </c>
    </row>
    <row r="182" spans="1:50">
      <c r="A182" s="1">
        <v>1230.9690000000001</v>
      </c>
      <c r="B182" s="2">
        <v>22.533000000000001</v>
      </c>
      <c r="C182" s="2">
        <v>0.1714823</v>
      </c>
      <c r="D182" s="2">
        <v>9.8589889999999999E-2</v>
      </c>
      <c r="E182" s="2">
        <v>1.769975E-2</v>
      </c>
      <c r="F182" s="2">
        <v>1.1621380000000001E-2</v>
      </c>
      <c r="G182" s="4">
        <v>3492.5169999999998</v>
      </c>
      <c r="H182" s="4">
        <v>3125.17</v>
      </c>
      <c r="I182" s="4">
        <v>3165.9859999999999</v>
      </c>
      <c r="J182" s="4">
        <v>2753.741</v>
      </c>
      <c r="K182" s="4">
        <v>3087.0749999999998</v>
      </c>
      <c r="L182" s="4">
        <v>3280.2719999999999</v>
      </c>
      <c r="M182" s="4">
        <v>2874.83</v>
      </c>
      <c r="N182" s="4">
        <v>2798.6390000000001</v>
      </c>
      <c r="O182" s="4">
        <v>1511.5650000000001</v>
      </c>
      <c r="P182" s="4">
        <v>4044.8980000000001</v>
      </c>
      <c r="Q182" s="4">
        <v>2235.3739999999998</v>
      </c>
      <c r="R182" s="4">
        <v>2129.252</v>
      </c>
      <c r="S182" s="4">
        <v>2906.1219999999998</v>
      </c>
      <c r="T182" s="4">
        <v>2185.0340000000001</v>
      </c>
      <c r="U182" s="4">
        <v>2000</v>
      </c>
      <c r="V182" s="4">
        <v>1810.884</v>
      </c>
      <c r="W182" s="4">
        <v>-44580.95</v>
      </c>
      <c r="X182" s="4">
        <v>-44580.95</v>
      </c>
      <c r="Y182" s="4">
        <v>1609.5239999999999</v>
      </c>
      <c r="Z182" s="4">
        <v>5620.4080000000004</v>
      </c>
      <c r="AA182" s="4">
        <v>2903.4009999999998</v>
      </c>
      <c r="AB182" s="4">
        <v>2680.2719999999999</v>
      </c>
      <c r="AC182" s="4">
        <v>2614.9659999999999</v>
      </c>
      <c r="AD182" s="4">
        <v>2805.442</v>
      </c>
      <c r="AE182" s="4">
        <v>2857.143</v>
      </c>
      <c r="AF182" s="4">
        <v>2680.2719999999999</v>
      </c>
      <c r="AG182" s="4">
        <v>2586.395</v>
      </c>
      <c r="AH182" s="4">
        <v>2473.4690000000001</v>
      </c>
      <c r="AI182" s="4">
        <v>1850.34</v>
      </c>
      <c r="AJ182" s="4">
        <v>2183.6729999999998</v>
      </c>
      <c r="AK182" s="4">
        <v>-44580.95</v>
      </c>
      <c r="AL182" s="4">
        <v>2238.0949999999998</v>
      </c>
      <c r="AM182" s="4">
        <v>1765.9860000000001</v>
      </c>
      <c r="AN182" s="4">
        <v>1545.578</v>
      </c>
      <c r="AO182" s="4">
        <v>1287.075</v>
      </c>
      <c r="AP182" s="4">
        <v>1614.9659999999999</v>
      </c>
      <c r="AQ182" s="4">
        <v>-44580.95</v>
      </c>
      <c r="AR182" s="4">
        <v>1673.4690000000001</v>
      </c>
      <c r="AS182" s="4">
        <v>1436.7349999999999</v>
      </c>
      <c r="AT182" s="4">
        <v>1387.7550000000001</v>
      </c>
      <c r="AU182" s="4">
        <v>-44580.95</v>
      </c>
      <c r="AV182" s="4">
        <v>-44580.95</v>
      </c>
      <c r="AW182" s="4">
        <v>-44580.95</v>
      </c>
      <c r="AX182" s="4">
        <v>2341.4969999999998</v>
      </c>
    </row>
    <row r="183" spans="1:50">
      <c r="A183" s="1">
        <v>1240.2190000000001</v>
      </c>
      <c r="B183" s="2">
        <v>22.491</v>
      </c>
      <c r="C183" s="2">
        <v>0.17141719999999999</v>
      </c>
      <c r="D183" s="2">
        <v>9.8324930000000005E-2</v>
      </c>
      <c r="E183" s="2">
        <v>1.769975E-2</v>
      </c>
      <c r="F183" s="2">
        <v>1.1621380000000001E-2</v>
      </c>
      <c r="G183" s="4">
        <v>3492.5169999999998</v>
      </c>
      <c r="H183" s="4">
        <v>3125.17</v>
      </c>
      <c r="I183" s="4">
        <v>3165.9859999999999</v>
      </c>
      <c r="J183" s="4">
        <v>2755.1019999999999</v>
      </c>
      <c r="K183" s="4">
        <v>3089.7959999999998</v>
      </c>
      <c r="L183" s="4">
        <v>3280.2719999999999</v>
      </c>
      <c r="M183" s="4">
        <v>2874.83</v>
      </c>
      <c r="N183" s="4">
        <v>2798.6390000000001</v>
      </c>
      <c r="O183" s="4">
        <v>1512.925</v>
      </c>
      <c r="P183" s="4">
        <v>4050.34</v>
      </c>
      <c r="Q183" s="4">
        <v>2236.7350000000001</v>
      </c>
      <c r="R183" s="4">
        <v>2133.3330000000001</v>
      </c>
      <c r="S183" s="4">
        <v>2906.1219999999998</v>
      </c>
      <c r="T183" s="4">
        <v>2185.0340000000001</v>
      </c>
      <c r="U183" s="4">
        <v>2001.3610000000001</v>
      </c>
      <c r="V183" s="4">
        <v>1813.605</v>
      </c>
      <c r="W183" s="4">
        <v>-44580.95</v>
      </c>
      <c r="X183" s="4">
        <v>-44580.95</v>
      </c>
      <c r="Y183" s="4">
        <v>1612.2449999999999</v>
      </c>
      <c r="Z183" s="4">
        <v>5620.4080000000004</v>
      </c>
      <c r="AA183" s="4">
        <v>2907.4830000000002</v>
      </c>
      <c r="AB183" s="4">
        <v>2680.2719999999999</v>
      </c>
      <c r="AC183" s="4">
        <v>2614.9659999999999</v>
      </c>
      <c r="AD183" s="4">
        <v>2808.163</v>
      </c>
      <c r="AE183" s="4">
        <v>2861.2240000000002</v>
      </c>
      <c r="AF183" s="4">
        <v>2680.2719999999999</v>
      </c>
      <c r="AG183" s="4">
        <v>2586.395</v>
      </c>
      <c r="AH183" s="4">
        <v>2476.19</v>
      </c>
      <c r="AI183" s="4">
        <v>1851.701</v>
      </c>
      <c r="AJ183" s="4">
        <v>2185.0340000000001</v>
      </c>
      <c r="AK183" s="4">
        <v>-44580.95</v>
      </c>
      <c r="AL183" s="4">
        <v>2236.7350000000001</v>
      </c>
      <c r="AM183" s="4">
        <v>1765.9860000000001</v>
      </c>
      <c r="AN183" s="4">
        <v>1544.2180000000001</v>
      </c>
      <c r="AO183" s="4">
        <v>1287.075</v>
      </c>
      <c r="AP183" s="4">
        <v>1614.9659999999999</v>
      </c>
      <c r="AQ183" s="4">
        <v>-44580.95</v>
      </c>
      <c r="AR183" s="4">
        <v>1673.4690000000001</v>
      </c>
      <c r="AS183" s="4">
        <v>1436.7349999999999</v>
      </c>
      <c r="AT183" s="4">
        <v>1387.7550000000001</v>
      </c>
      <c r="AU183" s="4">
        <v>-44580.95</v>
      </c>
      <c r="AV183" s="4">
        <v>-44580.95</v>
      </c>
      <c r="AW183" s="4">
        <v>-44580.95</v>
      </c>
      <c r="AX183" s="4">
        <v>2346.9389999999999</v>
      </c>
    </row>
    <row r="184" spans="1:50">
      <c r="A184" s="1">
        <v>1249.4690000000001</v>
      </c>
      <c r="B184" s="2">
        <v>22.477</v>
      </c>
      <c r="C184" s="2">
        <v>0.1711569</v>
      </c>
      <c r="D184" s="2">
        <v>9.8324930000000005E-2</v>
      </c>
      <c r="E184" s="2">
        <v>1.717811E-2</v>
      </c>
      <c r="F184" s="2">
        <v>1.11632E-2</v>
      </c>
      <c r="G184" s="4">
        <v>3492.5169999999998</v>
      </c>
      <c r="H184" s="4">
        <v>3125.17</v>
      </c>
      <c r="I184" s="4">
        <v>3170.0680000000002</v>
      </c>
      <c r="J184" s="4">
        <v>2753.741</v>
      </c>
      <c r="K184" s="4">
        <v>3088.4349999999999</v>
      </c>
      <c r="L184" s="4">
        <v>3281.6329999999998</v>
      </c>
      <c r="M184" s="4">
        <v>2874.83</v>
      </c>
      <c r="N184" s="4">
        <v>2798.6390000000001</v>
      </c>
      <c r="O184" s="4">
        <v>1512.925</v>
      </c>
      <c r="P184" s="4">
        <v>3968.7069999999999</v>
      </c>
      <c r="Q184" s="4">
        <v>2235.3739999999998</v>
      </c>
      <c r="R184" s="4">
        <v>2131.973</v>
      </c>
      <c r="S184" s="4">
        <v>2906.1219999999998</v>
      </c>
      <c r="T184" s="4">
        <v>2189.116</v>
      </c>
      <c r="U184" s="4">
        <v>2000</v>
      </c>
      <c r="V184" s="4">
        <v>1814.9659999999999</v>
      </c>
      <c r="W184" s="4">
        <v>-44580.95</v>
      </c>
      <c r="X184" s="4">
        <v>-44580.95</v>
      </c>
      <c r="Y184" s="4">
        <v>1612.2449999999999</v>
      </c>
      <c r="Z184" s="4">
        <v>5623.1289999999999</v>
      </c>
      <c r="AA184" s="4">
        <v>2908.8440000000001</v>
      </c>
      <c r="AB184" s="4">
        <v>2682.9929999999999</v>
      </c>
      <c r="AC184" s="4">
        <v>2617.6869999999999</v>
      </c>
      <c r="AD184" s="4">
        <v>2808.163</v>
      </c>
      <c r="AE184" s="4">
        <v>2861.2240000000002</v>
      </c>
      <c r="AF184" s="4">
        <v>2681.6329999999998</v>
      </c>
      <c r="AG184" s="4">
        <v>2589.116</v>
      </c>
      <c r="AH184" s="4">
        <v>2473.4690000000001</v>
      </c>
      <c r="AI184" s="4">
        <v>1848.98</v>
      </c>
      <c r="AJ184" s="4">
        <v>2185.0340000000001</v>
      </c>
      <c r="AK184" s="4">
        <v>-44580.95</v>
      </c>
      <c r="AL184" s="4">
        <v>2236.7350000000001</v>
      </c>
      <c r="AM184" s="4">
        <v>1768.7070000000001</v>
      </c>
      <c r="AN184" s="4">
        <v>1545.578</v>
      </c>
      <c r="AO184" s="4">
        <v>1287.075</v>
      </c>
      <c r="AP184" s="4">
        <v>1614.9659999999999</v>
      </c>
      <c r="AQ184" s="4">
        <v>-44580.95</v>
      </c>
      <c r="AR184" s="4">
        <v>1674.83</v>
      </c>
      <c r="AS184" s="4">
        <v>1436.7349999999999</v>
      </c>
      <c r="AT184" s="4">
        <v>1389.116</v>
      </c>
      <c r="AU184" s="4">
        <v>-44580.95</v>
      </c>
      <c r="AV184" s="4">
        <v>-44580.95</v>
      </c>
      <c r="AW184" s="4">
        <v>-44580.95</v>
      </c>
      <c r="AX184" s="4">
        <v>2348.299</v>
      </c>
    </row>
    <row r="185" spans="1:50">
      <c r="A185" s="1">
        <v>1258.7190000000001</v>
      </c>
      <c r="B185" s="2">
        <v>22.477</v>
      </c>
      <c r="C185" s="2">
        <v>0.17122200000000001</v>
      </c>
      <c r="D185" s="2">
        <v>9.8722379999999998E-2</v>
      </c>
      <c r="E185" s="2">
        <v>1.7438929999999998E-2</v>
      </c>
      <c r="F185" s="2">
        <v>1.1555930000000001E-2</v>
      </c>
      <c r="G185" s="4">
        <v>3492.5169999999998</v>
      </c>
      <c r="H185" s="4">
        <v>3123.81</v>
      </c>
      <c r="I185" s="4">
        <v>3165.9859999999999</v>
      </c>
      <c r="J185" s="4">
        <v>2752.3809999999999</v>
      </c>
      <c r="K185" s="4">
        <v>3089.7959999999998</v>
      </c>
      <c r="L185" s="4">
        <v>3281.6329999999998</v>
      </c>
      <c r="M185" s="4">
        <v>2874.83</v>
      </c>
      <c r="N185" s="4">
        <v>2800</v>
      </c>
      <c r="O185" s="4">
        <v>1512.925</v>
      </c>
      <c r="P185" s="4">
        <v>4097.9589999999998</v>
      </c>
      <c r="Q185" s="4">
        <v>2236.7350000000001</v>
      </c>
      <c r="R185" s="4">
        <v>2131.973</v>
      </c>
      <c r="S185" s="4">
        <v>2907.4830000000002</v>
      </c>
      <c r="T185" s="4">
        <v>2187.7550000000001</v>
      </c>
      <c r="U185" s="4">
        <v>2001.3610000000001</v>
      </c>
      <c r="V185" s="4">
        <v>1814.9659999999999</v>
      </c>
      <c r="W185" s="4">
        <v>-44580.95</v>
      </c>
      <c r="X185" s="4">
        <v>-44580.95</v>
      </c>
      <c r="Y185" s="4">
        <v>1610.884</v>
      </c>
      <c r="Z185" s="4">
        <v>5624.49</v>
      </c>
      <c r="AA185" s="4">
        <v>2907.4830000000002</v>
      </c>
      <c r="AB185" s="4">
        <v>2682.9929999999999</v>
      </c>
      <c r="AC185" s="4">
        <v>2614.9659999999999</v>
      </c>
      <c r="AD185" s="4">
        <v>2808.163</v>
      </c>
      <c r="AE185" s="4">
        <v>2859.864</v>
      </c>
      <c r="AF185" s="4">
        <v>2681.6329999999998</v>
      </c>
      <c r="AG185" s="4">
        <v>2586.395</v>
      </c>
      <c r="AH185" s="4">
        <v>2473.4690000000001</v>
      </c>
      <c r="AI185" s="4">
        <v>1846.259</v>
      </c>
      <c r="AJ185" s="4">
        <v>2185.0340000000001</v>
      </c>
      <c r="AK185" s="4">
        <v>-44580.95</v>
      </c>
      <c r="AL185" s="4">
        <v>2236.7350000000001</v>
      </c>
      <c r="AM185" s="4">
        <v>1768.7070000000001</v>
      </c>
      <c r="AN185" s="4">
        <v>1545.578</v>
      </c>
      <c r="AO185" s="4">
        <v>1287.075</v>
      </c>
      <c r="AP185" s="4">
        <v>1614.9659999999999</v>
      </c>
      <c r="AQ185" s="4">
        <v>-44580.95</v>
      </c>
      <c r="AR185" s="4">
        <v>1673.4690000000001</v>
      </c>
      <c r="AS185" s="4">
        <v>1436.7349999999999</v>
      </c>
      <c r="AT185" s="4">
        <v>1386.395</v>
      </c>
      <c r="AU185" s="4">
        <v>-44580.95</v>
      </c>
      <c r="AV185" s="4">
        <v>-44580.95</v>
      </c>
      <c r="AW185" s="4">
        <v>-44580.95</v>
      </c>
      <c r="AX185" s="4">
        <v>2348.299</v>
      </c>
    </row>
    <row r="186" spans="1:50">
      <c r="A186" s="1">
        <v>1267.9849999999999</v>
      </c>
      <c r="B186" s="2">
        <v>22.504999999999999</v>
      </c>
      <c r="C186" s="2">
        <v>0.1717426</v>
      </c>
      <c r="D186" s="2">
        <v>9.8722379999999998E-2</v>
      </c>
      <c r="E186" s="2">
        <v>1.717811E-2</v>
      </c>
      <c r="F186" s="2">
        <v>1.11632E-2</v>
      </c>
      <c r="G186" s="4">
        <v>3495.2379999999998</v>
      </c>
      <c r="H186" s="4">
        <v>3127.8910000000001</v>
      </c>
      <c r="I186" s="4">
        <v>3165.9859999999999</v>
      </c>
      <c r="J186" s="4">
        <v>2751.02</v>
      </c>
      <c r="K186" s="4">
        <v>3087.0749999999998</v>
      </c>
      <c r="L186" s="4">
        <v>3278.9119999999998</v>
      </c>
      <c r="M186" s="4">
        <v>2874.83</v>
      </c>
      <c r="N186" s="4">
        <v>2798.6390000000001</v>
      </c>
      <c r="O186" s="4">
        <v>1510.204</v>
      </c>
      <c r="P186" s="4">
        <v>3931.973</v>
      </c>
      <c r="Q186" s="4">
        <v>2234.0140000000001</v>
      </c>
      <c r="R186" s="4">
        <v>2131.973</v>
      </c>
      <c r="S186" s="4">
        <v>2903.4009999999998</v>
      </c>
      <c r="T186" s="4">
        <v>2185.0340000000001</v>
      </c>
      <c r="U186" s="4">
        <v>1997.279</v>
      </c>
      <c r="V186" s="4">
        <v>1812.2449999999999</v>
      </c>
      <c r="W186" s="4">
        <v>-44580.95</v>
      </c>
      <c r="X186" s="4">
        <v>-44580.95</v>
      </c>
      <c r="Y186" s="4">
        <v>1610.884</v>
      </c>
      <c r="Z186" s="4">
        <v>5624.49</v>
      </c>
      <c r="AA186" s="4">
        <v>2906.1219999999998</v>
      </c>
      <c r="AB186" s="4">
        <v>2680.2719999999999</v>
      </c>
      <c r="AC186" s="4">
        <v>2612.2449999999999</v>
      </c>
      <c r="AD186" s="4">
        <v>2805.442</v>
      </c>
      <c r="AE186" s="4">
        <v>2857.143</v>
      </c>
      <c r="AF186" s="4">
        <v>2680.2719999999999</v>
      </c>
      <c r="AG186" s="4">
        <v>2586.395</v>
      </c>
      <c r="AH186" s="4">
        <v>2470.748</v>
      </c>
      <c r="AI186" s="4">
        <v>1846.259</v>
      </c>
      <c r="AJ186" s="4">
        <v>2185.0340000000001</v>
      </c>
      <c r="AK186" s="4">
        <v>-44580.95</v>
      </c>
      <c r="AL186" s="4">
        <v>2234.0140000000001</v>
      </c>
      <c r="AM186" s="4">
        <v>1765.9860000000001</v>
      </c>
      <c r="AN186" s="4">
        <v>1544.2180000000001</v>
      </c>
      <c r="AO186" s="4">
        <v>1285.7139999999999</v>
      </c>
      <c r="AP186" s="4">
        <v>1614.9659999999999</v>
      </c>
      <c r="AQ186" s="4">
        <v>-44580.95</v>
      </c>
      <c r="AR186" s="4">
        <v>1673.4690000000001</v>
      </c>
      <c r="AS186" s="4">
        <v>1436.7349999999999</v>
      </c>
      <c r="AT186" s="4">
        <v>1385.0340000000001</v>
      </c>
      <c r="AU186" s="4">
        <v>-44580.95</v>
      </c>
      <c r="AV186" s="4">
        <v>-44580.95</v>
      </c>
      <c r="AW186" s="4">
        <v>-44580.95</v>
      </c>
      <c r="AX186" s="4">
        <v>2349.66</v>
      </c>
    </row>
    <row r="187" spans="1:50">
      <c r="A187" s="1">
        <v>1277.25</v>
      </c>
      <c r="B187" s="2">
        <v>22.477</v>
      </c>
      <c r="C187" s="2">
        <v>0.1714823</v>
      </c>
      <c r="D187" s="2">
        <v>9.8589889999999999E-2</v>
      </c>
      <c r="E187" s="2">
        <v>1.7438929999999998E-2</v>
      </c>
      <c r="F187" s="2">
        <v>1.1425019999999999E-2</v>
      </c>
      <c r="G187" s="4">
        <v>3492.5169999999998</v>
      </c>
      <c r="H187" s="4">
        <v>3123.81</v>
      </c>
      <c r="I187" s="4">
        <v>3165.9859999999999</v>
      </c>
      <c r="J187" s="4">
        <v>2751.02</v>
      </c>
      <c r="K187" s="4">
        <v>3087.0749999999998</v>
      </c>
      <c r="L187" s="4">
        <v>3278.9119999999998</v>
      </c>
      <c r="M187" s="4">
        <v>2872.1089999999999</v>
      </c>
      <c r="N187" s="4">
        <v>2798.6390000000001</v>
      </c>
      <c r="O187" s="4">
        <v>1508.8440000000001</v>
      </c>
      <c r="P187" s="4">
        <v>3931.973</v>
      </c>
      <c r="Q187" s="4">
        <v>2236.7350000000001</v>
      </c>
      <c r="R187" s="4">
        <v>2131.973</v>
      </c>
      <c r="S187" s="4">
        <v>2903.4009999999998</v>
      </c>
      <c r="T187" s="4">
        <v>2185.0340000000001</v>
      </c>
      <c r="U187" s="4">
        <v>1995.9179999999999</v>
      </c>
      <c r="V187" s="4">
        <v>1812.2449999999999</v>
      </c>
      <c r="W187" s="4">
        <v>-44580.95</v>
      </c>
      <c r="X187" s="4">
        <v>-44580.95</v>
      </c>
      <c r="Y187" s="4">
        <v>1610.884</v>
      </c>
      <c r="Z187" s="4">
        <v>5621.7690000000002</v>
      </c>
      <c r="AA187" s="4">
        <v>2906.1219999999998</v>
      </c>
      <c r="AB187" s="4">
        <v>2680.2719999999999</v>
      </c>
      <c r="AC187" s="4">
        <v>2609.5239999999999</v>
      </c>
      <c r="AD187" s="4">
        <v>2805.442</v>
      </c>
      <c r="AE187" s="4">
        <v>2858.5030000000002</v>
      </c>
      <c r="AF187" s="4">
        <v>2680.2719999999999</v>
      </c>
      <c r="AG187" s="4">
        <v>2586.395</v>
      </c>
      <c r="AH187" s="4">
        <v>2468.027</v>
      </c>
      <c r="AI187" s="4">
        <v>1843.537</v>
      </c>
      <c r="AJ187" s="4">
        <v>2185.0340000000001</v>
      </c>
      <c r="AK187" s="4">
        <v>-44580.95</v>
      </c>
      <c r="AL187" s="4">
        <v>2234.0140000000001</v>
      </c>
      <c r="AM187" s="4">
        <v>1767.347</v>
      </c>
      <c r="AN187" s="4">
        <v>1545.578</v>
      </c>
      <c r="AO187" s="4">
        <v>1287.075</v>
      </c>
      <c r="AP187" s="4">
        <v>1613.605</v>
      </c>
      <c r="AQ187" s="4">
        <v>-44580.95</v>
      </c>
      <c r="AR187" s="4">
        <v>1673.4690000000001</v>
      </c>
      <c r="AS187" s="4">
        <v>1436.7349999999999</v>
      </c>
      <c r="AT187" s="4">
        <v>1386.395</v>
      </c>
      <c r="AU187" s="4">
        <v>-44580.95</v>
      </c>
      <c r="AV187" s="4">
        <v>-44580.95</v>
      </c>
      <c r="AW187" s="4">
        <v>-44580.95</v>
      </c>
      <c r="AX187" s="4">
        <v>2352.3809999999999</v>
      </c>
    </row>
    <row r="188" spans="1:50">
      <c r="A188" s="1">
        <v>1286.5</v>
      </c>
      <c r="B188" s="2">
        <v>22.491</v>
      </c>
      <c r="C188" s="2">
        <v>0.17135220000000001</v>
      </c>
      <c r="D188" s="2">
        <v>9.8788619999999994E-2</v>
      </c>
      <c r="E188" s="2">
        <v>1.7112909999999999E-2</v>
      </c>
      <c r="F188" s="2">
        <v>1.11632E-2</v>
      </c>
      <c r="G188" s="4">
        <v>3489.7959999999998</v>
      </c>
      <c r="H188" s="4">
        <v>3122.4490000000001</v>
      </c>
      <c r="I188" s="4">
        <v>3165.9859999999999</v>
      </c>
      <c r="J188" s="4">
        <v>2752.3809999999999</v>
      </c>
      <c r="K188" s="4">
        <v>3085.7139999999999</v>
      </c>
      <c r="L188" s="4">
        <v>3280.2719999999999</v>
      </c>
      <c r="M188" s="4">
        <v>2873.4690000000001</v>
      </c>
      <c r="N188" s="4">
        <v>2795.9180000000001</v>
      </c>
      <c r="O188" s="4">
        <v>1508.8440000000001</v>
      </c>
      <c r="P188" s="4">
        <v>3790.4760000000001</v>
      </c>
      <c r="Q188" s="4">
        <v>2235.3739999999998</v>
      </c>
      <c r="R188" s="4">
        <v>2130.6120000000001</v>
      </c>
      <c r="S188" s="4">
        <v>2903.4009999999998</v>
      </c>
      <c r="T188" s="4">
        <v>2187.7550000000001</v>
      </c>
      <c r="U188" s="4">
        <v>1993.1969999999999</v>
      </c>
      <c r="V188" s="4">
        <v>1812.2449999999999</v>
      </c>
      <c r="W188" s="4">
        <v>-44580.95</v>
      </c>
      <c r="X188" s="4">
        <v>-44580.95</v>
      </c>
      <c r="Y188" s="4">
        <v>1612.2449999999999</v>
      </c>
      <c r="Z188" s="4">
        <v>5620.4080000000004</v>
      </c>
      <c r="AA188" s="4">
        <v>2906.1219999999998</v>
      </c>
      <c r="AB188" s="4">
        <v>2677.5509999999999</v>
      </c>
      <c r="AC188" s="4">
        <v>2609.5239999999999</v>
      </c>
      <c r="AD188" s="4">
        <v>2802.721</v>
      </c>
      <c r="AE188" s="4">
        <v>2858.5030000000002</v>
      </c>
      <c r="AF188" s="4">
        <v>2680.2719999999999</v>
      </c>
      <c r="AG188" s="4">
        <v>2585.0340000000001</v>
      </c>
      <c r="AH188" s="4">
        <v>2468.027</v>
      </c>
      <c r="AI188" s="4">
        <v>1842.1769999999999</v>
      </c>
      <c r="AJ188" s="4">
        <v>2189.116</v>
      </c>
      <c r="AK188" s="4">
        <v>-44580.95</v>
      </c>
      <c r="AL188" s="4">
        <v>2236.7350000000001</v>
      </c>
      <c r="AM188" s="4">
        <v>1763.2650000000001</v>
      </c>
      <c r="AN188" s="4">
        <v>1542.857</v>
      </c>
      <c r="AO188" s="4">
        <v>1287.075</v>
      </c>
      <c r="AP188" s="4">
        <v>1612.2449999999999</v>
      </c>
      <c r="AQ188" s="4">
        <v>-44580.95</v>
      </c>
      <c r="AR188" s="4">
        <v>1670.748</v>
      </c>
      <c r="AS188" s="4">
        <v>1436.7349999999999</v>
      </c>
      <c r="AT188" s="4">
        <v>1386.395</v>
      </c>
      <c r="AU188" s="4">
        <v>-44580.95</v>
      </c>
      <c r="AV188" s="4">
        <v>-44580.95</v>
      </c>
      <c r="AW188" s="4">
        <v>-44580.95</v>
      </c>
      <c r="AX188" s="4">
        <v>2353.741</v>
      </c>
    </row>
    <row r="189" spans="1:50">
      <c r="A189" s="1">
        <v>1295.7660000000001</v>
      </c>
      <c r="B189" s="2">
        <v>22.504999999999999</v>
      </c>
      <c r="C189" s="2">
        <v>0.1714823</v>
      </c>
      <c r="D189" s="2">
        <v>9.8523650000000004E-2</v>
      </c>
      <c r="E189" s="2">
        <v>1.717811E-2</v>
      </c>
      <c r="F189" s="2">
        <v>1.1425019999999999E-2</v>
      </c>
      <c r="G189" s="4">
        <v>3489.7959999999998</v>
      </c>
      <c r="H189" s="4">
        <v>3123.81</v>
      </c>
      <c r="I189" s="4">
        <v>3165.9859999999999</v>
      </c>
      <c r="J189" s="4">
        <v>2753.741</v>
      </c>
      <c r="K189" s="4">
        <v>3085.7139999999999</v>
      </c>
      <c r="L189" s="4">
        <v>3278.9119999999998</v>
      </c>
      <c r="M189" s="4">
        <v>2872.1089999999999</v>
      </c>
      <c r="N189" s="4">
        <v>2795.9180000000001</v>
      </c>
      <c r="O189" s="4">
        <v>1511.5650000000001</v>
      </c>
      <c r="P189" s="4">
        <v>3613.605</v>
      </c>
      <c r="Q189" s="4">
        <v>2232.6529999999998</v>
      </c>
      <c r="R189" s="4">
        <v>2129.252</v>
      </c>
      <c r="S189" s="4">
        <v>2903.4009999999998</v>
      </c>
      <c r="T189" s="4">
        <v>2185.0340000000001</v>
      </c>
      <c r="U189" s="4">
        <v>1993.1969999999999</v>
      </c>
      <c r="V189" s="4">
        <v>1813.605</v>
      </c>
      <c r="W189" s="4">
        <v>-44580.95</v>
      </c>
      <c r="X189" s="4">
        <v>-44580.95</v>
      </c>
      <c r="Y189" s="4">
        <v>1614.9659999999999</v>
      </c>
      <c r="Z189" s="4">
        <v>5628.5709999999999</v>
      </c>
      <c r="AA189" s="4">
        <v>2908.8440000000001</v>
      </c>
      <c r="AB189" s="4">
        <v>2680.2719999999999</v>
      </c>
      <c r="AC189" s="4">
        <v>2612.2449999999999</v>
      </c>
      <c r="AD189" s="4">
        <v>2805.442</v>
      </c>
      <c r="AE189" s="4">
        <v>2858.5030000000002</v>
      </c>
      <c r="AF189" s="4">
        <v>2680.2719999999999</v>
      </c>
      <c r="AG189" s="4">
        <v>2585.0340000000001</v>
      </c>
      <c r="AH189" s="4">
        <v>2468.027</v>
      </c>
      <c r="AI189" s="4">
        <v>1840.816</v>
      </c>
      <c r="AJ189" s="4">
        <v>2186.395</v>
      </c>
      <c r="AK189" s="4">
        <v>-44580.95</v>
      </c>
      <c r="AL189" s="4">
        <v>2236.7350000000001</v>
      </c>
      <c r="AM189" s="4">
        <v>1765.9860000000001</v>
      </c>
      <c r="AN189" s="4">
        <v>1542.857</v>
      </c>
      <c r="AO189" s="4">
        <v>1285.7139999999999</v>
      </c>
      <c r="AP189" s="4">
        <v>1614.9659999999999</v>
      </c>
      <c r="AQ189" s="4">
        <v>-44580.95</v>
      </c>
      <c r="AR189" s="4">
        <v>1673.4690000000001</v>
      </c>
      <c r="AS189" s="4">
        <v>1438.095</v>
      </c>
      <c r="AT189" s="4">
        <v>1383.673</v>
      </c>
      <c r="AU189" s="4">
        <v>-44580.95</v>
      </c>
      <c r="AV189" s="4">
        <v>-44580.95</v>
      </c>
      <c r="AW189" s="4">
        <v>-44580.95</v>
      </c>
      <c r="AX189" s="4">
        <v>2355.1019999999999</v>
      </c>
    </row>
    <row r="190" spans="1:50">
      <c r="A190" s="1">
        <v>1305.0160000000001</v>
      </c>
      <c r="B190" s="2">
        <v>22.477</v>
      </c>
      <c r="C190" s="2">
        <v>0.17141719999999999</v>
      </c>
      <c r="D190" s="2">
        <v>9.8656129999999995E-2</v>
      </c>
      <c r="E190" s="2">
        <v>1.717811E-2</v>
      </c>
      <c r="F190" s="2">
        <v>1.11632E-2</v>
      </c>
      <c r="G190" s="4">
        <v>3489.7959999999998</v>
      </c>
      <c r="H190" s="4">
        <v>3123.81</v>
      </c>
      <c r="I190" s="4">
        <v>3165.9859999999999</v>
      </c>
      <c r="J190" s="4">
        <v>2752.3809999999999</v>
      </c>
      <c r="K190" s="4">
        <v>3087.0749999999998</v>
      </c>
      <c r="L190" s="4">
        <v>3281.6329999999998</v>
      </c>
      <c r="M190" s="4">
        <v>2872.1089999999999</v>
      </c>
      <c r="N190" s="4">
        <v>2795.9180000000001</v>
      </c>
      <c r="O190" s="4">
        <v>1508.8440000000001</v>
      </c>
      <c r="P190" s="4">
        <v>3642.1770000000001</v>
      </c>
      <c r="Q190" s="4">
        <v>2231.2930000000001</v>
      </c>
      <c r="R190" s="4">
        <v>2129.252</v>
      </c>
      <c r="S190" s="4">
        <v>2903.4009999999998</v>
      </c>
      <c r="T190" s="4">
        <v>2185.0340000000001</v>
      </c>
      <c r="U190" s="4">
        <v>1993.1969999999999</v>
      </c>
      <c r="V190" s="4">
        <v>1814.9659999999999</v>
      </c>
      <c r="W190" s="4">
        <v>-44580.95</v>
      </c>
      <c r="X190" s="4">
        <v>-44580.95</v>
      </c>
      <c r="Y190" s="4">
        <v>1614.9659999999999</v>
      </c>
      <c r="Z190" s="4">
        <v>5628.5709999999999</v>
      </c>
      <c r="AA190" s="4">
        <v>2908.8440000000001</v>
      </c>
      <c r="AB190" s="4">
        <v>2680.2719999999999</v>
      </c>
      <c r="AC190" s="4">
        <v>2612.2449999999999</v>
      </c>
      <c r="AD190" s="4">
        <v>2805.442</v>
      </c>
      <c r="AE190" s="4">
        <v>2858.5030000000002</v>
      </c>
      <c r="AF190" s="4">
        <v>2682.9929999999999</v>
      </c>
      <c r="AG190" s="4">
        <v>2586.395</v>
      </c>
      <c r="AH190" s="4">
        <v>2469.3879999999999</v>
      </c>
      <c r="AI190" s="4">
        <v>1840.816</v>
      </c>
      <c r="AJ190" s="4">
        <v>2185.0340000000001</v>
      </c>
      <c r="AK190" s="4">
        <v>-44580.95</v>
      </c>
      <c r="AL190" s="4">
        <v>2234.0140000000001</v>
      </c>
      <c r="AM190" s="4">
        <v>1765.9860000000001</v>
      </c>
      <c r="AN190" s="4">
        <v>1542.857</v>
      </c>
      <c r="AO190" s="4">
        <v>1285.7139999999999</v>
      </c>
      <c r="AP190" s="4">
        <v>1612.2449999999999</v>
      </c>
      <c r="AQ190" s="4">
        <v>-44580.95</v>
      </c>
      <c r="AR190" s="4">
        <v>1670.748</v>
      </c>
      <c r="AS190" s="4">
        <v>1436.7349999999999</v>
      </c>
      <c r="AT190" s="4">
        <v>1383.673</v>
      </c>
      <c r="AU190" s="4">
        <v>-44580.95</v>
      </c>
      <c r="AV190" s="4">
        <v>-44580.95</v>
      </c>
      <c r="AW190" s="4">
        <v>-44580.95</v>
      </c>
      <c r="AX190" s="4">
        <v>2357.8229999999999</v>
      </c>
    </row>
    <row r="191" spans="1:50">
      <c r="A191" s="1">
        <v>1314.2809999999999</v>
      </c>
      <c r="B191" s="2">
        <v>22.477</v>
      </c>
      <c r="C191" s="2">
        <v>0.1711569</v>
      </c>
      <c r="D191" s="2">
        <v>9.8722379999999998E-2</v>
      </c>
      <c r="E191" s="2">
        <v>1.717811E-2</v>
      </c>
      <c r="F191" s="2">
        <v>1.11632E-2</v>
      </c>
      <c r="G191" s="4">
        <v>3491.1559999999999</v>
      </c>
      <c r="H191" s="4">
        <v>3122.4490000000001</v>
      </c>
      <c r="I191" s="4">
        <v>3165.9859999999999</v>
      </c>
      <c r="J191" s="4">
        <v>2753.741</v>
      </c>
      <c r="K191" s="4">
        <v>3087.0749999999998</v>
      </c>
      <c r="L191" s="4">
        <v>3278.9119999999998</v>
      </c>
      <c r="M191" s="4">
        <v>2872.1089999999999</v>
      </c>
      <c r="N191" s="4">
        <v>2798.6390000000001</v>
      </c>
      <c r="O191" s="4">
        <v>1510.204</v>
      </c>
      <c r="P191" s="4">
        <v>3680.2719999999999</v>
      </c>
      <c r="Q191" s="4">
        <v>2234.0140000000001</v>
      </c>
      <c r="R191" s="4">
        <v>2131.973</v>
      </c>
      <c r="S191" s="4">
        <v>2904.7620000000002</v>
      </c>
      <c r="T191" s="4">
        <v>2185.0340000000001</v>
      </c>
      <c r="U191" s="4">
        <v>1993.1969999999999</v>
      </c>
      <c r="V191" s="4">
        <v>1814.9659999999999</v>
      </c>
      <c r="W191" s="4">
        <v>-44580.95</v>
      </c>
      <c r="X191" s="4">
        <v>-44580.95</v>
      </c>
      <c r="Y191" s="4">
        <v>1613.605</v>
      </c>
      <c r="Z191" s="4">
        <v>5625.85</v>
      </c>
      <c r="AA191" s="4">
        <v>2908.8440000000001</v>
      </c>
      <c r="AB191" s="4">
        <v>2680.2719999999999</v>
      </c>
      <c r="AC191" s="4">
        <v>2612.2449999999999</v>
      </c>
      <c r="AD191" s="4">
        <v>2805.442</v>
      </c>
      <c r="AE191" s="4">
        <v>2859.864</v>
      </c>
      <c r="AF191" s="4">
        <v>2682.9929999999999</v>
      </c>
      <c r="AG191" s="4">
        <v>2586.395</v>
      </c>
      <c r="AH191" s="4">
        <v>2466.6669999999999</v>
      </c>
      <c r="AI191" s="4">
        <v>1840.816</v>
      </c>
      <c r="AJ191" s="4">
        <v>2186.395</v>
      </c>
      <c r="AK191" s="4">
        <v>-44580.95</v>
      </c>
      <c r="AL191" s="4">
        <v>2234.0140000000001</v>
      </c>
      <c r="AM191" s="4">
        <v>1765.9860000000001</v>
      </c>
      <c r="AN191" s="4">
        <v>1542.857</v>
      </c>
      <c r="AO191" s="4">
        <v>1287.075</v>
      </c>
      <c r="AP191" s="4">
        <v>1614.9659999999999</v>
      </c>
      <c r="AQ191" s="4">
        <v>-44580.95</v>
      </c>
      <c r="AR191" s="4">
        <v>1672.1089999999999</v>
      </c>
      <c r="AS191" s="4">
        <v>1436.7349999999999</v>
      </c>
      <c r="AT191" s="4">
        <v>1386.395</v>
      </c>
      <c r="AU191" s="4">
        <v>-44580.95</v>
      </c>
      <c r="AV191" s="4">
        <v>-44580.95</v>
      </c>
      <c r="AW191" s="4">
        <v>-44580.95</v>
      </c>
      <c r="AX191" s="4">
        <v>2360.5439999999999</v>
      </c>
    </row>
    <row r="192" spans="1:50">
      <c r="A192" s="1">
        <v>1323.5309999999999</v>
      </c>
      <c r="B192" s="2">
        <v>22.491</v>
      </c>
      <c r="C192" s="2">
        <v>0.17122200000000001</v>
      </c>
      <c r="D192" s="2">
        <v>9.8523650000000004E-2</v>
      </c>
      <c r="E192" s="2">
        <v>1.7112909999999999E-2</v>
      </c>
      <c r="F192" s="2">
        <v>1.109775E-2</v>
      </c>
      <c r="G192" s="4">
        <v>3493.8780000000002</v>
      </c>
      <c r="H192" s="4">
        <v>3123.81</v>
      </c>
      <c r="I192" s="4">
        <v>3165.9859999999999</v>
      </c>
      <c r="J192" s="4">
        <v>2753.741</v>
      </c>
      <c r="K192" s="4">
        <v>3085.7139999999999</v>
      </c>
      <c r="L192" s="4">
        <v>3278.9119999999998</v>
      </c>
      <c r="M192" s="4">
        <v>2872.1089999999999</v>
      </c>
      <c r="N192" s="4">
        <v>2795.9180000000001</v>
      </c>
      <c r="O192" s="4">
        <v>1512.925</v>
      </c>
      <c r="P192" s="4">
        <v>3563.2649999999999</v>
      </c>
      <c r="Q192" s="4">
        <v>2234.0140000000001</v>
      </c>
      <c r="R192" s="4">
        <v>2129.252</v>
      </c>
      <c r="S192" s="4">
        <v>2903.4009999999998</v>
      </c>
      <c r="T192" s="4">
        <v>2185.0340000000001</v>
      </c>
      <c r="U192" s="4">
        <v>1990.4760000000001</v>
      </c>
      <c r="V192" s="4">
        <v>1812.2449999999999</v>
      </c>
      <c r="W192" s="4">
        <v>-44580.95</v>
      </c>
      <c r="X192" s="4">
        <v>-44580.95</v>
      </c>
      <c r="Y192" s="4">
        <v>1613.605</v>
      </c>
      <c r="Z192" s="4">
        <v>5627.2110000000002</v>
      </c>
      <c r="AA192" s="4">
        <v>2910.2040000000002</v>
      </c>
      <c r="AB192" s="4">
        <v>2680.2719999999999</v>
      </c>
      <c r="AC192" s="4">
        <v>2610.884</v>
      </c>
      <c r="AD192" s="4">
        <v>2806.8029999999999</v>
      </c>
      <c r="AE192" s="4">
        <v>2859.864</v>
      </c>
      <c r="AF192" s="4">
        <v>2681.6329999999998</v>
      </c>
      <c r="AG192" s="4">
        <v>2586.395</v>
      </c>
      <c r="AH192" s="4">
        <v>2468.027</v>
      </c>
      <c r="AI192" s="4">
        <v>1838.095</v>
      </c>
      <c r="AJ192" s="4">
        <v>2189.116</v>
      </c>
      <c r="AK192" s="4">
        <v>-44580.95</v>
      </c>
      <c r="AL192" s="4">
        <v>2236.7350000000001</v>
      </c>
      <c r="AM192" s="4">
        <v>1765.9860000000001</v>
      </c>
      <c r="AN192" s="4">
        <v>1542.857</v>
      </c>
      <c r="AO192" s="4">
        <v>1285.7139999999999</v>
      </c>
      <c r="AP192" s="4">
        <v>1614.9659999999999</v>
      </c>
      <c r="AQ192" s="4">
        <v>-44580.95</v>
      </c>
      <c r="AR192" s="4">
        <v>1673.4690000000001</v>
      </c>
      <c r="AS192" s="4">
        <v>1439.4559999999999</v>
      </c>
      <c r="AT192" s="4">
        <v>1386.395</v>
      </c>
      <c r="AU192" s="4">
        <v>-44580.95</v>
      </c>
      <c r="AV192" s="4">
        <v>-44580.95</v>
      </c>
      <c r="AW192" s="4">
        <v>-44580.95</v>
      </c>
      <c r="AX192" s="4">
        <v>2363.2649999999999</v>
      </c>
    </row>
    <row r="193" spans="1:50">
      <c r="A193" s="1">
        <v>1332.7809999999999</v>
      </c>
      <c r="B193" s="2">
        <v>22.477</v>
      </c>
      <c r="C193" s="2">
        <v>0.17122200000000001</v>
      </c>
      <c r="D193" s="2">
        <v>9.8656129999999995E-2</v>
      </c>
      <c r="E193" s="2">
        <v>1.717811E-2</v>
      </c>
      <c r="F193" s="2">
        <v>1.11632E-2</v>
      </c>
      <c r="G193" s="4">
        <v>3491.1559999999999</v>
      </c>
      <c r="H193" s="4">
        <v>3122.4490000000001</v>
      </c>
      <c r="I193" s="4">
        <v>3165.9859999999999</v>
      </c>
      <c r="J193" s="4">
        <v>2752.3809999999999</v>
      </c>
      <c r="K193" s="4">
        <v>3085.7139999999999</v>
      </c>
      <c r="L193" s="4">
        <v>3281.6329999999998</v>
      </c>
      <c r="M193" s="4">
        <v>2876.19</v>
      </c>
      <c r="N193" s="4">
        <v>2798.6390000000001</v>
      </c>
      <c r="O193" s="4">
        <v>1512.925</v>
      </c>
      <c r="P193" s="4">
        <v>3650.34</v>
      </c>
      <c r="Q193" s="4">
        <v>2234.0140000000001</v>
      </c>
      <c r="R193" s="4">
        <v>2130.6120000000001</v>
      </c>
      <c r="S193" s="4">
        <v>2903.4009999999998</v>
      </c>
      <c r="T193" s="4">
        <v>2189.116</v>
      </c>
      <c r="U193" s="4">
        <v>1990.4760000000001</v>
      </c>
      <c r="V193" s="4">
        <v>1816.327</v>
      </c>
      <c r="W193" s="4">
        <v>-44580.95</v>
      </c>
      <c r="X193" s="4">
        <v>-44580.95</v>
      </c>
      <c r="Y193" s="4">
        <v>1612.2449999999999</v>
      </c>
      <c r="Z193" s="4">
        <v>5627.2110000000002</v>
      </c>
      <c r="AA193" s="4">
        <v>2911.5650000000001</v>
      </c>
      <c r="AB193" s="4">
        <v>2680.2719999999999</v>
      </c>
      <c r="AC193" s="4">
        <v>2614.9659999999999</v>
      </c>
      <c r="AD193" s="4">
        <v>2806.8029999999999</v>
      </c>
      <c r="AE193" s="4">
        <v>2859.864</v>
      </c>
      <c r="AF193" s="4">
        <v>2684.3539999999998</v>
      </c>
      <c r="AG193" s="4">
        <v>2586.395</v>
      </c>
      <c r="AH193" s="4">
        <v>2466.6669999999999</v>
      </c>
      <c r="AI193" s="4">
        <v>1839.4559999999999</v>
      </c>
      <c r="AJ193" s="4">
        <v>2189.116</v>
      </c>
      <c r="AK193" s="4">
        <v>-44580.95</v>
      </c>
      <c r="AL193" s="4">
        <v>2236.7350000000001</v>
      </c>
      <c r="AM193" s="4">
        <v>1768.7070000000001</v>
      </c>
      <c r="AN193" s="4">
        <v>1545.578</v>
      </c>
      <c r="AO193" s="4">
        <v>1287.075</v>
      </c>
      <c r="AP193" s="4">
        <v>1614.9659999999999</v>
      </c>
      <c r="AQ193" s="4">
        <v>-44580.95</v>
      </c>
      <c r="AR193" s="4">
        <v>1670.748</v>
      </c>
      <c r="AS193" s="4">
        <v>1439.4559999999999</v>
      </c>
      <c r="AT193" s="4">
        <v>1382.3130000000001</v>
      </c>
      <c r="AU193" s="4">
        <v>-44580.95</v>
      </c>
      <c r="AV193" s="4">
        <v>-44580.95</v>
      </c>
      <c r="AW193" s="4">
        <v>-44580.95</v>
      </c>
      <c r="AX193" s="4">
        <v>2363.2649999999999</v>
      </c>
    </row>
    <row r="194" spans="1:50">
      <c r="A194" s="1">
        <v>1342.047</v>
      </c>
      <c r="B194" s="2">
        <v>22.491</v>
      </c>
      <c r="C194" s="2">
        <v>0.17135220000000001</v>
      </c>
      <c r="D194" s="2">
        <v>9.8589889999999999E-2</v>
      </c>
      <c r="E194" s="2">
        <v>1.7112909999999999E-2</v>
      </c>
      <c r="F194" s="2">
        <v>1.11632E-2</v>
      </c>
      <c r="G194" s="4">
        <v>3493.8780000000002</v>
      </c>
      <c r="H194" s="4">
        <v>3126.5309999999999</v>
      </c>
      <c r="I194" s="4">
        <v>3170.0680000000002</v>
      </c>
      <c r="J194" s="4">
        <v>2753.741</v>
      </c>
      <c r="K194" s="4">
        <v>3088.4349999999999</v>
      </c>
      <c r="L194" s="4">
        <v>3282.9929999999999</v>
      </c>
      <c r="M194" s="4">
        <v>2877.5509999999999</v>
      </c>
      <c r="N194" s="4">
        <v>2798.6390000000001</v>
      </c>
      <c r="O194" s="4">
        <v>1511.5650000000001</v>
      </c>
      <c r="P194" s="4">
        <v>3982.3130000000001</v>
      </c>
      <c r="Q194" s="4">
        <v>2236.7350000000001</v>
      </c>
      <c r="R194" s="4">
        <v>2130.6120000000001</v>
      </c>
      <c r="S194" s="4">
        <v>2903.4009999999998</v>
      </c>
      <c r="T194" s="4">
        <v>2186.395</v>
      </c>
      <c r="U194" s="4">
        <v>1989.116</v>
      </c>
      <c r="V194" s="4">
        <v>1816.327</v>
      </c>
      <c r="W194" s="4">
        <v>-44580.95</v>
      </c>
      <c r="X194" s="4">
        <v>-44580.95</v>
      </c>
      <c r="Y194" s="4">
        <v>1612.2449999999999</v>
      </c>
      <c r="Z194" s="4">
        <v>5625.85</v>
      </c>
      <c r="AA194" s="4">
        <v>2912.9250000000002</v>
      </c>
      <c r="AB194" s="4">
        <v>2680.2719999999999</v>
      </c>
      <c r="AC194" s="4">
        <v>2612.2449999999999</v>
      </c>
      <c r="AD194" s="4">
        <v>2805.442</v>
      </c>
      <c r="AE194" s="4">
        <v>2857.143</v>
      </c>
      <c r="AF194" s="4">
        <v>2680.2719999999999</v>
      </c>
      <c r="AG194" s="4">
        <v>2586.395</v>
      </c>
      <c r="AH194" s="4">
        <v>2468.027</v>
      </c>
      <c r="AI194" s="4">
        <v>1839.4559999999999</v>
      </c>
      <c r="AJ194" s="4">
        <v>2190.4760000000001</v>
      </c>
      <c r="AK194" s="4">
        <v>-44580.95</v>
      </c>
      <c r="AL194" s="4">
        <v>2236.7350000000001</v>
      </c>
      <c r="AM194" s="4">
        <v>1770.068</v>
      </c>
      <c r="AN194" s="4">
        <v>1544.2180000000001</v>
      </c>
      <c r="AO194" s="4">
        <v>1288.4349999999999</v>
      </c>
      <c r="AP194" s="4">
        <v>1614.9659999999999</v>
      </c>
      <c r="AQ194" s="4">
        <v>-44580.95</v>
      </c>
      <c r="AR194" s="4">
        <v>1670.748</v>
      </c>
      <c r="AS194" s="4">
        <v>1440.816</v>
      </c>
      <c r="AT194" s="4">
        <v>1385.0340000000001</v>
      </c>
      <c r="AU194" s="4">
        <v>-44580.95</v>
      </c>
      <c r="AV194" s="4">
        <v>-44580.95</v>
      </c>
      <c r="AW194" s="4">
        <v>-44580.95</v>
      </c>
      <c r="AX194" s="4">
        <v>2363.2649999999999</v>
      </c>
    </row>
    <row r="195" spans="1:50">
      <c r="A195" s="1">
        <v>1351.297</v>
      </c>
      <c r="B195" s="2">
        <v>22.477</v>
      </c>
      <c r="C195" s="2">
        <v>0.1712871</v>
      </c>
      <c r="D195" s="2">
        <v>9.8722379999999998E-2</v>
      </c>
      <c r="E195" s="2">
        <v>1.7112909999999999E-2</v>
      </c>
      <c r="F195" s="2">
        <v>1.1490469999999999E-2</v>
      </c>
      <c r="G195" s="4">
        <v>3496.5990000000002</v>
      </c>
      <c r="H195" s="4">
        <v>3125.17</v>
      </c>
      <c r="I195" s="4">
        <v>3171.4290000000001</v>
      </c>
      <c r="J195" s="4">
        <v>2756.4630000000002</v>
      </c>
      <c r="K195" s="4">
        <v>3089.7959999999998</v>
      </c>
      <c r="L195" s="4">
        <v>3281.6329999999998</v>
      </c>
      <c r="M195" s="4">
        <v>2877.5509999999999</v>
      </c>
      <c r="N195" s="4">
        <v>2800</v>
      </c>
      <c r="O195" s="4">
        <v>1511.5650000000001</v>
      </c>
      <c r="P195" s="4">
        <v>3865.306</v>
      </c>
      <c r="Q195" s="4">
        <v>2236.7350000000001</v>
      </c>
      <c r="R195" s="4">
        <v>2130.6120000000001</v>
      </c>
      <c r="S195" s="4">
        <v>2903.4009999999998</v>
      </c>
      <c r="T195" s="4">
        <v>2187.7550000000001</v>
      </c>
      <c r="U195" s="4">
        <v>1985.0340000000001</v>
      </c>
      <c r="V195" s="4">
        <v>1814.9659999999999</v>
      </c>
      <c r="W195" s="4">
        <v>-44580.95</v>
      </c>
      <c r="X195" s="4">
        <v>-44580.95</v>
      </c>
      <c r="Y195" s="4">
        <v>1612.2449999999999</v>
      </c>
      <c r="Z195" s="4">
        <v>5627.2110000000002</v>
      </c>
      <c r="AA195" s="4">
        <v>2914.2860000000001</v>
      </c>
      <c r="AB195" s="4">
        <v>2680.2719999999999</v>
      </c>
      <c r="AC195" s="4">
        <v>2612.2449999999999</v>
      </c>
      <c r="AD195" s="4">
        <v>2808.163</v>
      </c>
      <c r="AE195" s="4">
        <v>2857.143</v>
      </c>
      <c r="AF195" s="4">
        <v>2681.6329999999998</v>
      </c>
      <c r="AG195" s="4">
        <v>2586.395</v>
      </c>
      <c r="AH195" s="4">
        <v>2468.027</v>
      </c>
      <c r="AI195" s="4">
        <v>1835.374</v>
      </c>
      <c r="AJ195" s="4">
        <v>2190.4760000000001</v>
      </c>
      <c r="AK195" s="4">
        <v>-44580.95</v>
      </c>
      <c r="AL195" s="4">
        <v>2239.4560000000001</v>
      </c>
      <c r="AM195" s="4">
        <v>1768.7070000000001</v>
      </c>
      <c r="AN195" s="4">
        <v>1545.578</v>
      </c>
      <c r="AO195" s="4">
        <v>1287.075</v>
      </c>
      <c r="AP195" s="4">
        <v>1614.9659999999999</v>
      </c>
      <c r="AQ195" s="4">
        <v>-44580.95</v>
      </c>
      <c r="AR195" s="4">
        <v>1670.748</v>
      </c>
      <c r="AS195" s="4">
        <v>1439.4559999999999</v>
      </c>
      <c r="AT195" s="4">
        <v>1385.0340000000001</v>
      </c>
      <c r="AU195" s="4">
        <v>-44580.95</v>
      </c>
      <c r="AV195" s="4">
        <v>-44580.95</v>
      </c>
      <c r="AW195" s="4">
        <v>-44580.95</v>
      </c>
      <c r="AX195" s="4">
        <v>2367.3470000000002</v>
      </c>
    </row>
    <row r="196" spans="1:50">
      <c r="A196" s="1">
        <v>1360.547</v>
      </c>
      <c r="B196" s="2">
        <v>22.477</v>
      </c>
      <c r="C196" s="2">
        <v>0.17154739999999999</v>
      </c>
      <c r="D196" s="2">
        <v>9.8589889999999999E-2</v>
      </c>
      <c r="E196" s="2">
        <v>1.7569339999999999E-2</v>
      </c>
      <c r="F196" s="2">
        <v>1.11632E-2</v>
      </c>
      <c r="G196" s="4">
        <v>3492.5169999999998</v>
      </c>
      <c r="H196" s="4">
        <v>3123.81</v>
      </c>
      <c r="I196" s="4">
        <v>3170.0680000000002</v>
      </c>
      <c r="J196" s="4">
        <v>2755.1019999999999</v>
      </c>
      <c r="K196" s="4">
        <v>3087.0749999999998</v>
      </c>
      <c r="L196" s="4">
        <v>3281.6329999999998</v>
      </c>
      <c r="M196" s="4">
        <v>2874.83</v>
      </c>
      <c r="N196" s="4">
        <v>2798.6390000000001</v>
      </c>
      <c r="O196" s="4">
        <v>1511.5650000000001</v>
      </c>
      <c r="P196" s="4">
        <v>3941.4969999999998</v>
      </c>
      <c r="Q196" s="4">
        <v>2236.7350000000001</v>
      </c>
      <c r="R196" s="4">
        <v>2130.6120000000001</v>
      </c>
      <c r="S196" s="4">
        <v>2903.4009999999998</v>
      </c>
      <c r="T196" s="4">
        <v>2187.7550000000001</v>
      </c>
      <c r="U196" s="4">
        <v>1983.673</v>
      </c>
      <c r="V196" s="4">
        <v>1814.9659999999999</v>
      </c>
      <c r="W196" s="4">
        <v>-44580.95</v>
      </c>
      <c r="X196" s="4">
        <v>-44580.95</v>
      </c>
      <c r="Y196" s="4">
        <v>1610.884</v>
      </c>
      <c r="Z196" s="4">
        <v>5625.85</v>
      </c>
      <c r="AA196" s="4">
        <v>2912.9250000000002</v>
      </c>
      <c r="AB196" s="4">
        <v>2680.2719999999999</v>
      </c>
      <c r="AC196" s="4">
        <v>2612.2449999999999</v>
      </c>
      <c r="AD196" s="4">
        <v>2806.8029999999999</v>
      </c>
      <c r="AE196" s="4">
        <v>2857.143</v>
      </c>
      <c r="AF196" s="4">
        <v>2684.3539999999998</v>
      </c>
      <c r="AG196" s="4">
        <v>2586.395</v>
      </c>
      <c r="AH196" s="4">
        <v>2465.306</v>
      </c>
      <c r="AI196" s="4">
        <v>1832.653</v>
      </c>
      <c r="AJ196" s="4">
        <v>2190.4760000000001</v>
      </c>
      <c r="AK196" s="4">
        <v>-44580.95</v>
      </c>
      <c r="AL196" s="4">
        <v>2239.4560000000001</v>
      </c>
      <c r="AM196" s="4">
        <v>1770.068</v>
      </c>
      <c r="AN196" s="4">
        <v>1545.578</v>
      </c>
      <c r="AO196" s="4">
        <v>1288.4349999999999</v>
      </c>
      <c r="AP196" s="4">
        <v>1612.2449999999999</v>
      </c>
      <c r="AQ196" s="4">
        <v>-44580.95</v>
      </c>
      <c r="AR196" s="4">
        <v>1670.748</v>
      </c>
      <c r="AS196" s="4">
        <v>1440.816</v>
      </c>
      <c r="AT196" s="4">
        <v>1385.0340000000001</v>
      </c>
      <c r="AU196" s="4">
        <v>-44580.95</v>
      </c>
      <c r="AV196" s="4">
        <v>-44580.95</v>
      </c>
      <c r="AW196" s="4">
        <v>-44580.95</v>
      </c>
      <c r="AX196" s="4">
        <v>2368.7069999999999</v>
      </c>
    </row>
    <row r="197" spans="1:50">
      <c r="A197" s="1">
        <v>1369.8130000000001</v>
      </c>
      <c r="B197" s="2">
        <v>21.483000000000001</v>
      </c>
      <c r="C197" s="2">
        <v>0.1657556</v>
      </c>
      <c r="D197" s="2">
        <v>9.4284220000000002E-2</v>
      </c>
      <c r="E197" s="2">
        <v>1.6200050000000001E-2</v>
      </c>
      <c r="F197" s="2">
        <v>1.1359559999999999E-2</v>
      </c>
      <c r="G197" s="4">
        <v>3474.83</v>
      </c>
      <c r="H197" s="4">
        <v>3106.1219999999998</v>
      </c>
      <c r="I197" s="4">
        <v>3153.741</v>
      </c>
      <c r="J197" s="4">
        <v>2736.0540000000001</v>
      </c>
      <c r="K197" s="4">
        <v>3087.0749999999998</v>
      </c>
      <c r="L197" s="4">
        <v>3278.9119999999998</v>
      </c>
      <c r="M197" s="4">
        <v>2876.19</v>
      </c>
      <c r="N197" s="4">
        <v>2798.6390000000001</v>
      </c>
      <c r="O197" s="4">
        <v>1506.1220000000001</v>
      </c>
      <c r="P197" s="4">
        <v>3800</v>
      </c>
      <c r="Q197" s="4">
        <v>2270.748</v>
      </c>
      <c r="R197" s="4">
        <v>2155.1019999999999</v>
      </c>
      <c r="S197" s="4">
        <v>2892.5169999999998</v>
      </c>
      <c r="T197" s="4">
        <v>2185.0340000000001</v>
      </c>
      <c r="U197" s="4">
        <v>1976.8710000000001</v>
      </c>
      <c r="V197" s="4">
        <v>1814.9659999999999</v>
      </c>
      <c r="W197" s="4">
        <v>-44580.95</v>
      </c>
      <c r="X197" s="4">
        <v>-44580.95</v>
      </c>
      <c r="Y197" s="4">
        <v>1609.5239999999999</v>
      </c>
      <c r="Z197" s="4">
        <v>5621.7690000000002</v>
      </c>
      <c r="AA197" s="4">
        <v>2912.9250000000002</v>
      </c>
      <c r="AB197" s="4">
        <v>2674.83</v>
      </c>
      <c r="AC197" s="4">
        <v>2609.5239999999999</v>
      </c>
      <c r="AD197" s="4">
        <v>2802.721</v>
      </c>
      <c r="AE197" s="4">
        <v>2854.422</v>
      </c>
      <c r="AF197" s="4">
        <v>2680.2719999999999</v>
      </c>
      <c r="AG197" s="4">
        <v>2586.395</v>
      </c>
      <c r="AH197" s="4">
        <v>2469.3879999999999</v>
      </c>
      <c r="AI197" s="4">
        <v>1838.095</v>
      </c>
      <c r="AJ197" s="4">
        <v>2197.279</v>
      </c>
      <c r="AK197" s="4">
        <v>-44580.95</v>
      </c>
      <c r="AL197" s="4">
        <v>2234.0140000000001</v>
      </c>
      <c r="AM197" s="4">
        <v>1765.9860000000001</v>
      </c>
      <c r="AN197" s="4">
        <v>1538.7760000000001</v>
      </c>
      <c r="AO197" s="4">
        <v>1291.1559999999999</v>
      </c>
      <c r="AP197" s="4">
        <v>1614.9659999999999</v>
      </c>
      <c r="AQ197" s="4">
        <v>-44580.95</v>
      </c>
      <c r="AR197" s="4">
        <v>1676.19</v>
      </c>
      <c r="AS197" s="4">
        <v>1436.7349999999999</v>
      </c>
      <c r="AT197" s="4">
        <v>1385.0340000000001</v>
      </c>
      <c r="AU197" s="4">
        <v>-44580.95</v>
      </c>
      <c r="AV197" s="4">
        <v>-44580.95</v>
      </c>
      <c r="AW197" s="4">
        <v>-44580.95</v>
      </c>
      <c r="AX197" s="4">
        <v>2334.694</v>
      </c>
    </row>
    <row r="198" spans="1:50">
      <c r="A198" s="1">
        <v>1379.0630000000001</v>
      </c>
      <c r="B198" s="2">
        <v>19.971</v>
      </c>
      <c r="C198" s="2">
        <v>0.1564497</v>
      </c>
      <c r="D198" s="2">
        <v>8.5805370000000006E-2</v>
      </c>
      <c r="E198" s="2">
        <v>1.450473E-2</v>
      </c>
      <c r="F198" s="2">
        <v>1.168683E-2</v>
      </c>
      <c r="G198" s="4">
        <v>3446.259</v>
      </c>
      <c r="H198" s="4">
        <v>3081.6329999999998</v>
      </c>
      <c r="I198" s="4">
        <v>3130.6120000000001</v>
      </c>
      <c r="J198" s="4">
        <v>2715.6460000000002</v>
      </c>
      <c r="K198" s="4">
        <v>3082.9929999999999</v>
      </c>
      <c r="L198" s="4">
        <v>3277.5509999999999</v>
      </c>
      <c r="M198" s="4">
        <v>2874.83</v>
      </c>
      <c r="N198" s="4">
        <v>2798.6390000000001</v>
      </c>
      <c r="O198" s="4">
        <v>1500.68</v>
      </c>
      <c r="P198" s="4">
        <v>3937.415</v>
      </c>
      <c r="Q198" s="4">
        <v>2318.3670000000002</v>
      </c>
      <c r="R198" s="4">
        <v>2187.7550000000001</v>
      </c>
      <c r="S198" s="4">
        <v>2877.5509999999999</v>
      </c>
      <c r="T198" s="4">
        <v>2183.6729999999998</v>
      </c>
      <c r="U198" s="4">
        <v>1970.068</v>
      </c>
      <c r="V198" s="4">
        <v>1820.4079999999999</v>
      </c>
      <c r="W198" s="4">
        <v>-44580.95</v>
      </c>
      <c r="X198" s="4">
        <v>-44580.95</v>
      </c>
      <c r="Y198" s="4">
        <v>1606.8030000000001</v>
      </c>
      <c r="Z198" s="4">
        <v>5616.3270000000002</v>
      </c>
      <c r="AA198" s="4">
        <v>2911.5650000000001</v>
      </c>
      <c r="AB198" s="4">
        <v>2672.1089999999999</v>
      </c>
      <c r="AC198" s="4">
        <v>2605.442</v>
      </c>
      <c r="AD198" s="4">
        <v>2802.721</v>
      </c>
      <c r="AE198" s="4">
        <v>2854.422</v>
      </c>
      <c r="AF198" s="4">
        <v>2680.2719999999999</v>
      </c>
      <c r="AG198" s="4">
        <v>2593.1970000000001</v>
      </c>
      <c r="AH198" s="4">
        <v>2473.4690000000001</v>
      </c>
      <c r="AI198" s="4">
        <v>1846.259</v>
      </c>
      <c r="AJ198" s="4">
        <v>2198.6390000000001</v>
      </c>
      <c r="AK198" s="4">
        <v>-44580.95</v>
      </c>
      <c r="AL198" s="4">
        <v>2234.0140000000001</v>
      </c>
      <c r="AM198" s="4">
        <v>1768.7070000000001</v>
      </c>
      <c r="AN198" s="4">
        <v>1537.415</v>
      </c>
      <c r="AO198" s="4">
        <v>1299.32</v>
      </c>
      <c r="AP198" s="4">
        <v>1620.4079999999999</v>
      </c>
      <c r="AQ198" s="4">
        <v>-44580.95</v>
      </c>
      <c r="AR198" s="4">
        <v>1678.912</v>
      </c>
      <c r="AS198" s="4">
        <v>1436.7349999999999</v>
      </c>
      <c r="AT198" s="4">
        <v>1387.7550000000001</v>
      </c>
      <c r="AU198" s="4">
        <v>-44580.95</v>
      </c>
      <c r="AV198" s="4">
        <v>-44580.95</v>
      </c>
      <c r="AW198" s="4">
        <v>-44580.95</v>
      </c>
      <c r="AX198" s="4">
        <v>2306.1219999999998</v>
      </c>
    </row>
    <row r="199" spans="1:50">
      <c r="A199" s="1">
        <v>1388.328</v>
      </c>
      <c r="B199" s="2">
        <v>19.998999999999999</v>
      </c>
      <c r="C199" s="2">
        <v>0.15638460000000001</v>
      </c>
      <c r="D199" s="2">
        <v>8.5739129999999997E-2</v>
      </c>
      <c r="E199" s="2">
        <v>1.463514E-2</v>
      </c>
      <c r="F199" s="2">
        <v>1.168683E-2</v>
      </c>
      <c r="G199" s="4">
        <v>3446.259</v>
      </c>
      <c r="H199" s="4">
        <v>3078.9119999999998</v>
      </c>
      <c r="I199" s="4">
        <v>3133.3330000000001</v>
      </c>
      <c r="J199" s="4">
        <v>2714.2860000000001</v>
      </c>
      <c r="K199" s="4">
        <v>3085.7139999999999</v>
      </c>
      <c r="L199" s="4">
        <v>3273.4690000000001</v>
      </c>
      <c r="M199" s="4">
        <v>2874.83</v>
      </c>
      <c r="N199" s="4">
        <v>2798.6390000000001</v>
      </c>
      <c r="O199" s="4">
        <v>1500.68</v>
      </c>
      <c r="P199" s="4">
        <v>3835.3739999999998</v>
      </c>
      <c r="Q199" s="4">
        <v>2317.0070000000001</v>
      </c>
      <c r="R199" s="4">
        <v>2187.7550000000001</v>
      </c>
      <c r="S199" s="4">
        <v>2881.6329999999998</v>
      </c>
      <c r="T199" s="4">
        <v>2183.6729999999998</v>
      </c>
      <c r="U199" s="4">
        <v>1967.347</v>
      </c>
      <c r="V199" s="4">
        <v>1819.048</v>
      </c>
      <c r="W199" s="4">
        <v>-44580.95</v>
      </c>
      <c r="X199" s="4">
        <v>-44580.95</v>
      </c>
      <c r="Y199" s="4">
        <v>1609.5239999999999</v>
      </c>
      <c r="Z199" s="4">
        <v>5617.6869999999999</v>
      </c>
      <c r="AA199" s="4">
        <v>2911.5650000000001</v>
      </c>
      <c r="AB199" s="4">
        <v>2674.83</v>
      </c>
      <c r="AC199" s="4">
        <v>2608.163</v>
      </c>
      <c r="AD199" s="4">
        <v>2806.8029999999999</v>
      </c>
      <c r="AE199" s="4">
        <v>2854.422</v>
      </c>
      <c r="AF199" s="4">
        <v>2682.9929999999999</v>
      </c>
      <c r="AG199" s="4">
        <v>2591.837</v>
      </c>
      <c r="AH199" s="4">
        <v>2473.4690000000001</v>
      </c>
      <c r="AI199" s="4">
        <v>1840.816</v>
      </c>
      <c r="AJ199" s="4">
        <v>2200</v>
      </c>
      <c r="AK199" s="4">
        <v>-44580.95</v>
      </c>
      <c r="AL199" s="4">
        <v>2236.7350000000001</v>
      </c>
      <c r="AM199" s="4">
        <v>1768.7070000000001</v>
      </c>
      <c r="AN199" s="4">
        <v>1537.415</v>
      </c>
      <c r="AO199" s="4">
        <v>1295.2380000000001</v>
      </c>
      <c r="AP199" s="4">
        <v>1619.048</v>
      </c>
      <c r="AQ199" s="4">
        <v>-44580.95</v>
      </c>
      <c r="AR199" s="4">
        <v>1676.19</v>
      </c>
      <c r="AS199" s="4">
        <v>1436.7349999999999</v>
      </c>
      <c r="AT199" s="4">
        <v>1387.7550000000001</v>
      </c>
      <c r="AU199" s="4">
        <v>-44580.95</v>
      </c>
      <c r="AV199" s="4">
        <v>-44580.95</v>
      </c>
      <c r="AW199" s="4">
        <v>-44580.95</v>
      </c>
      <c r="AX199" s="4">
        <v>2306.1219999999998</v>
      </c>
    </row>
    <row r="200" spans="1:50">
      <c r="A200" s="1">
        <v>1397.5940000000001</v>
      </c>
      <c r="B200" s="2">
        <v>20.027000000000001</v>
      </c>
      <c r="C200" s="2">
        <v>0.15657989999999999</v>
      </c>
      <c r="D200" s="2">
        <v>8.5739129999999997E-2</v>
      </c>
      <c r="E200" s="2">
        <v>1.483075E-2</v>
      </c>
      <c r="F200" s="2">
        <v>1.194865E-2</v>
      </c>
      <c r="G200" s="4">
        <v>3446.259</v>
      </c>
      <c r="H200" s="4">
        <v>3078.9119999999998</v>
      </c>
      <c r="I200" s="4">
        <v>3129.252</v>
      </c>
      <c r="J200" s="4">
        <v>2712.9250000000002</v>
      </c>
      <c r="K200" s="4">
        <v>3081.6329999999998</v>
      </c>
      <c r="L200" s="4">
        <v>3273.4690000000001</v>
      </c>
      <c r="M200" s="4">
        <v>2874.83</v>
      </c>
      <c r="N200" s="4">
        <v>2798.6390000000001</v>
      </c>
      <c r="O200" s="4">
        <v>1500.68</v>
      </c>
      <c r="P200" s="4">
        <v>3800</v>
      </c>
      <c r="Q200" s="4">
        <v>2314.2860000000001</v>
      </c>
      <c r="R200" s="4">
        <v>2185.0340000000001</v>
      </c>
      <c r="S200" s="4">
        <v>2877.5509999999999</v>
      </c>
      <c r="T200" s="4">
        <v>2185.0340000000001</v>
      </c>
      <c r="U200" s="4">
        <v>1964.626</v>
      </c>
      <c r="V200" s="4">
        <v>1821.769</v>
      </c>
      <c r="W200" s="4">
        <v>-44580.95</v>
      </c>
      <c r="X200" s="4">
        <v>-44580.95</v>
      </c>
      <c r="Y200" s="4">
        <v>1610.884</v>
      </c>
      <c r="Z200" s="4">
        <v>5619.0479999999998</v>
      </c>
      <c r="AA200" s="4">
        <v>2911.5650000000001</v>
      </c>
      <c r="AB200" s="4">
        <v>2672.1089999999999</v>
      </c>
      <c r="AC200" s="4">
        <v>2605.442</v>
      </c>
      <c r="AD200" s="4">
        <v>2802.721</v>
      </c>
      <c r="AE200" s="4">
        <v>2851.701</v>
      </c>
      <c r="AF200" s="4">
        <v>2680.2719999999999</v>
      </c>
      <c r="AG200" s="4">
        <v>2589.116</v>
      </c>
      <c r="AH200" s="4">
        <v>2470.748</v>
      </c>
      <c r="AI200" s="4">
        <v>1839.4559999999999</v>
      </c>
      <c r="AJ200" s="4">
        <v>2201.3609999999999</v>
      </c>
      <c r="AK200" s="4">
        <v>-44580.95</v>
      </c>
      <c r="AL200" s="4">
        <v>2231.2930000000001</v>
      </c>
      <c r="AM200" s="4">
        <v>1768.7070000000001</v>
      </c>
      <c r="AN200" s="4">
        <v>1534.694</v>
      </c>
      <c r="AO200" s="4">
        <v>1295.2380000000001</v>
      </c>
      <c r="AP200" s="4">
        <v>1617.6869999999999</v>
      </c>
      <c r="AQ200" s="4">
        <v>-44580.95</v>
      </c>
      <c r="AR200" s="4">
        <v>1676.19</v>
      </c>
      <c r="AS200" s="4">
        <v>1436.7349999999999</v>
      </c>
      <c r="AT200" s="4">
        <v>1385.0340000000001</v>
      </c>
      <c r="AU200" s="4">
        <v>-44580.95</v>
      </c>
      <c r="AV200" s="4">
        <v>-44580.95</v>
      </c>
      <c r="AW200" s="4">
        <v>-44580.95</v>
      </c>
      <c r="AX200" s="4">
        <v>2306.1219999999998</v>
      </c>
    </row>
    <row r="201" spans="1:50">
      <c r="A201" s="1">
        <v>1406.8440000000001</v>
      </c>
      <c r="B201" s="2">
        <v>20.027000000000001</v>
      </c>
      <c r="C201" s="2">
        <v>0.15638460000000001</v>
      </c>
      <c r="D201" s="2">
        <v>8.607033E-2</v>
      </c>
      <c r="E201" s="2">
        <v>1.5026370000000001E-2</v>
      </c>
      <c r="F201" s="2">
        <v>1.11632E-2</v>
      </c>
      <c r="G201" s="4">
        <v>3443.5369999999998</v>
      </c>
      <c r="H201" s="4">
        <v>3078.9119999999998</v>
      </c>
      <c r="I201" s="4">
        <v>3129.252</v>
      </c>
      <c r="J201" s="4">
        <v>2715.6460000000002</v>
      </c>
      <c r="K201" s="4">
        <v>3078.9119999999998</v>
      </c>
      <c r="L201" s="4">
        <v>3272.1089999999999</v>
      </c>
      <c r="M201" s="4">
        <v>2872.1089999999999</v>
      </c>
      <c r="N201" s="4">
        <v>2798.6390000000001</v>
      </c>
      <c r="O201" s="4">
        <v>1500.68</v>
      </c>
      <c r="P201" s="4">
        <v>3574.15</v>
      </c>
      <c r="Q201" s="4">
        <v>2312.9250000000002</v>
      </c>
      <c r="R201" s="4">
        <v>2186.395</v>
      </c>
      <c r="S201" s="4">
        <v>2880.2719999999999</v>
      </c>
      <c r="T201" s="4">
        <v>2183.6729999999998</v>
      </c>
      <c r="U201" s="4">
        <v>1963.2650000000001</v>
      </c>
      <c r="V201" s="4">
        <v>1821.769</v>
      </c>
      <c r="W201" s="4">
        <v>-44580.95</v>
      </c>
      <c r="X201" s="4">
        <v>-44580.95</v>
      </c>
      <c r="Y201" s="4">
        <v>1609.5239999999999</v>
      </c>
      <c r="Z201" s="4">
        <v>5617.6869999999999</v>
      </c>
      <c r="AA201" s="4">
        <v>2912.9250000000002</v>
      </c>
      <c r="AB201" s="4">
        <v>2672.1089999999999</v>
      </c>
      <c r="AC201" s="4">
        <v>2606.8029999999999</v>
      </c>
      <c r="AD201" s="4">
        <v>2802.721</v>
      </c>
      <c r="AE201" s="4">
        <v>2851.701</v>
      </c>
      <c r="AF201" s="4">
        <v>2681.6329999999998</v>
      </c>
      <c r="AG201" s="4">
        <v>2590.4760000000001</v>
      </c>
      <c r="AH201" s="4">
        <v>2470.748</v>
      </c>
      <c r="AI201" s="4">
        <v>1838.095</v>
      </c>
      <c r="AJ201" s="4">
        <v>2198.6390000000001</v>
      </c>
      <c r="AK201" s="4">
        <v>-44580.95</v>
      </c>
      <c r="AL201" s="4">
        <v>2234.0140000000001</v>
      </c>
      <c r="AM201" s="4">
        <v>1767.347</v>
      </c>
      <c r="AN201" s="4">
        <v>1536.0540000000001</v>
      </c>
      <c r="AO201" s="4">
        <v>1293.8779999999999</v>
      </c>
      <c r="AP201" s="4">
        <v>1617.6869999999999</v>
      </c>
      <c r="AQ201" s="4">
        <v>-44580.95</v>
      </c>
      <c r="AR201" s="4">
        <v>1678.912</v>
      </c>
      <c r="AS201" s="4">
        <v>1436.7349999999999</v>
      </c>
      <c r="AT201" s="4">
        <v>1385.0340000000001</v>
      </c>
      <c r="AU201" s="4">
        <v>-44580.95</v>
      </c>
      <c r="AV201" s="4">
        <v>-44580.95</v>
      </c>
      <c r="AW201" s="4">
        <v>-44580.95</v>
      </c>
      <c r="AX201" s="4">
        <v>2306.1219999999998</v>
      </c>
    </row>
    <row r="202" spans="1:50">
      <c r="A202" s="1">
        <v>1416.11</v>
      </c>
      <c r="B202" s="2">
        <v>20.027000000000001</v>
      </c>
      <c r="C202" s="2">
        <v>0.1566449</v>
      </c>
      <c r="D202" s="2">
        <v>8.5805370000000006E-2</v>
      </c>
      <c r="E202" s="2">
        <v>1.4765550000000001E-2</v>
      </c>
      <c r="F202" s="2">
        <v>1.109775E-2</v>
      </c>
      <c r="G202" s="4">
        <v>3446.259</v>
      </c>
      <c r="H202" s="4">
        <v>3078.9119999999998</v>
      </c>
      <c r="I202" s="4">
        <v>3129.252</v>
      </c>
      <c r="J202" s="4">
        <v>2712.9250000000002</v>
      </c>
      <c r="K202" s="4">
        <v>3081.6329999999998</v>
      </c>
      <c r="L202" s="4">
        <v>3273.4690000000001</v>
      </c>
      <c r="M202" s="4">
        <v>2873.4690000000001</v>
      </c>
      <c r="N202" s="4">
        <v>2798.6390000000001</v>
      </c>
      <c r="O202" s="4">
        <v>1499.32</v>
      </c>
      <c r="P202" s="4">
        <v>3424.49</v>
      </c>
      <c r="Q202" s="4">
        <v>2314.2860000000001</v>
      </c>
      <c r="R202" s="4">
        <v>2185.0340000000001</v>
      </c>
      <c r="S202" s="4">
        <v>2876.19</v>
      </c>
      <c r="T202" s="4">
        <v>2183.6729999999998</v>
      </c>
      <c r="U202" s="4">
        <v>1959.184</v>
      </c>
      <c r="V202" s="4">
        <v>1825.85</v>
      </c>
      <c r="W202" s="4">
        <v>-44580.95</v>
      </c>
      <c r="X202" s="4">
        <v>-44580.95</v>
      </c>
      <c r="Y202" s="4">
        <v>1610.884</v>
      </c>
      <c r="Z202" s="4">
        <v>5616.3270000000002</v>
      </c>
      <c r="AA202" s="4">
        <v>2908.8440000000001</v>
      </c>
      <c r="AB202" s="4">
        <v>2672.1089999999999</v>
      </c>
      <c r="AC202" s="4">
        <v>2606.8029999999999</v>
      </c>
      <c r="AD202" s="4">
        <v>2804.0819999999999</v>
      </c>
      <c r="AE202" s="4">
        <v>2853.0610000000001</v>
      </c>
      <c r="AF202" s="4">
        <v>2681.6329999999998</v>
      </c>
      <c r="AG202" s="4">
        <v>2589.116</v>
      </c>
      <c r="AH202" s="4">
        <v>2470.748</v>
      </c>
      <c r="AI202" s="4">
        <v>1838.095</v>
      </c>
      <c r="AJ202" s="4">
        <v>2201.3609999999999</v>
      </c>
      <c r="AK202" s="4">
        <v>-44580.95</v>
      </c>
      <c r="AL202" s="4">
        <v>2234.0140000000001</v>
      </c>
      <c r="AM202" s="4">
        <v>1770.068</v>
      </c>
      <c r="AN202" s="4">
        <v>1536.0540000000001</v>
      </c>
      <c r="AO202" s="4">
        <v>1292.5170000000001</v>
      </c>
      <c r="AP202" s="4">
        <v>1619.048</v>
      </c>
      <c r="AQ202" s="4">
        <v>-44580.95</v>
      </c>
      <c r="AR202" s="4">
        <v>1676.19</v>
      </c>
      <c r="AS202" s="4">
        <v>1434.0139999999999</v>
      </c>
      <c r="AT202" s="4">
        <v>1386.395</v>
      </c>
      <c r="AU202" s="4">
        <v>-44580.95</v>
      </c>
      <c r="AV202" s="4">
        <v>-44580.95</v>
      </c>
      <c r="AW202" s="4">
        <v>-44580.95</v>
      </c>
      <c r="AX202" s="4">
        <v>2307.4830000000002</v>
      </c>
    </row>
    <row r="203" spans="1:50">
      <c r="A203" s="1">
        <v>1425.36</v>
      </c>
      <c r="B203" s="2">
        <v>20.013000000000002</v>
      </c>
      <c r="C203" s="2">
        <v>0.1563196</v>
      </c>
      <c r="D203" s="2">
        <v>8.5739129999999997E-2</v>
      </c>
      <c r="E203" s="2">
        <v>1.456994E-2</v>
      </c>
      <c r="F203" s="2">
        <v>1.11632E-2</v>
      </c>
      <c r="G203" s="4">
        <v>3444.8980000000001</v>
      </c>
      <c r="H203" s="4">
        <v>3077.5509999999999</v>
      </c>
      <c r="I203" s="4">
        <v>3129.252</v>
      </c>
      <c r="J203" s="4">
        <v>2712.9250000000002</v>
      </c>
      <c r="K203" s="4">
        <v>3081.6329999999998</v>
      </c>
      <c r="L203" s="4">
        <v>3273.4690000000001</v>
      </c>
      <c r="M203" s="4">
        <v>2873.4690000000001</v>
      </c>
      <c r="N203" s="4">
        <v>2797.279</v>
      </c>
      <c r="O203" s="4">
        <v>1499.32</v>
      </c>
      <c r="P203" s="4">
        <v>3300.68</v>
      </c>
      <c r="Q203" s="4">
        <v>2314.2860000000001</v>
      </c>
      <c r="R203" s="4">
        <v>2185.0340000000001</v>
      </c>
      <c r="S203" s="4">
        <v>2874.83</v>
      </c>
      <c r="T203" s="4">
        <v>2182.3130000000001</v>
      </c>
      <c r="U203" s="4">
        <v>1956.463</v>
      </c>
      <c r="V203" s="4">
        <v>1824.49</v>
      </c>
      <c r="W203" s="4">
        <v>-44580.95</v>
      </c>
      <c r="X203" s="4">
        <v>-44580.95</v>
      </c>
      <c r="Y203" s="4">
        <v>1609.5239999999999</v>
      </c>
      <c r="Z203" s="4">
        <v>5612.2449999999999</v>
      </c>
      <c r="AA203" s="4">
        <v>2911.5650000000001</v>
      </c>
      <c r="AB203" s="4">
        <v>2672.1089999999999</v>
      </c>
      <c r="AC203" s="4">
        <v>2609.5239999999999</v>
      </c>
      <c r="AD203" s="4">
        <v>2805.442</v>
      </c>
      <c r="AE203" s="4">
        <v>2851.701</v>
      </c>
      <c r="AF203" s="4">
        <v>2681.6329999999998</v>
      </c>
      <c r="AG203" s="4">
        <v>2587.7550000000001</v>
      </c>
      <c r="AH203" s="4">
        <v>2473.4690000000001</v>
      </c>
      <c r="AI203" s="4">
        <v>1838.095</v>
      </c>
      <c r="AJ203" s="4">
        <v>2198.6390000000001</v>
      </c>
      <c r="AK203" s="4">
        <v>-44580.95</v>
      </c>
      <c r="AL203" s="4">
        <v>2232.6529999999998</v>
      </c>
      <c r="AM203" s="4">
        <v>1767.347</v>
      </c>
      <c r="AN203" s="4">
        <v>1533.3330000000001</v>
      </c>
      <c r="AO203" s="4">
        <v>1293.8779999999999</v>
      </c>
      <c r="AP203" s="4">
        <v>1617.6869999999999</v>
      </c>
      <c r="AQ203" s="4">
        <v>-44580.95</v>
      </c>
      <c r="AR203" s="4">
        <v>1676.19</v>
      </c>
      <c r="AS203" s="4">
        <v>1438.095</v>
      </c>
      <c r="AT203" s="4">
        <v>1385.0340000000001</v>
      </c>
      <c r="AU203" s="4">
        <v>-44580.95</v>
      </c>
      <c r="AV203" s="4">
        <v>-44580.95</v>
      </c>
      <c r="AW203" s="4">
        <v>-44580.95</v>
      </c>
      <c r="AX203" s="4">
        <v>2304.7620000000002</v>
      </c>
    </row>
    <row r="204" spans="1:50">
      <c r="A204" s="1">
        <v>1434.625</v>
      </c>
      <c r="B204" s="2">
        <v>20.013000000000002</v>
      </c>
      <c r="C204" s="2">
        <v>0.15638460000000001</v>
      </c>
      <c r="D204" s="2">
        <v>8.6004090000000005E-2</v>
      </c>
      <c r="E204" s="2">
        <v>1.4439530000000001E-2</v>
      </c>
      <c r="F204" s="2">
        <v>1.11632E-2</v>
      </c>
      <c r="G204" s="4">
        <v>3440.8159999999998</v>
      </c>
      <c r="H204" s="4">
        <v>3076.19</v>
      </c>
      <c r="I204" s="4">
        <v>3129.252</v>
      </c>
      <c r="J204" s="4">
        <v>2711.5650000000001</v>
      </c>
      <c r="K204" s="4">
        <v>3080.2719999999999</v>
      </c>
      <c r="L204" s="4">
        <v>3272.1089999999999</v>
      </c>
      <c r="M204" s="4">
        <v>2873.4690000000001</v>
      </c>
      <c r="N204" s="4">
        <v>2795.9180000000001</v>
      </c>
      <c r="O204" s="4">
        <v>1500.68</v>
      </c>
      <c r="P204" s="4">
        <v>3361.9050000000002</v>
      </c>
      <c r="Q204" s="4">
        <v>2312.9250000000002</v>
      </c>
      <c r="R204" s="4">
        <v>2186.395</v>
      </c>
      <c r="S204" s="4">
        <v>2872.1089999999999</v>
      </c>
      <c r="T204" s="4">
        <v>2178.2310000000002</v>
      </c>
      <c r="U204" s="4">
        <v>1956.463</v>
      </c>
      <c r="V204" s="4">
        <v>1827.211</v>
      </c>
      <c r="W204" s="4">
        <v>-44580.95</v>
      </c>
      <c r="X204" s="4">
        <v>-44580.95</v>
      </c>
      <c r="Y204" s="4">
        <v>1606.8030000000001</v>
      </c>
      <c r="Z204" s="4">
        <v>5610.884</v>
      </c>
      <c r="AA204" s="4">
        <v>2911.5650000000001</v>
      </c>
      <c r="AB204" s="4">
        <v>2669.3879999999999</v>
      </c>
      <c r="AC204" s="4">
        <v>2609.5239999999999</v>
      </c>
      <c r="AD204" s="4">
        <v>2802.721</v>
      </c>
      <c r="AE204" s="4">
        <v>2850.34</v>
      </c>
      <c r="AF204" s="4">
        <v>2682.9929999999999</v>
      </c>
      <c r="AG204" s="4">
        <v>2586.395</v>
      </c>
      <c r="AH204" s="4">
        <v>2468.027</v>
      </c>
      <c r="AI204" s="4">
        <v>1832.653</v>
      </c>
      <c r="AJ204" s="4">
        <v>2198.6390000000001</v>
      </c>
      <c r="AK204" s="4">
        <v>-44580.95</v>
      </c>
      <c r="AL204" s="4">
        <v>2232.6529999999998</v>
      </c>
      <c r="AM204" s="4">
        <v>1768.7070000000001</v>
      </c>
      <c r="AN204" s="4">
        <v>1533.3330000000001</v>
      </c>
      <c r="AO204" s="4">
        <v>1293.8779999999999</v>
      </c>
      <c r="AP204" s="4">
        <v>1617.6869999999999</v>
      </c>
      <c r="AQ204" s="4">
        <v>-44580.95</v>
      </c>
      <c r="AR204" s="4">
        <v>1673.4690000000001</v>
      </c>
      <c r="AS204" s="4">
        <v>1434.0139999999999</v>
      </c>
      <c r="AT204" s="4">
        <v>1385.0340000000001</v>
      </c>
      <c r="AU204" s="4">
        <v>-44580.95</v>
      </c>
      <c r="AV204" s="4">
        <v>-44580.95</v>
      </c>
      <c r="AW204" s="4">
        <v>-44580.95</v>
      </c>
      <c r="AX204" s="4">
        <v>2303.4009999999998</v>
      </c>
    </row>
    <row r="205" spans="1:50">
      <c r="A205" s="1">
        <v>1443.875</v>
      </c>
      <c r="B205" s="2">
        <v>19.943000000000001</v>
      </c>
      <c r="C205" s="2">
        <v>0.155864</v>
      </c>
      <c r="D205" s="2">
        <v>8.5672890000000002E-2</v>
      </c>
      <c r="E205" s="2">
        <v>1.430912E-2</v>
      </c>
      <c r="F205" s="2">
        <v>1.1425019999999999E-2</v>
      </c>
      <c r="G205" s="4">
        <v>3440.8159999999998</v>
      </c>
      <c r="H205" s="4">
        <v>3076.19</v>
      </c>
      <c r="I205" s="4">
        <v>3127.8910000000001</v>
      </c>
      <c r="J205" s="4">
        <v>2710.2040000000002</v>
      </c>
      <c r="K205" s="4">
        <v>3081.6329999999998</v>
      </c>
      <c r="L205" s="4">
        <v>3270.748</v>
      </c>
      <c r="M205" s="4">
        <v>2872.1089999999999</v>
      </c>
      <c r="N205" s="4">
        <v>2798.6390000000001</v>
      </c>
      <c r="O205" s="4">
        <v>1500.68</v>
      </c>
      <c r="P205" s="4">
        <v>3296.5990000000002</v>
      </c>
      <c r="Q205" s="4">
        <v>2319.7280000000001</v>
      </c>
      <c r="R205" s="4">
        <v>2189.116</v>
      </c>
      <c r="S205" s="4">
        <v>2874.83</v>
      </c>
      <c r="T205" s="4">
        <v>2180.9520000000002</v>
      </c>
      <c r="U205" s="4">
        <v>1955.1020000000001</v>
      </c>
      <c r="V205" s="4">
        <v>1828.5709999999999</v>
      </c>
      <c r="W205" s="4">
        <v>-44580.95</v>
      </c>
      <c r="X205" s="4">
        <v>-44580.95</v>
      </c>
      <c r="Y205" s="4">
        <v>1604.0820000000001</v>
      </c>
      <c r="Z205" s="4">
        <v>5609.5240000000003</v>
      </c>
      <c r="AA205" s="4">
        <v>2914.2860000000001</v>
      </c>
      <c r="AB205" s="4">
        <v>2669.3879999999999</v>
      </c>
      <c r="AC205" s="4">
        <v>2605.442</v>
      </c>
      <c r="AD205" s="4">
        <v>2805.442</v>
      </c>
      <c r="AE205" s="4">
        <v>2851.701</v>
      </c>
      <c r="AF205" s="4">
        <v>2680.2719999999999</v>
      </c>
      <c r="AG205" s="4">
        <v>2590.4760000000001</v>
      </c>
      <c r="AH205" s="4">
        <v>2468.027</v>
      </c>
      <c r="AI205" s="4">
        <v>1832.653</v>
      </c>
      <c r="AJ205" s="4">
        <v>2198.6390000000001</v>
      </c>
      <c r="AK205" s="4">
        <v>-44580.95</v>
      </c>
      <c r="AL205" s="4">
        <v>2231.2930000000001</v>
      </c>
      <c r="AM205" s="4">
        <v>1768.7070000000001</v>
      </c>
      <c r="AN205" s="4">
        <v>1531.973</v>
      </c>
      <c r="AO205" s="4">
        <v>1295.2380000000001</v>
      </c>
      <c r="AP205" s="4">
        <v>1619.048</v>
      </c>
      <c r="AQ205" s="4">
        <v>-44580.95</v>
      </c>
      <c r="AR205" s="4">
        <v>1677.5509999999999</v>
      </c>
      <c r="AS205" s="4">
        <v>1436.7349999999999</v>
      </c>
      <c r="AT205" s="4">
        <v>1385.0340000000001</v>
      </c>
      <c r="AU205" s="4">
        <v>-44580.95</v>
      </c>
      <c r="AV205" s="4">
        <v>-44580.95</v>
      </c>
      <c r="AW205" s="4">
        <v>-44580.95</v>
      </c>
      <c r="AX205" s="4">
        <v>2306.1219999999998</v>
      </c>
    </row>
    <row r="206" spans="1:50">
      <c r="A206" s="1">
        <v>1453.1410000000001</v>
      </c>
      <c r="B206" s="2">
        <v>20.027000000000001</v>
      </c>
      <c r="C206" s="2">
        <v>0.1564497</v>
      </c>
      <c r="D206" s="2">
        <v>8.5474159999999993E-2</v>
      </c>
      <c r="E206" s="2">
        <v>1.4700339999999999E-2</v>
      </c>
      <c r="F206" s="2">
        <v>1.109775E-2</v>
      </c>
      <c r="G206" s="4">
        <v>3443.5369999999998</v>
      </c>
      <c r="H206" s="4">
        <v>3080.2719999999999</v>
      </c>
      <c r="I206" s="4">
        <v>3130.6120000000001</v>
      </c>
      <c r="J206" s="4">
        <v>2714.2860000000001</v>
      </c>
      <c r="K206" s="4">
        <v>3081.6329999999998</v>
      </c>
      <c r="L206" s="4">
        <v>3270.748</v>
      </c>
      <c r="M206" s="4">
        <v>2873.4690000000001</v>
      </c>
      <c r="N206" s="4">
        <v>2798.6390000000001</v>
      </c>
      <c r="O206" s="4">
        <v>1500.68</v>
      </c>
      <c r="P206" s="4">
        <v>3204.0819999999999</v>
      </c>
      <c r="Q206" s="4">
        <v>2314.2860000000001</v>
      </c>
      <c r="R206" s="4">
        <v>2185.0340000000001</v>
      </c>
      <c r="S206" s="4">
        <v>2874.83</v>
      </c>
      <c r="T206" s="4">
        <v>2182.3130000000001</v>
      </c>
      <c r="U206" s="4">
        <v>1951.02</v>
      </c>
      <c r="V206" s="4">
        <v>1828.5709999999999</v>
      </c>
      <c r="W206" s="4">
        <v>-44580.95</v>
      </c>
      <c r="X206" s="4">
        <v>-44580.95</v>
      </c>
      <c r="Y206" s="4">
        <v>1602.721</v>
      </c>
      <c r="Z206" s="4">
        <v>5608.1629999999996</v>
      </c>
      <c r="AA206" s="4">
        <v>2914.2860000000001</v>
      </c>
      <c r="AB206" s="4">
        <v>2669.3879999999999</v>
      </c>
      <c r="AC206" s="4">
        <v>2605.442</v>
      </c>
      <c r="AD206" s="4">
        <v>2802.721</v>
      </c>
      <c r="AE206" s="4">
        <v>2850.34</v>
      </c>
      <c r="AF206" s="4">
        <v>2680.2719999999999</v>
      </c>
      <c r="AG206" s="4">
        <v>2590.4760000000001</v>
      </c>
      <c r="AH206" s="4">
        <v>2468.027</v>
      </c>
      <c r="AI206" s="4">
        <v>1832.653</v>
      </c>
      <c r="AJ206" s="4">
        <v>2200</v>
      </c>
      <c r="AK206" s="4">
        <v>-44580.95</v>
      </c>
      <c r="AL206" s="4">
        <v>2231.2930000000001</v>
      </c>
      <c r="AM206" s="4">
        <v>1768.7070000000001</v>
      </c>
      <c r="AN206" s="4">
        <v>1534.694</v>
      </c>
      <c r="AO206" s="4">
        <v>1295.2380000000001</v>
      </c>
      <c r="AP206" s="4">
        <v>1617.6869999999999</v>
      </c>
      <c r="AQ206" s="4">
        <v>-44580.95</v>
      </c>
      <c r="AR206" s="4">
        <v>1676.19</v>
      </c>
      <c r="AS206" s="4">
        <v>1438.095</v>
      </c>
      <c r="AT206" s="4">
        <v>1385.0340000000001</v>
      </c>
      <c r="AU206" s="4">
        <v>-44580.95</v>
      </c>
      <c r="AV206" s="4">
        <v>-44580.95</v>
      </c>
      <c r="AW206" s="4">
        <v>-44580.95</v>
      </c>
      <c r="AX206" s="4">
        <v>2306.1219999999998</v>
      </c>
    </row>
    <row r="207" spans="1:50">
      <c r="A207" s="1">
        <v>1462.3910000000001</v>
      </c>
      <c r="B207" s="2">
        <v>19.998999999999999</v>
      </c>
      <c r="C207" s="2">
        <v>0.15638460000000001</v>
      </c>
      <c r="D207" s="2">
        <v>8.5739129999999997E-2</v>
      </c>
      <c r="E207" s="2">
        <v>1.4439530000000001E-2</v>
      </c>
      <c r="F207" s="2">
        <v>1.1621380000000001E-2</v>
      </c>
      <c r="G207" s="4">
        <v>3443.5369999999998</v>
      </c>
      <c r="H207" s="4">
        <v>3076.19</v>
      </c>
      <c r="I207" s="4">
        <v>3130.6120000000001</v>
      </c>
      <c r="J207" s="4">
        <v>2712.9250000000002</v>
      </c>
      <c r="K207" s="4">
        <v>3081.6329999999998</v>
      </c>
      <c r="L207" s="4">
        <v>3270.748</v>
      </c>
      <c r="M207" s="4">
        <v>2873.4690000000001</v>
      </c>
      <c r="N207" s="4">
        <v>2795.9180000000001</v>
      </c>
      <c r="O207" s="4">
        <v>1502.0409999999999</v>
      </c>
      <c r="P207" s="4">
        <v>3085.7139999999999</v>
      </c>
      <c r="Q207" s="4">
        <v>2314.2860000000001</v>
      </c>
      <c r="R207" s="4">
        <v>2185.0340000000001</v>
      </c>
      <c r="S207" s="4">
        <v>2874.83</v>
      </c>
      <c r="T207" s="4">
        <v>2179.5920000000001</v>
      </c>
      <c r="U207" s="4">
        <v>1949.66</v>
      </c>
      <c r="V207" s="4">
        <v>1829.932</v>
      </c>
      <c r="W207" s="4">
        <v>-44580.95</v>
      </c>
      <c r="X207" s="4">
        <v>-44580.95</v>
      </c>
      <c r="Y207" s="4">
        <v>1604.0820000000001</v>
      </c>
      <c r="Z207" s="4">
        <v>5606.8029999999999</v>
      </c>
      <c r="AA207" s="4">
        <v>2912.9250000000002</v>
      </c>
      <c r="AB207" s="4">
        <v>2665.306</v>
      </c>
      <c r="AC207" s="4">
        <v>2604.0819999999999</v>
      </c>
      <c r="AD207" s="4">
        <v>2800</v>
      </c>
      <c r="AE207" s="4">
        <v>2846.259</v>
      </c>
      <c r="AF207" s="4">
        <v>2677.5509999999999</v>
      </c>
      <c r="AG207" s="4">
        <v>2586.395</v>
      </c>
      <c r="AH207" s="4">
        <v>2468.027</v>
      </c>
      <c r="AI207" s="4">
        <v>1832.653</v>
      </c>
      <c r="AJ207" s="4">
        <v>2201.3609999999999</v>
      </c>
      <c r="AK207" s="4">
        <v>-44580.95</v>
      </c>
      <c r="AL207" s="4">
        <v>2231.2930000000001</v>
      </c>
      <c r="AM207" s="4">
        <v>1770.068</v>
      </c>
      <c r="AN207" s="4">
        <v>1531.973</v>
      </c>
      <c r="AO207" s="4">
        <v>1295.2380000000001</v>
      </c>
      <c r="AP207" s="4">
        <v>1617.6869999999999</v>
      </c>
      <c r="AQ207" s="4">
        <v>-44580.95</v>
      </c>
      <c r="AR207" s="4">
        <v>1673.4690000000001</v>
      </c>
      <c r="AS207" s="4">
        <v>1438.095</v>
      </c>
      <c r="AT207" s="4">
        <v>1385.0340000000001</v>
      </c>
      <c r="AU207" s="4">
        <v>-44580.95</v>
      </c>
      <c r="AV207" s="4">
        <v>-44580.95</v>
      </c>
      <c r="AW207" s="4">
        <v>-44580.95</v>
      </c>
      <c r="AX207" s="4">
        <v>2306.1219999999998</v>
      </c>
    </row>
    <row r="208" spans="1:50">
      <c r="A208" s="1">
        <v>1471.6559999999999</v>
      </c>
      <c r="B208" s="2">
        <v>19.998999999999999</v>
      </c>
      <c r="C208" s="2">
        <v>0.1563196</v>
      </c>
      <c r="D208" s="2">
        <v>8.5739129999999997E-2</v>
      </c>
      <c r="E208" s="2">
        <v>1.430912E-2</v>
      </c>
      <c r="F208" s="2">
        <v>1.11632E-2</v>
      </c>
      <c r="G208" s="4">
        <v>3446.259</v>
      </c>
      <c r="H208" s="4">
        <v>3076.19</v>
      </c>
      <c r="I208" s="4">
        <v>3130.6120000000001</v>
      </c>
      <c r="J208" s="4">
        <v>2714.2860000000001</v>
      </c>
      <c r="K208" s="4">
        <v>3082.9929999999999</v>
      </c>
      <c r="L208" s="4">
        <v>3273.4690000000001</v>
      </c>
      <c r="M208" s="4">
        <v>2872.1089999999999</v>
      </c>
      <c r="N208" s="4">
        <v>2798.6390000000001</v>
      </c>
      <c r="O208" s="4">
        <v>1500.68</v>
      </c>
      <c r="P208" s="4">
        <v>3299.32</v>
      </c>
      <c r="Q208" s="4">
        <v>2317.0070000000001</v>
      </c>
      <c r="R208" s="4">
        <v>2187.7550000000001</v>
      </c>
      <c r="S208" s="4">
        <v>2877.5509999999999</v>
      </c>
      <c r="T208" s="4">
        <v>2178.2310000000002</v>
      </c>
      <c r="U208" s="4">
        <v>1945.578</v>
      </c>
      <c r="V208" s="4">
        <v>1832.653</v>
      </c>
      <c r="W208" s="4">
        <v>-44580.95</v>
      </c>
      <c r="X208" s="4">
        <v>-44580.95</v>
      </c>
      <c r="Y208" s="4">
        <v>1605.442</v>
      </c>
      <c r="Z208" s="4">
        <v>5605.442</v>
      </c>
      <c r="AA208" s="4">
        <v>2914.2860000000001</v>
      </c>
      <c r="AB208" s="4">
        <v>2666.6669999999999</v>
      </c>
      <c r="AC208" s="4">
        <v>2600</v>
      </c>
      <c r="AD208" s="4">
        <v>2798.6390000000001</v>
      </c>
      <c r="AE208" s="4">
        <v>2847.6190000000001</v>
      </c>
      <c r="AF208" s="4">
        <v>2677.5509999999999</v>
      </c>
      <c r="AG208" s="4">
        <v>2589.116</v>
      </c>
      <c r="AH208" s="4">
        <v>2470.748</v>
      </c>
      <c r="AI208" s="4">
        <v>1829.932</v>
      </c>
      <c r="AJ208" s="4">
        <v>2204.0819999999999</v>
      </c>
      <c r="AK208" s="4">
        <v>-44580.95</v>
      </c>
      <c r="AL208" s="4">
        <v>2232.6529999999998</v>
      </c>
      <c r="AM208" s="4">
        <v>1768.7070000000001</v>
      </c>
      <c r="AN208" s="4">
        <v>1531.973</v>
      </c>
      <c r="AO208" s="4">
        <v>1295.2380000000001</v>
      </c>
      <c r="AP208" s="4">
        <v>1617.6869999999999</v>
      </c>
      <c r="AQ208" s="4">
        <v>-44580.95</v>
      </c>
      <c r="AR208" s="4">
        <v>1676.19</v>
      </c>
      <c r="AS208" s="4">
        <v>1438.095</v>
      </c>
      <c r="AT208" s="4">
        <v>1385.0340000000001</v>
      </c>
      <c r="AU208" s="4">
        <v>-44580.95</v>
      </c>
      <c r="AV208" s="4">
        <v>-44580.95</v>
      </c>
      <c r="AW208" s="4">
        <v>-44580.95</v>
      </c>
      <c r="AX208" s="4">
        <v>2306.1219999999998</v>
      </c>
    </row>
    <row r="209" spans="1:50">
      <c r="A209" s="1">
        <v>1480.9059999999999</v>
      </c>
      <c r="B209" s="2">
        <v>19.998999999999999</v>
      </c>
      <c r="C209" s="2">
        <v>0.15638460000000001</v>
      </c>
      <c r="D209" s="2">
        <v>8.5275439999999994E-2</v>
      </c>
      <c r="E209" s="2">
        <v>1.4700339999999999E-2</v>
      </c>
      <c r="F209" s="2">
        <v>1.109775E-2</v>
      </c>
      <c r="G209" s="4">
        <v>3443.5369999999998</v>
      </c>
      <c r="H209" s="4">
        <v>3077.5509999999999</v>
      </c>
      <c r="I209" s="4">
        <v>3129.252</v>
      </c>
      <c r="J209" s="4">
        <v>2712.9250000000002</v>
      </c>
      <c r="K209" s="4">
        <v>3082.9929999999999</v>
      </c>
      <c r="L209" s="4">
        <v>3273.4690000000001</v>
      </c>
      <c r="M209" s="4">
        <v>2874.83</v>
      </c>
      <c r="N209" s="4">
        <v>2798.6390000000001</v>
      </c>
      <c r="O209" s="4">
        <v>1502.0409999999999</v>
      </c>
      <c r="P209" s="4">
        <v>3364.6260000000002</v>
      </c>
      <c r="Q209" s="4">
        <v>2321.0880000000002</v>
      </c>
      <c r="R209" s="4">
        <v>2185.0340000000001</v>
      </c>
      <c r="S209" s="4">
        <v>2874.83</v>
      </c>
      <c r="T209" s="4">
        <v>2178.2310000000002</v>
      </c>
      <c r="U209" s="4">
        <v>1948.299</v>
      </c>
      <c r="V209" s="4">
        <v>1832.653</v>
      </c>
      <c r="W209" s="4">
        <v>-44580.95</v>
      </c>
      <c r="X209" s="4">
        <v>-44580.95</v>
      </c>
      <c r="Y209" s="4">
        <v>1605.442</v>
      </c>
      <c r="Z209" s="4">
        <v>5608.1629999999996</v>
      </c>
      <c r="AA209" s="4">
        <v>2915.6460000000002</v>
      </c>
      <c r="AB209" s="4">
        <v>2669.3879999999999</v>
      </c>
      <c r="AC209" s="4">
        <v>2600</v>
      </c>
      <c r="AD209" s="4">
        <v>2800</v>
      </c>
      <c r="AE209" s="4">
        <v>2847.6190000000001</v>
      </c>
      <c r="AF209" s="4">
        <v>2680.2719999999999</v>
      </c>
      <c r="AG209" s="4">
        <v>2589.116</v>
      </c>
      <c r="AH209" s="4">
        <v>2469.3879999999999</v>
      </c>
      <c r="AI209" s="4">
        <v>1828.5709999999999</v>
      </c>
      <c r="AJ209" s="4">
        <v>2202.721</v>
      </c>
      <c r="AK209" s="4">
        <v>-44580.95</v>
      </c>
      <c r="AL209" s="4">
        <v>2231.2930000000001</v>
      </c>
      <c r="AM209" s="4">
        <v>1771.4290000000001</v>
      </c>
      <c r="AN209" s="4">
        <v>1534.694</v>
      </c>
      <c r="AO209" s="4">
        <v>1295.2380000000001</v>
      </c>
      <c r="AP209" s="4">
        <v>1619.048</v>
      </c>
      <c r="AQ209" s="4">
        <v>-44580.95</v>
      </c>
      <c r="AR209" s="4">
        <v>1676.19</v>
      </c>
      <c r="AS209" s="4">
        <v>1436.7349999999999</v>
      </c>
      <c r="AT209" s="4">
        <v>1385.0340000000001</v>
      </c>
      <c r="AU209" s="4">
        <v>-44580.95</v>
      </c>
      <c r="AV209" s="4">
        <v>-44580.95</v>
      </c>
      <c r="AW209" s="4">
        <v>-44580.95</v>
      </c>
      <c r="AX209" s="4">
        <v>2308.8440000000001</v>
      </c>
    </row>
    <row r="210" spans="1:50">
      <c r="A210" s="1">
        <v>1490.1559999999999</v>
      </c>
      <c r="B210" s="2">
        <v>19.998999999999999</v>
      </c>
      <c r="C210" s="2">
        <v>0.15625449999999999</v>
      </c>
      <c r="D210" s="2">
        <v>8.5275439999999994E-2</v>
      </c>
      <c r="E210" s="2">
        <v>1.4439530000000001E-2</v>
      </c>
      <c r="F210" s="2">
        <v>1.1359559999999999E-2</v>
      </c>
      <c r="G210" s="4">
        <v>3443.5369999999998</v>
      </c>
      <c r="H210" s="4">
        <v>3078.9119999999998</v>
      </c>
      <c r="I210" s="4">
        <v>3131.973</v>
      </c>
      <c r="J210" s="4">
        <v>2712.9250000000002</v>
      </c>
      <c r="K210" s="4">
        <v>3085.7139999999999</v>
      </c>
      <c r="L210" s="4">
        <v>3274.83</v>
      </c>
      <c r="M210" s="4">
        <v>2874.83</v>
      </c>
      <c r="N210" s="4">
        <v>2798.6390000000001</v>
      </c>
      <c r="O210" s="4">
        <v>1503.4010000000001</v>
      </c>
      <c r="P210" s="4">
        <v>3289.7959999999998</v>
      </c>
      <c r="Q210" s="4">
        <v>2317.0070000000001</v>
      </c>
      <c r="R210" s="4">
        <v>2185.0340000000001</v>
      </c>
      <c r="S210" s="4">
        <v>2876.19</v>
      </c>
      <c r="T210" s="4">
        <v>2178.2310000000002</v>
      </c>
      <c r="U210" s="4">
        <v>1944.2180000000001</v>
      </c>
      <c r="V210" s="4">
        <v>1835.374</v>
      </c>
      <c r="W210" s="4">
        <v>-44580.95</v>
      </c>
      <c r="X210" s="4">
        <v>-44580.95</v>
      </c>
      <c r="Y210" s="4">
        <v>1601.3610000000001</v>
      </c>
      <c r="Z210" s="4">
        <v>5608.1629999999996</v>
      </c>
      <c r="AA210" s="4">
        <v>2917.0070000000001</v>
      </c>
      <c r="AB210" s="4">
        <v>2666.6669999999999</v>
      </c>
      <c r="AC210" s="4">
        <v>2602.721</v>
      </c>
      <c r="AD210" s="4">
        <v>2801.3609999999999</v>
      </c>
      <c r="AE210" s="4">
        <v>2847.6190000000001</v>
      </c>
      <c r="AF210" s="4">
        <v>2677.5509999999999</v>
      </c>
      <c r="AG210" s="4">
        <v>2590.4760000000001</v>
      </c>
      <c r="AH210" s="4">
        <v>2466.6669999999999</v>
      </c>
      <c r="AI210" s="4">
        <v>1828.5709999999999</v>
      </c>
      <c r="AJ210" s="4">
        <v>2201.3609999999999</v>
      </c>
      <c r="AK210" s="4">
        <v>-44580.95</v>
      </c>
      <c r="AL210" s="4">
        <v>2231.2930000000001</v>
      </c>
      <c r="AM210" s="4">
        <v>1771.4290000000001</v>
      </c>
      <c r="AN210" s="4">
        <v>1534.694</v>
      </c>
      <c r="AO210" s="4">
        <v>1297.9590000000001</v>
      </c>
      <c r="AP210" s="4">
        <v>1619.048</v>
      </c>
      <c r="AQ210" s="4">
        <v>-44580.95</v>
      </c>
      <c r="AR210" s="4">
        <v>1677.5509999999999</v>
      </c>
      <c r="AS210" s="4">
        <v>1436.7349999999999</v>
      </c>
      <c r="AT210" s="4">
        <v>1386.395</v>
      </c>
      <c r="AU210" s="4">
        <v>-44580.95</v>
      </c>
      <c r="AV210" s="4">
        <v>-44580.95</v>
      </c>
      <c r="AW210" s="4">
        <v>-44580.95</v>
      </c>
      <c r="AX210" s="4">
        <v>2306.1219999999998</v>
      </c>
    </row>
    <row r="211" spans="1:50">
      <c r="A211" s="1">
        <v>1499.4059999999999</v>
      </c>
      <c r="B211" s="2">
        <v>20.013000000000002</v>
      </c>
      <c r="C211" s="2">
        <v>0.1564497</v>
      </c>
      <c r="D211" s="2">
        <v>8.5739129999999997E-2</v>
      </c>
      <c r="E211" s="2">
        <v>1.430912E-2</v>
      </c>
      <c r="F211" s="2">
        <v>1.11632E-2</v>
      </c>
      <c r="G211" s="4">
        <v>3443.5369999999998</v>
      </c>
      <c r="H211" s="4">
        <v>3080.2719999999999</v>
      </c>
      <c r="I211" s="4">
        <v>3129.252</v>
      </c>
      <c r="J211" s="4">
        <v>2712.9250000000002</v>
      </c>
      <c r="K211" s="4">
        <v>3081.6329999999998</v>
      </c>
      <c r="L211" s="4">
        <v>3274.83</v>
      </c>
      <c r="M211" s="4">
        <v>2874.83</v>
      </c>
      <c r="N211" s="4">
        <v>2797.279</v>
      </c>
      <c r="O211" s="4">
        <v>1503.4010000000001</v>
      </c>
      <c r="P211" s="4">
        <v>3346.9389999999999</v>
      </c>
      <c r="Q211" s="4">
        <v>2318.3670000000002</v>
      </c>
      <c r="R211" s="4">
        <v>2185.0340000000001</v>
      </c>
      <c r="S211" s="4">
        <v>2874.83</v>
      </c>
      <c r="T211" s="4">
        <v>2179.5920000000001</v>
      </c>
      <c r="U211" s="4">
        <v>1942.857</v>
      </c>
      <c r="V211" s="4">
        <v>1838.095</v>
      </c>
      <c r="W211" s="4">
        <v>-44580.95</v>
      </c>
      <c r="X211" s="4">
        <v>-44580.95</v>
      </c>
      <c r="Y211" s="4">
        <v>1602.721</v>
      </c>
      <c r="Z211" s="4">
        <v>5609.5240000000003</v>
      </c>
      <c r="AA211" s="4">
        <v>2915.6460000000002</v>
      </c>
      <c r="AB211" s="4">
        <v>2666.6669999999999</v>
      </c>
      <c r="AC211" s="4">
        <v>2601.3609999999999</v>
      </c>
      <c r="AD211" s="4">
        <v>2801.3609999999999</v>
      </c>
      <c r="AE211" s="4">
        <v>2846.259</v>
      </c>
      <c r="AF211" s="4">
        <v>2680.2719999999999</v>
      </c>
      <c r="AG211" s="4">
        <v>2586.395</v>
      </c>
      <c r="AH211" s="4">
        <v>2466.6669999999999</v>
      </c>
      <c r="AI211" s="4">
        <v>1828.5709999999999</v>
      </c>
      <c r="AJ211" s="4">
        <v>2205.442</v>
      </c>
      <c r="AK211" s="4">
        <v>-44580.95</v>
      </c>
      <c r="AL211" s="4">
        <v>2231.2930000000001</v>
      </c>
      <c r="AM211" s="4">
        <v>1770.068</v>
      </c>
      <c r="AN211" s="4">
        <v>1531.973</v>
      </c>
      <c r="AO211" s="4">
        <v>1296.5989999999999</v>
      </c>
      <c r="AP211" s="4">
        <v>1617.6869999999999</v>
      </c>
      <c r="AQ211" s="4">
        <v>-44580.95</v>
      </c>
      <c r="AR211" s="4">
        <v>1676.19</v>
      </c>
      <c r="AS211" s="4">
        <v>1436.7349999999999</v>
      </c>
      <c r="AT211" s="4">
        <v>1385.0340000000001</v>
      </c>
      <c r="AU211" s="4">
        <v>-44580.95</v>
      </c>
      <c r="AV211" s="4">
        <v>-44580.95</v>
      </c>
      <c r="AW211" s="4">
        <v>-44580.95</v>
      </c>
      <c r="AX211" s="4">
        <v>2306.1219999999998</v>
      </c>
    </row>
    <row r="212" spans="1:50">
      <c r="A212" s="1">
        <v>1508.6559999999999</v>
      </c>
      <c r="B212" s="2">
        <v>20.013000000000002</v>
      </c>
      <c r="C212" s="2">
        <v>0.15638460000000001</v>
      </c>
      <c r="D212" s="2">
        <v>8.5606639999999998E-2</v>
      </c>
      <c r="E212" s="2">
        <v>1.4439530000000001E-2</v>
      </c>
      <c r="F212" s="2">
        <v>1.109775E-2</v>
      </c>
      <c r="G212" s="4">
        <v>3443.5369999999998</v>
      </c>
      <c r="H212" s="4">
        <v>3080.2719999999999</v>
      </c>
      <c r="I212" s="4">
        <v>3129.252</v>
      </c>
      <c r="J212" s="4">
        <v>2712.9250000000002</v>
      </c>
      <c r="K212" s="4">
        <v>3081.6329999999998</v>
      </c>
      <c r="L212" s="4">
        <v>3274.83</v>
      </c>
      <c r="M212" s="4">
        <v>2872.1089999999999</v>
      </c>
      <c r="N212" s="4">
        <v>2798.6390000000001</v>
      </c>
      <c r="O212" s="4">
        <v>1502.0409999999999</v>
      </c>
      <c r="P212" s="4">
        <v>3152.3809999999999</v>
      </c>
      <c r="Q212" s="4">
        <v>2317.0070000000001</v>
      </c>
      <c r="R212" s="4">
        <v>2185.0340000000001</v>
      </c>
      <c r="S212" s="4">
        <v>2872.1089999999999</v>
      </c>
      <c r="T212" s="4">
        <v>2178.2310000000002</v>
      </c>
      <c r="U212" s="4">
        <v>1940.136</v>
      </c>
      <c r="V212" s="4">
        <v>1838.095</v>
      </c>
      <c r="W212" s="4">
        <v>-44580.95</v>
      </c>
      <c r="X212" s="4">
        <v>-44580.95</v>
      </c>
      <c r="Y212" s="4">
        <v>1601.3610000000001</v>
      </c>
      <c r="Z212" s="4">
        <v>5608.1629999999996</v>
      </c>
      <c r="AA212" s="4">
        <v>2917.0070000000001</v>
      </c>
      <c r="AB212" s="4">
        <v>2666.6669999999999</v>
      </c>
      <c r="AC212" s="4">
        <v>2604.0819999999999</v>
      </c>
      <c r="AD212" s="4">
        <v>2801.3609999999999</v>
      </c>
      <c r="AE212" s="4">
        <v>2847.6190000000001</v>
      </c>
      <c r="AF212" s="4">
        <v>2680.2719999999999</v>
      </c>
      <c r="AG212" s="4">
        <v>2590.4760000000001</v>
      </c>
      <c r="AH212" s="4">
        <v>2466.6669999999999</v>
      </c>
      <c r="AI212" s="4">
        <v>1827.211</v>
      </c>
      <c r="AJ212" s="4">
        <v>2202.721</v>
      </c>
      <c r="AK212" s="4">
        <v>-44580.95</v>
      </c>
      <c r="AL212" s="4">
        <v>2232.6529999999998</v>
      </c>
      <c r="AM212" s="4">
        <v>1771.4290000000001</v>
      </c>
      <c r="AN212" s="4">
        <v>1531.973</v>
      </c>
      <c r="AO212" s="4">
        <v>1295.2380000000001</v>
      </c>
      <c r="AP212" s="4">
        <v>1617.6869999999999</v>
      </c>
      <c r="AQ212" s="4">
        <v>-44580.95</v>
      </c>
      <c r="AR212" s="4">
        <v>1673.4690000000001</v>
      </c>
      <c r="AS212" s="4">
        <v>1436.7349999999999</v>
      </c>
      <c r="AT212" s="4">
        <v>1385.0340000000001</v>
      </c>
      <c r="AU212" s="4">
        <v>-44580.95</v>
      </c>
      <c r="AV212" s="4">
        <v>-44580.95</v>
      </c>
      <c r="AW212" s="4">
        <v>-44580.95</v>
      </c>
      <c r="AX212" s="4">
        <v>2306.1219999999998</v>
      </c>
    </row>
    <row r="213" spans="1:50">
      <c r="A213" s="1">
        <v>1517.9059999999999</v>
      </c>
      <c r="B213" s="2">
        <v>20.027000000000001</v>
      </c>
      <c r="C213" s="2">
        <v>0.15625449999999999</v>
      </c>
      <c r="D213" s="2">
        <v>8.5474159999999993E-2</v>
      </c>
      <c r="E213" s="2">
        <v>1.430912E-2</v>
      </c>
      <c r="F213" s="2">
        <v>1.109775E-2</v>
      </c>
      <c r="G213" s="4">
        <v>3443.5369999999998</v>
      </c>
      <c r="H213" s="4">
        <v>3078.9119999999998</v>
      </c>
      <c r="I213" s="4">
        <v>3129.252</v>
      </c>
      <c r="J213" s="4">
        <v>2712.9250000000002</v>
      </c>
      <c r="K213" s="4">
        <v>3084.3539999999998</v>
      </c>
      <c r="L213" s="4">
        <v>3273.4690000000001</v>
      </c>
      <c r="M213" s="4">
        <v>2874.83</v>
      </c>
      <c r="N213" s="4">
        <v>2798.6390000000001</v>
      </c>
      <c r="O213" s="4">
        <v>1504.7619999999999</v>
      </c>
      <c r="P213" s="4">
        <v>3055.7820000000002</v>
      </c>
      <c r="Q213" s="4">
        <v>2315.6460000000002</v>
      </c>
      <c r="R213" s="4">
        <v>2185.0340000000001</v>
      </c>
      <c r="S213" s="4">
        <v>2874.83</v>
      </c>
      <c r="T213" s="4">
        <v>2179.5920000000001</v>
      </c>
      <c r="U213" s="4">
        <v>1938.7760000000001</v>
      </c>
      <c r="V213" s="4">
        <v>1840.816</v>
      </c>
      <c r="W213" s="4">
        <v>-44580.95</v>
      </c>
      <c r="X213" s="4">
        <v>-44580.95</v>
      </c>
      <c r="Y213" s="4">
        <v>1602.721</v>
      </c>
      <c r="Z213" s="4">
        <v>5605.442</v>
      </c>
      <c r="AA213" s="4">
        <v>2917.0070000000001</v>
      </c>
      <c r="AB213" s="4">
        <v>2662.585</v>
      </c>
      <c r="AC213" s="4">
        <v>2600</v>
      </c>
      <c r="AD213" s="4">
        <v>2798.6390000000001</v>
      </c>
      <c r="AE213" s="4">
        <v>2846.259</v>
      </c>
      <c r="AF213" s="4">
        <v>2677.5509999999999</v>
      </c>
      <c r="AG213" s="4">
        <v>2586.395</v>
      </c>
      <c r="AH213" s="4">
        <v>2463.9459999999999</v>
      </c>
      <c r="AI213" s="4">
        <v>1824.49</v>
      </c>
      <c r="AJ213" s="4">
        <v>2205.442</v>
      </c>
      <c r="AK213" s="4">
        <v>-44580.95</v>
      </c>
      <c r="AL213" s="4">
        <v>2231.2930000000001</v>
      </c>
      <c r="AM213" s="4">
        <v>1772.789</v>
      </c>
      <c r="AN213" s="4">
        <v>1531.973</v>
      </c>
      <c r="AO213" s="4">
        <v>1295.2380000000001</v>
      </c>
      <c r="AP213" s="4">
        <v>1617.6869999999999</v>
      </c>
      <c r="AQ213" s="4">
        <v>-44580.95</v>
      </c>
      <c r="AR213" s="4">
        <v>1673.4690000000001</v>
      </c>
      <c r="AS213" s="4">
        <v>1436.7349999999999</v>
      </c>
      <c r="AT213" s="4">
        <v>1385.0340000000001</v>
      </c>
      <c r="AU213" s="4">
        <v>-44580.95</v>
      </c>
      <c r="AV213" s="4">
        <v>-44580.95</v>
      </c>
      <c r="AW213" s="4">
        <v>-44580.95</v>
      </c>
      <c r="AX213" s="4">
        <v>2306.1219999999998</v>
      </c>
    </row>
    <row r="214" spans="1:50">
      <c r="A214" s="1">
        <v>1527.1559999999999</v>
      </c>
      <c r="B214" s="2">
        <v>19.145</v>
      </c>
      <c r="C214" s="2">
        <v>0.15195939999999999</v>
      </c>
      <c r="D214" s="2">
        <v>8.1234730000000005E-2</v>
      </c>
      <c r="E214" s="2">
        <v>1.365707E-2</v>
      </c>
      <c r="F214" s="2">
        <v>1.11632E-2</v>
      </c>
      <c r="G214" s="4">
        <v>3427.2109999999998</v>
      </c>
      <c r="H214" s="4">
        <v>3059.864</v>
      </c>
      <c r="I214" s="4">
        <v>3117.0070000000001</v>
      </c>
      <c r="J214" s="4">
        <v>2697.9589999999998</v>
      </c>
      <c r="K214" s="4">
        <v>3081.6329999999998</v>
      </c>
      <c r="L214" s="4">
        <v>3270.748</v>
      </c>
      <c r="M214" s="4">
        <v>2872.1089999999999</v>
      </c>
      <c r="N214" s="4">
        <v>2798.6390000000001</v>
      </c>
      <c r="O214" s="4">
        <v>1499.32</v>
      </c>
      <c r="P214" s="4">
        <v>3027.2109999999998</v>
      </c>
      <c r="Q214" s="4">
        <v>2348.299</v>
      </c>
      <c r="R214" s="4">
        <v>2208.163</v>
      </c>
      <c r="S214" s="4">
        <v>2868.027</v>
      </c>
      <c r="T214" s="4">
        <v>2178.2310000000002</v>
      </c>
      <c r="U214" s="4">
        <v>1927.8910000000001</v>
      </c>
      <c r="V214" s="4">
        <v>1840.816</v>
      </c>
      <c r="W214" s="4">
        <v>-44580.95</v>
      </c>
      <c r="X214" s="4">
        <v>-44580.95</v>
      </c>
      <c r="Y214" s="4">
        <v>1600</v>
      </c>
      <c r="Z214" s="4">
        <v>5597.2790000000005</v>
      </c>
      <c r="AA214" s="4">
        <v>2917.0070000000001</v>
      </c>
      <c r="AB214" s="4">
        <v>2658.5030000000002</v>
      </c>
      <c r="AC214" s="4">
        <v>2594.558</v>
      </c>
      <c r="AD214" s="4">
        <v>2795.9180000000001</v>
      </c>
      <c r="AE214" s="4">
        <v>2842.1770000000001</v>
      </c>
      <c r="AF214" s="4">
        <v>2676.19</v>
      </c>
      <c r="AG214" s="4">
        <v>2590.4760000000001</v>
      </c>
      <c r="AH214" s="4">
        <v>2470.748</v>
      </c>
      <c r="AI214" s="4">
        <v>1828.5709999999999</v>
      </c>
      <c r="AJ214" s="4">
        <v>2208.163</v>
      </c>
      <c r="AK214" s="4">
        <v>-44580.95</v>
      </c>
      <c r="AL214" s="4">
        <v>2229.9319999999998</v>
      </c>
      <c r="AM214" s="4">
        <v>1770.068</v>
      </c>
      <c r="AN214" s="4">
        <v>1527.8910000000001</v>
      </c>
      <c r="AO214" s="4">
        <v>1302.0409999999999</v>
      </c>
      <c r="AP214" s="4">
        <v>1621.769</v>
      </c>
      <c r="AQ214" s="4">
        <v>-44580.95</v>
      </c>
      <c r="AR214" s="4">
        <v>1676.19</v>
      </c>
      <c r="AS214" s="4">
        <v>1434.0139999999999</v>
      </c>
      <c r="AT214" s="4">
        <v>1385.0340000000001</v>
      </c>
      <c r="AU214" s="4">
        <v>-44580.95</v>
      </c>
      <c r="AV214" s="4">
        <v>-44580.95</v>
      </c>
      <c r="AW214" s="4">
        <v>-44580.95</v>
      </c>
      <c r="AX214" s="4">
        <v>2276.19</v>
      </c>
    </row>
    <row r="215" spans="1:50">
      <c r="A215" s="1">
        <v>1536.4059999999999</v>
      </c>
      <c r="B215" s="2">
        <v>17.030999999999999</v>
      </c>
      <c r="C215" s="2">
        <v>0.1391394</v>
      </c>
      <c r="D215" s="2">
        <v>6.9841269999999997E-2</v>
      </c>
      <c r="E215" s="2">
        <v>1.1244509999999999E-2</v>
      </c>
      <c r="F215" s="2">
        <v>1.1621380000000001E-2</v>
      </c>
      <c r="G215" s="4">
        <v>3389.116</v>
      </c>
      <c r="H215" s="4">
        <v>3024.49</v>
      </c>
      <c r="I215" s="4">
        <v>3087.0749999999998</v>
      </c>
      <c r="J215" s="4">
        <v>2666.6669999999999</v>
      </c>
      <c r="K215" s="4">
        <v>3076.19</v>
      </c>
      <c r="L215" s="4">
        <v>3266.6669999999999</v>
      </c>
      <c r="M215" s="4">
        <v>2874.83</v>
      </c>
      <c r="N215" s="4">
        <v>2797.279</v>
      </c>
      <c r="O215" s="4">
        <v>1489.796</v>
      </c>
      <c r="P215" s="4">
        <v>3062.585</v>
      </c>
      <c r="Q215" s="4">
        <v>2419.0479999999998</v>
      </c>
      <c r="R215" s="4">
        <v>2255.7820000000002</v>
      </c>
      <c r="S215" s="4">
        <v>2846.259</v>
      </c>
      <c r="T215" s="4">
        <v>2174.15</v>
      </c>
      <c r="U215" s="4">
        <v>1921.088</v>
      </c>
      <c r="V215" s="4">
        <v>1843.537</v>
      </c>
      <c r="W215" s="4">
        <v>-44580.95</v>
      </c>
      <c r="X215" s="4">
        <v>-44580.95</v>
      </c>
      <c r="Y215" s="4">
        <v>1594.558</v>
      </c>
      <c r="Z215" s="4">
        <v>5594.558</v>
      </c>
      <c r="AA215" s="4">
        <v>2922.4490000000001</v>
      </c>
      <c r="AB215" s="4">
        <v>2655.7820000000002</v>
      </c>
      <c r="AC215" s="4">
        <v>2591.837</v>
      </c>
      <c r="AD215" s="4">
        <v>2797.279</v>
      </c>
      <c r="AE215" s="4">
        <v>2839.4560000000001</v>
      </c>
      <c r="AF215" s="4">
        <v>2677.5509999999999</v>
      </c>
      <c r="AG215" s="4">
        <v>2594.558</v>
      </c>
      <c r="AH215" s="4">
        <v>2480.2719999999999</v>
      </c>
      <c r="AI215" s="4">
        <v>1834.0139999999999</v>
      </c>
      <c r="AJ215" s="4">
        <v>2212.2449999999999</v>
      </c>
      <c r="AK215" s="4">
        <v>-44580.95</v>
      </c>
      <c r="AL215" s="4">
        <v>2229.9319999999998</v>
      </c>
      <c r="AM215" s="4">
        <v>1775.51</v>
      </c>
      <c r="AN215" s="4">
        <v>1521.088</v>
      </c>
      <c r="AO215" s="4">
        <v>1308.8440000000001</v>
      </c>
      <c r="AP215" s="4">
        <v>1624.49</v>
      </c>
      <c r="AQ215" s="4">
        <v>-44580.95</v>
      </c>
      <c r="AR215" s="4">
        <v>1684.354</v>
      </c>
      <c r="AS215" s="4">
        <v>1434.0139999999999</v>
      </c>
      <c r="AT215" s="4">
        <v>1387.7550000000001</v>
      </c>
      <c r="AU215" s="4">
        <v>-44580.95</v>
      </c>
      <c r="AV215" s="4">
        <v>-44580.95</v>
      </c>
      <c r="AW215" s="4">
        <v>-44580.95</v>
      </c>
      <c r="AX215" s="4">
        <v>2231.2930000000001</v>
      </c>
    </row>
    <row r="216" spans="1:50">
      <c r="A216" s="1">
        <v>1545.672</v>
      </c>
      <c r="B216" s="2">
        <v>15.211</v>
      </c>
      <c r="C216" s="2">
        <v>0.12794630000000001</v>
      </c>
      <c r="D216" s="2">
        <v>5.937518E-2</v>
      </c>
      <c r="E216" s="2">
        <v>9.2231699999999993E-3</v>
      </c>
      <c r="F216" s="2">
        <v>1.2210469999999999E-2</v>
      </c>
      <c r="G216" s="4">
        <v>3352.3809999999999</v>
      </c>
      <c r="H216" s="4">
        <v>2991.837</v>
      </c>
      <c r="I216" s="4">
        <v>3059.864</v>
      </c>
      <c r="J216" s="4">
        <v>2638.0949999999998</v>
      </c>
      <c r="K216" s="4">
        <v>3076.19</v>
      </c>
      <c r="L216" s="4">
        <v>3262.585</v>
      </c>
      <c r="M216" s="4">
        <v>2877.5509999999999</v>
      </c>
      <c r="N216" s="4">
        <v>2798.6390000000001</v>
      </c>
      <c r="O216" s="4">
        <v>1476.19</v>
      </c>
      <c r="P216" s="4">
        <v>3042.1770000000001</v>
      </c>
      <c r="Q216" s="4">
        <v>2481.6329999999998</v>
      </c>
      <c r="R216" s="4">
        <v>2297.9589999999998</v>
      </c>
      <c r="S216" s="4">
        <v>2832.6529999999998</v>
      </c>
      <c r="T216" s="4">
        <v>2168.7069999999999</v>
      </c>
      <c r="U216" s="4">
        <v>1912.925</v>
      </c>
      <c r="V216" s="4">
        <v>1843.537</v>
      </c>
      <c r="W216" s="4">
        <v>-44580.95</v>
      </c>
      <c r="X216" s="4">
        <v>-44580.95</v>
      </c>
      <c r="Y216" s="4">
        <v>1590.4760000000001</v>
      </c>
      <c r="Z216" s="4">
        <v>5585.0339999999997</v>
      </c>
      <c r="AA216" s="4">
        <v>2923.81</v>
      </c>
      <c r="AB216" s="4">
        <v>2646.259</v>
      </c>
      <c r="AC216" s="4">
        <v>2586.395</v>
      </c>
      <c r="AD216" s="4">
        <v>2795.9180000000001</v>
      </c>
      <c r="AE216" s="4">
        <v>2836.7350000000001</v>
      </c>
      <c r="AF216" s="4">
        <v>2678.9119999999998</v>
      </c>
      <c r="AG216" s="4">
        <v>2598.6390000000001</v>
      </c>
      <c r="AH216" s="4">
        <v>2488.4349999999999</v>
      </c>
      <c r="AI216" s="4">
        <v>1843.537</v>
      </c>
      <c r="AJ216" s="4">
        <v>2217.6869999999999</v>
      </c>
      <c r="AK216" s="4">
        <v>-44580.95</v>
      </c>
      <c r="AL216" s="4">
        <v>2221.7689999999998</v>
      </c>
      <c r="AM216" s="4">
        <v>1776.8710000000001</v>
      </c>
      <c r="AN216" s="4">
        <v>1515.646</v>
      </c>
      <c r="AO216" s="4">
        <v>1312.925</v>
      </c>
      <c r="AP216" s="4">
        <v>1628.5709999999999</v>
      </c>
      <c r="AQ216" s="4">
        <v>-44580.95</v>
      </c>
      <c r="AR216" s="4">
        <v>1687.075</v>
      </c>
      <c r="AS216" s="4">
        <v>1434.0139999999999</v>
      </c>
      <c r="AT216" s="4">
        <v>1390.4760000000001</v>
      </c>
      <c r="AU216" s="4">
        <v>-44580.95</v>
      </c>
      <c r="AV216" s="4">
        <v>-44580.95</v>
      </c>
      <c r="AW216" s="4">
        <v>-44580.95</v>
      </c>
      <c r="AX216" s="4">
        <v>2185.0340000000001</v>
      </c>
    </row>
    <row r="217" spans="1:50">
      <c r="A217" s="1">
        <v>1554.922</v>
      </c>
      <c r="B217" s="2">
        <v>14.987</v>
      </c>
      <c r="C217" s="2">
        <v>0.12599399999999999</v>
      </c>
      <c r="D217" s="2">
        <v>5.818284E-2</v>
      </c>
      <c r="E217" s="2">
        <v>9.2231699999999993E-3</v>
      </c>
      <c r="F217" s="2">
        <v>1.2210469999999999E-2</v>
      </c>
      <c r="G217" s="4">
        <v>3352.3809999999999</v>
      </c>
      <c r="H217" s="4">
        <v>2987.7550000000001</v>
      </c>
      <c r="I217" s="4">
        <v>3058.5030000000002</v>
      </c>
      <c r="J217" s="4">
        <v>2639.4560000000001</v>
      </c>
      <c r="K217" s="4">
        <v>3076.19</v>
      </c>
      <c r="L217" s="4">
        <v>3262.585</v>
      </c>
      <c r="M217" s="4">
        <v>2874.83</v>
      </c>
      <c r="N217" s="4">
        <v>2798.6390000000001</v>
      </c>
      <c r="O217" s="4">
        <v>1476.19</v>
      </c>
      <c r="P217" s="4">
        <v>3193.1970000000001</v>
      </c>
      <c r="Q217" s="4">
        <v>2487.0749999999998</v>
      </c>
      <c r="R217" s="4">
        <v>2302.0410000000002</v>
      </c>
      <c r="S217" s="4">
        <v>2829.9319999999998</v>
      </c>
      <c r="T217" s="4">
        <v>2167.3470000000002</v>
      </c>
      <c r="U217" s="4">
        <v>1910.204</v>
      </c>
      <c r="V217" s="4">
        <v>1844.8979999999999</v>
      </c>
      <c r="W217" s="4">
        <v>-44580.95</v>
      </c>
      <c r="X217" s="4">
        <v>-44580.95</v>
      </c>
      <c r="Y217" s="4">
        <v>1587.7550000000001</v>
      </c>
      <c r="Z217" s="4">
        <v>5585.0339999999997</v>
      </c>
      <c r="AA217" s="4">
        <v>2922.4490000000001</v>
      </c>
      <c r="AB217" s="4">
        <v>2643.5369999999998</v>
      </c>
      <c r="AC217" s="4">
        <v>2582.3130000000001</v>
      </c>
      <c r="AD217" s="4">
        <v>2789.116</v>
      </c>
      <c r="AE217" s="4">
        <v>2834.0140000000001</v>
      </c>
      <c r="AF217" s="4">
        <v>2672.1089999999999</v>
      </c>
      <c r="AG217" s="4">
        <v>2595.9180000000001</v>
      </c>
      <c r="AH217" s="4">
        <v>2487.0749999999998</v>
      </c>
      <c r="AI217" s="4">
        <v>1839.4559999999999</v>
      </c>
      <c r="AJ217" s="4">
        <v>2219.0479999999998</v>
      </c>
      <c r="AK217" s="4">
        <v>-44580.95</v>
      </c>
      <c r="AL217" s="4">
        <v>2224.4899999999998</v>
      </c>
      <c r="AM217" s="4">
        <v>1776.8710000000001</v>
      </c>
      <c r="AN217" s="4">
        <v>1514.2860000000001</v>
      </c>
      <c r="AO217" s="4">
        <v>1311.5650000000001</v>
      </c>
      <c r="AP217" s="4">
        <v>1627.211</v>
      </c>
      <c r="AQ217" s="4">
        <v>-44580.95</v>
      </c>
      <c r="AR217" s="4">
        <v>1688.4349999999999</v>
      </c>
      <c r="AS217" s="4">
        <v>1434.0139999999999</v>
      </c>
      <c r="AT217" s="4">
        <v>1390.4760000000001</v>
      </c>
      <c r="AU217" s="4">
        <v>-44580.95</v>
      </c>
      <c r="AV217" s="4">
        <v>-44580.95</v>
      </c>
      <c r="AW217" s="4">
        <v>-44580.95</v>
      </c>
      <c r="AX217" s="4">
        <v>2185.0340000000001</v>
      </c>
    </row>
    <row r="218" spans="1:50">
      <c r="A218" s="1">
        <v>1564.172</v>
      </c>
      <c r="B218" s="2">
        <v>15.000999999999999</v>
      </c>
      <c r="C218" s="2">
        <v>0.12605910000000001</v>
      </c>
      <c r="D218" s="2">
        <v>5.8116599999999997E-2</v>
      </c>
      <c r="E218" s="2">
        <v>9.2231699999999993E-3</v>
      </c>
      <c r="F218" s="2">
        <v>1.194865E-2</v>
      </c>
      <c r="G218" s="4">
        <v>3351.02</v>
      </c>
      <c r="H218" s="4">
        <v>2989.116</v>
      </c>
      <c r="I218" s="4">
        <v>3059.864</v>
      </c>
      <c r="J218" s="4">
        <v>2638.0949999999998</v>
      </c>
      <c r="K218" s="4">
        <v>3078.9119999999998</v>
      </c>
      <c r="L218" s="4">
        <v>3266.6669999999999</v>
      </c>
      <c r="M218" s="4">
        <v>2878.9119999999998</v>
      </c>
      <c r="N218" s="4">
        <v>2800</v>
      </c>
      <c r="O218" s="4">
        <v>1476.19</v>
      </c>
      <c r="P218" s="4">
        <v>3391.837</v>
      </c>
      <c r="Q218" s="4">
        <v>2488.4349999999999</v>
      </c>
      <c r="R218" s="4">
        <v>2303.4009999999998</v>
      </c>
      <c r="S218" s="4">
        <v>2831.2930000000001</v>
      </c>
      <c r="T218" s="4">
        <v>2167.3470000000002</v>
      </c>
      <c r="U218" s="4">
        <v>1910.204</v>
      </c>
      <c r="V218" s="4">
        <v>1846.259</v>
      </c>
      <c r="W218" s="4">
        <v>-44580.95</v>
      </c>
      <c r="X218" s="4">
        <v>-44580.95</v>
      </c>
      <c r="Y218" s="4">
        <v>1586.395</v>
      </c>
      <c r="Z218" s="4">
        <v>5586.3950000000004</v>
      </c>
      <c r="AA218" s="4">
        <v>2929.252</v>
      </c>
      <c r="AB218" s="4">
        <v>2646.259</v>
      </c>
      <c r="AC218" s="4">
        <v>2583.6729999999998</v>
      </c>
      <c r="AD218" s="4">
        <v>2790.4760000000001</v>
      </c>
      <c r="AE218" s="4">
        <v>2834.0140000000001</v>
      </c>
      <c r="AF218" s="4">
        <v>2674.83</v>
      </c>
      <c r="AG218" s="4">
        <v>2600</v>
      </c>
      <c r="AH218" s="4">
        <v>2491.1559999999999</v>
      </c>
      <c r="AI218" s="4">
        <v>1840.816</v>
      </c>
      <c r="AJ218" s="4">
        <v>2220.4079999999999</v>
      </c>
      <c r="AK218" s="4">
        <v>-44580.95</v>
      </c>
      <c r="AL218" s="4">
        <v>2224.4899999999998</v>
      </c>
      <c r="AM218" s="4">
        <v>1778.231</v>
      </c>
      <c r="AN218" s="4">
        <v>1514.2860000000001</v>
      </c>
      <c r="AO218" s="4">
        <v>1314.2860000000001</v>
      </c>
      <c r="AP218" s="4">
        <v>1631.2929999999999</v>
      </c>
      <c r="AQ218" s="4">
        <v>-44580.95</v>
      </c>
      <c r="AR218" s="4">
        <v>1688.4349999999999</v>
      </c>
      <c r="AS218" s="4">
        <v>1434.0139999999999</v>
      </c>
      <c r="AT218" s="4">
        <v>1394.558</v>
      </c>
      <c r="AU218" s="4">
        <v>-44580.95</v>
      </c>
      <c r="AV218" s="4">
        <v>-44580.95</v>
      </c>
      <c r="AW218" s="4">
        <v>-44580.95</v>
      </c>
      <c r="AX218" s="4">
        <v>2190.4760000000001</v>
      </c>
    </row>
    <row r="219" spans="1:50">
      <c r="A219" s="1">
        <v>1573.4380000000001</v>
      </c>
      <c r="B219" s="2">
        <v>15.015000000000001</v>
      </c>
      <c r="C219" s="2">
        <v>0.12612419999999999</v>
      </c>
      <c r="D219" s="2">
        <v>5.8116599999999997E-2</v>
      </c>
      <c r="E219" s="2">
        <v>9.2231699999999993E-3</v>
      </c>
      <c r="F219" s="2">
        <v>1.2275919999999999E-2</v>
      </c>
      <c r="G219" s="4">
        <v>3351.02</v>
      </c>
      <c r="H219" s="4">
        <v>2991.837</v>
      </c>
      <c r="I219" s="4">
        <v>3061.2240000000002</v>
      </c>
      <c r="J219" s="4">
        <v>2640.8159999999998</v>
      </c>
      <c r="K219" s="4">
        <v>3078.9119999999998</v>
      </c>
      <c r="L219" s="4">
        <v>3263.9459999999999</v>
      </c>
      <c r="M219" s="4">
        <v>2877.5509999999999</v>
      </c>
      <c r="N219" s="4">
        <v>2800</v>
      </c>
      <c r="O219" s="4">
        <v>1477.5509999999999</v>
      </c>
      <c r="P219" s="4">
        <v>3465.306</v>
      </c>
      <c r="Q219" s="4">
        <v>2489.7959999999998</v>
      </c>
      <c r="R219" s="4">
        <v>2302.0410000000002</v>
      </c>
      <c r="S219" s="4">
        <v>2829.9319999999998</v>
      </c>
      <c r="T219" s="4">
        <v>2167.3470000000002</v>
      </c>
      <c r="U219" s="4">
        <v>1907.4829999999999</v>
      </c>
      <c r="V219" s="4">
        <v>1846.259</v>
      </c>
      <c r="W219" s="4">
        <v>-44580.95</v>
      </c>
      <c r="X219" s="4">
        <v>-44580.95</v>
      </c>
      <c r="Y219" s="4">
        <v>1587.7550000000001</v>
      </c>
      <c r="Z219" s="4">
        <v>5585.0339999999997</v>
      </c>
      <c r="AA219" s="4">
        <v>2925.17</v>
      </c>
      <c r="AB219" s="4">
        <v>2644.8980000000001</v>
      </c>
      <c r="AC219" s="4">
        <v>2580.9520000000002</v>
      </c>
      <c r="AD219" s="4">
        <v>2789.116</v>
      </c>
      <c r="AE219" s="4">
        <v>2831.2930000000001</v>
      </c>
      <c r="AF219" s="4">
        <v>2670.748</v>
      </c>
      <c r="AG219" s="4">
        <v>2597.279</v>
      </c>
      <c r="AH219" s="4">
        <v>2487.0749999999998</v>
      </c>
      <c r="AI219" s="4">
        <v>1838.095</v>
      </c>
      <c r="AJ219" s="4">
        <v>2221.7689999999998</v>
      </c>
      <c r="AK219" s="4">
        <v>-44580.95</v>
      </c>
      <c r="AL219" s="4">
        <v>2225.85</v>
      </c>
      <c r="AM219" s="4">
        <v>1775.51</v>
      </c>
      <c r="AN219" s="4">
        <v>1515.646</v>
      </c>
      <c r="AO219" s="4">
        <v>1315.646</v>
      </c>
      <c r="AP219" s="4">
        <v>1627.211</v>
      </c>
      <c r="AQ219" s="4">
        <v>-44580.95</v>
      </c>
      <c r="AR219" s="4">
        <v>1687.075</v>
      </c>
      <c r="AS219" s="4">
        <v>1435.374</v>
      </c>
      <c r="AT219" s="4">
        <v>1393.1969999999999</v>
      </c>
      <c r="AU219" s="4">
        <v>-44580.95</v>
      </c>
      <c r="AV219" s="4">
        <v>-44580.95</v>
      </c>
      <c r="AW219" s="4">
        <v>-44580.95</v>
      </c>
      <c r="AX219" s="4">
        <v>2186.395</v>
      </c>
    </row>
    <row r="220" spans="1:50">
      <c r="A220" s="1">
        <v>1582.6880000000001</v>
      </c>
      <c r="B220" s="2">
        <v>15.015000000000001</v>
      </c>
      <c r="C220" s="2">
        <v>0.1263194</v>
      </c>
      <c r="D220" s="2">
        <v>5.7851640000000003E-2</v>
      </c>
      <c r="E220" s="2">
        <v>9.2883749999999998E-3</v>
      </c>
      <c r="F220" s="2">
        <v>1.194865E-2</v>
      </c>
      <c r="G220" s="4">
        <v>3353.741</v>
      </c>
      <c r="H220" s="4">
        <v>2990.4760000000001</v>
      </c>
      <c r="I220" s="4">
        <v>3061.2240000000002</v>
      </c>
      <c r="J220" s="4">
        <v>2640.8159999999998</v>
      </c>
      <c r="K220" s="4">
        <v>3078.9119999999998</v>
      </c>
      <c r="L220" s="4">
        <v>3265.306</v>
      </c>
      <c r="M220" s="4">
        <v>2878.9119999999998</v>
      </c>
      <c r="N220" s="4">
        <v>2802.721</v>
      </c>
      <c r="O220" s="4">
        <v>1480.2719999999999</v>
      </c>
      <c r="P220" s="4">
        <v>3644.8980000000001</v>
      </c>
      <c r="Q220" s="4">
        <v>2491.1559999999999</v>
      </c>
      <c r="R220" s="4">
        <v>2302.0410000000002</v>
      </c>
      <c r="S220" s="4">
        <v>2827.2109999999998</v>
      </c>
      <c r="T220" s="4">
        <v>2165.9859999999999</v>
      </c>
      <c r="U220" s="4">
        <v>1908.8440000000001</v>
      </c>
      <c r="V220" s="4">
        <v>1848.98</v>
      </c>
      <c r="W220" s="4">
        <v>-44580.95</v>
      </c>
      <c r="X220" s="4">
        <v>-44580.95</v>
      </c>
      <c r="Y220" s="4">
        <v>1586.395</v>
      </c>
      <c r="Z220" s="4">
        <v>5587.7550000000001</v>
      </c>
      <c r="AA220" s="4">
        <v>2926.5309999999999</v>
      </c>
      <c r="AB220" s="4">
        <v>2644.8980000000001</v>
      </c>
      <c r="AC220" s="4">
        <v>2580.9520000000002</v>
      </c>
      <c r="AD220" s="4">
        <v>2785.0340000000001</v>
      </c>
      <c r="AE220" s="4">
        <v>2834.0140000000001</v>
      </c>
      <c r="AF220" s="4">
        <v>2673.4690000000001</v>
      </c>
      <c r="AG220" s="4">
        <v>2600</v>
      </c>
      <c r="AH220" s="4">
        <v>2489.7959999999998</v>
      </c>
      <c r="AI220" s="4">
        <v>1838.095</v>
      </c>
      <c r="AJ220" s="4">
        <v>2225.85</v>
      </c>
      <c r="AK220" s="4">
        <v>-44580.95</v>
      </c>
      <c r="AL220" s="4">
        <v>2225.85</v>
      </c>
      <c r="AM220" s="4">
        <v>1776.8710000000001</v>
      </c>
      <c r="AN220" s="4">
        <v>1515.646</v>
      </c>
      <c r="AO220" s="4">
        <v>1315.646</v>
      </c>
      <c r="AP220" s="4">
        <v>1631.2929999999999</v>
      </c>
      <c r="AQ220" s="4">
        <v>-44580.95</v>
      </c>
      <c r="AR220" s="4">
        <v>1687.075</v>
      </c>
      <c r="AS220" s="4">
        <v>1435.374</v>
      </c>
      <c r="AT220" s="4">
        <v>1393.1969999999999</v>
      </c>
      <c r="AU220" s="4">
        <v>-44580.95</v>
      </c>
      <c r="AV220" s="4">
        <v>-44580.95</v>
      </c>
      <c r="AW220" s="4">
        <v>-44580.95</v>
      </c>
      <c r="AX220" s="4">
        <v>2190.4760000000001</v>
      </c>
    </row>
    <row r="221" spans="1:50">
      <c r="A221" s="1">
        <v>1591.953</v>
      </c>
      <c r="B221" s="2">
        <v>15.015000000000001</v>
      </c>
      <c r="C221" s="2">
        <v>0.12605910000000001</v>
      </c>
      <c r="D221" s="2">
        <v>5.7917879999999998E-2</v>
      </c>
      <c r="E221" s="2">
        <v>9.2231699999999993E-3</v>
      </c>
      <c r="F221" s="2">
        <v>1.2210469999999999E-2</v>
      </c>
      <c r="G221" s="4">
        <v>3355.1019999999999</v>
      </c>
      <c r="H221" s="4">
        <v>2993.1970000000001</v>
      </c>
      <c r="I221" s="4">
        <v>3061.2240000000002</v>
      </c>
      <c r="J221" s="4">
        <v>2639.4560000000001</v>
      </c>
      <c r="K221" s="4">
        <v>3078.9119999999998</v>
      </c>
      <c r="L221" s="4">
        <v>3266.6669999999999</v>
      </c>
      <c r="M221" s="4">
        <v>2877.5509999999999</v>
      </c>
      <c r="N221" s="4">
        <v>2801.3609999999999</v>
      </c>
      <c r="O221" s="4">
        <v>1480.2719999999999</v>
      </c>
      <c r="P221" s="4">
        <v>3657.143</v>
      </c>
      <c r="Q221" s="4">
        <v>2489.7959999999998</v>
      </c>
      <c r="R221" s="4">
        <v>2304.7620000000002</v>
      </c>
      <c r="S221" s="4">
        <v>2828.5709999999999</v>
      </c>
      <c r="T221" s="4">
        <v>2167.3470000000002</v>
      </c>
      <c r="U221" s="4">
        <v>1906.1220000000001</v>
      </c>
      <c r="V221" s="4">
        <v>1850.34</v>
      </c>
      <c r="W221" s="4">
        <v>-44580.95</v>
      </c>
      <c r="X221" s="4">
        <v>-44580.95</v>
      </c>
      <c r="Y221" s="4">
        <v>1586.395</v>
      </c>
      <c r="Z221" s="4">
        <v>5590.4759999999997</v>
      </c>
      <c r="AA221" s="4">
        <v>2929.252</v>
      </c>
      <c r="AB221" s="4">
        <v>2644.8980000000001</v>
      </c>
      <c r="AC221" s="4">
        <v>2579.5920000000001</v>
      </c>
      <c r="AD221" s="4">
        <v>2789.116</v>
      </c>
      <c r="AE221" s="4">
        <v>2834.0140000000001</v>
      </c>
      <c r="AF221" s="4">
        <v>2672.1089999999999</v>
      </c>
      <c r="AG221" s="4">
        <v>2598.6390000000001</v>
      </c>
      <c r="AH221" s="4">
        <v>2489.7959999999998</v>
      </c>
      <c r="AI221" s="4">
        <v>1838.095</v>
      </c>
      <c r="AJ221" s="4">
        <v>2227.2109999999998</v>
      </c>
      <c r="AK221" s="4">
        <v>-44580.95</v>
      </c>
      <c r="AL221" s="4">
        <v>2224.4899999999998</v>
      </c>
      <c r="AM221" s="4">
        <v>1776.8710000000001</v>
      </c>
      <c r="AN221" s="4">
        <v>1517.0070000000001</v>
      </c>
      <c r="AO221" s="4">
        <v>1315.646</v>
      </c>
      <c r="AP221" s="4">
        <v>1631.2929999999999</v>
      </c>
      <c r="AQ221" s="4">
        <v>-44580.95</v>
      </c>
      <c r="AR221" s="4">
        <v>1689.796</v>
      </c>
      <c r="AS221" s="4">
        <v>1434.0139999999999</v>
      </c>
      <c r="AT221" s="4">
        <v>1393.1969999999999</v>
      </c>
      <c r="AU221" s="4">
        <v>-44580.95</v>
      </c>
      <c r="AV221" s="4">
        <v>-44580.95</v>
      </c>
      <c r="AW221" s="4">
        <v>-44580.95</v>
      </c>
      <c r="AX221" s="4">
        <v>2187.7550000000001</v>
      </c>
    </row>
    <row r="222" spans="1:50">
      <c r="A222" s="1">
        <v>1601.2190000000001</v>
      </c>
      <c r="B222" s="2">
        <v>15.029</v>
      </c>
      <c r="C222" s="2">
        <v>0.12625430000000001</v>
      </c>
      <c r="D222" s="2">
        <v>5.8116599999999997E-2</v>
      </c>
      <c r="E222" s="2">
        <v>9.3535790000000008E-3</v>
      </c>
      <c r="F222" s="2">
        <v>1.2210469999999999E-2</v>
      </c>
      <c r="G222" s="4">
        <v>3353.741</v>
      </c>
      <c r="H222" s="4">
        <v>2991.837</v>
      </c>
      <c r="I222" s="4">
        <v>3059.864</v>
      </c>
      <c r="J222" s="4">
        <v>2640.8159999999998</v>
      </c>
      <c r="K222" s="4">
        <v>3078.9119999999998</v>
      </c>
      <c r="L222" s="4">
        <v>3266.6669999999999</v>
      </c>
      <c r="M222" s="4">
        <v>2877.5509999999999</v>
      </c>
      <c r="N222" s="4">
        <v>2802.721</v>
      </c>
      <c r="O222" s="4">
        <v>1481.633</v>
      </c>
      <c r="P222" s="4">
        <v>3692.5169999999998</v>
      </c>
      <c r="Q222" s="4">
        <v>2491.1559999999999</v>
      </c>
      <c r="R222" s="4">
        <v>2303.4009999999998</v>
      </c>
      <c r="S222" s="4">
        <v>2829.9319999999998</v>
      </c>
      <c r="T222" s="4">
        <v>2170.0680000000002</v>
      </c>
      <c r="U222" s="4">
        <v>1903.4010000000001</v>
      </c>
      <c r="V222" s="4">
        <v>1854.422</v>
      </c>
      <c r="W222" s="4">
        <v>-44580.95</v>
      </c>
      <c r="X222" s="4">
        <v>-44580.95</v>
      </c>
      <c r="Y222" s="4">
        <v>1586.395</v>
      </c>
      <c r="Z222" s="4">
        <v>5589.116</v>
      </c>
      <c r="AA222" s="4">
        <v>2931.973</v>
      </c>
      <c r="AB222" s="4">
        <v>2643.5369999999998</v>
      </c>
      <c r="AC222" s="4">
        <v>2576.8710000000001</v>
      </c>
      <c r="AD222" s="4">
        <v>2787.7550000000001</v>
      </c>
      <c r="AE222" s="4">
        <v>2834.0140000000001</v>
      </c>
      <c r="AF222" s="4">
        <v>2674.83</v>
      </c>
      <c r="AG222" s="4">
        <v>2597.279</v>
      </c>
      <c r="AH222" s="4">
        <v>2487.0749999999998</v>
      </c>
      <c r="AI222" s="4">
        <v>1836.7349999999999</v>
      </c>
      <c r="AJ222" s="4">
        <v>2231.2930000000001</v>
      </c>
      <c r="AK222" s="4">
        <v>-44580.95</v>
      </c>
      <c r="AL222" s="4">
        <v>2224.4899999999998</v>
      </c>
      <c r="AM222" s="4">
        <v>1776.8710000000001</v>
      </c>
      <c r="AN222" s="4">
        <v>1515.646</v>
      </c>
      <c r="AO222" s="4">
        <v>1315.646</v>
      </c>
      <c r="AP222" s="4">
        <v>1631.2929999999999</v>
      </c>
      <c r="AQ222" s="4">
        <v>-44580.95</v>
      </c>
      <c r="AR222" s="4">
        <v>1687.075</v>
      </c>
      <c r="AS222" s="4">
        <v>1436.7349999999999</v>
      </c>
      <c r="AT222" s="4">
        <v>1393.1969999999999</v>
      </c>
      <c r="AU222" s="4">
        <v>-44580.95</v>
      </c>
      <c r="AV222" s="4">
        <v>-44580.95</v>
      </c>
      <c r="AW222" s="4">
        <v>-44580.95</v>
      </c>
      <c r="AX222" s="4">
        <v>2187.7550000000001</v>
      </c>
    </row>
    <row r="223" spans="1:50">
      <c r="A223" s="1">
        <v>1610.4690000000001</v>
      </c>
      <c r="B223" s="2">
        <v>15.015000000000001</v>
      </c>
      <c r="C223" s="2">
        <v>0.1263194</v>
      </c>
      <c r="D223" s="2">
        <v>5.818284E-2</v>
      </c>
      <c r="E223" s="2">
        <v>8.8971480000000006E-3</v>
      </c>
      <c r="F223" s="2">
        <v>1.18832E-2</v>
      </c>
      <c r="G223" s="4">
        <v>3353.741</v>
      </c>
      <c r="H223" s="4">
        <v>2991.837</v>
      </c>
      <c r="I223" s="4">
        <v>3059.864</v>
      </c>
      <c r="J223" s="4">
        <v>2640.8159999999998</v>
      </c>
      <c r="K223" s="4">
        <v>3078.9119999999998</v>
      </c>
      <c r="L223" s="4">
        <v>3266.6669999999999</v>
      </c>
      <c r="M223" s="4">
        <v>2880.2719999999999</v>
      </c>
      <c r="N223" s="4">
        <v>2802.721</v>
      </c>
      <c r="O223" s="4">
        <v>1480.2719999999999</v>
      </c>
      <c r="P223" s="4">
        <v>3619.0479999999998</v>
      </c>
      <c r="Q223" s="4">
        <v>2493.8780000000002</v>
      </c>
      <c r="R223" s="4">
        <v>2303.4009999999998</v>
      </c>
      <c r="S223" s="4">
        <v>2828.5709999999999</v>
      </c>
      <c r="T223" s="4">
        <v>2167.3470000000002</v>
      </c>
      <c r="U223" s="4">
        <v>1902.0409999999999</v>
      </c>
      <c r="V223" s="4">
        <v>1854.422</v>
      </c>
      <c r="W223" s="4">
        <v>-44580.95</v>
      </c>
      <c r="X223" s="4">
        <v>-44580.95</v>
      </c>
      <c r="Y223" s="4">
        <v>1586.395</v>
      </c>
      <c r="Z223" s="4">
        <v>5590.4759999999997</v>
      </c>
      <c r="AA223" s="4">
        <v>2933.3330000000001</v>
      </c>
      <c r="AB223" s="4">
        <v>2642.1770000000001</v>
      </c>
      <c r="AC223" s="4">
        <v>2578.2310000000002</v>
      </c>
      <c r="AD223" s="4">
        <v>2786.395</v>
      </c>
      <c r="AE223" s="4">
        <v>2831.2930000000001</v>
      </c>
      <c r="AF223" s="4">
        <v>2672.1089999999999</v>
      </c>
      <c r="AG223" s="4">
        <v>2597.279</v>
      </c>
      <c r="AH223" s="4">
        <v>2488.4349999999999</v>
      </c>
      <c r="AI223" s="4">
        <v>1836.7349999999999</v>
      </c>
      <c r="AJ223" s="4">
        <v>2229.9319999999998</v>
      </c>
      <c r="AK223" s="4">
        <v>-44580.95</v>
      </c>
      <c r="AL223" s="4">
        <v>2224.4899999999998</v>
      </c>
      <c r="AM223" s="4">
        <v>1775.51</v>
      </c>
      <c r="AN223" s="4">
        <v>1517.0070000000001</v>
      </c>
      <c r="AO223" s="4">
        <v>1312.925</v>
      </c>
      <c r="AP223" s="4">
        <v>1628.5709999999999</v>
      </c>
      <c r="AQ223" s="4">
        <v>-44580.95</v>
      </c>
      <c r="AR223" s="4">
        <v>1687.075</v>
      </c>
      <c r="AS223" s="4">
        <v>1438.095</v>
      </c>
      <c r="AT223" s="4">
        <v>1391.837</v>
      </c>
      <c r="AU223" s="4">
        <v>-44580.95</v>
      </c>
      <c r="AV223" s="4">
        <v>-44580.95</v>
      </c>
      <c r="AW223" s="4">
        <v>-44580.95</v>
      </c>
      <c r="AX223" s="4">
        <v>2189.116</v>
      </c>
    </row>
    <row r="224" spans="1:50">
      <c r="A224" s="1">
        <v>1619.7190000000001</v>
      </c>
      <c r="B224" s="2">
        <v>14.987</v>
      </c>
      <c r="C224" s="2">
        <v>0.1261893</v>
      </c>
      <c r="D224" s="2">
        <v>5.7652910000000002E-2</v>
      </c>
      <c r="E224" s="2">
        <v>9.2883749999999998E-3</v>
      </c>
      <c r="F224" s="2">
        <v>1.207956E-2</v>
      </c>
      <c r="G224" s="4">
        <v>3355.1019999999999</v>
      </c>
      <c r="H224" s="4">
        <v>2991.837</v>
      </c>
      <c r="I224" s="4">
        <v>3059.864</v>
      </c>
      <c r="J224" s="4">
        <v>2640.8159999999998</v>
      </c>
      <c r="K224" s="4">
        <v>3080.2719999999999</v>
      </c>
      <c r="L224" s="4">
        <v>3266.6669999999999</v>
      </c>
      <c r="M224" s="4">
        <v>2881.6329999999998</v>
      </c>
      <c r="N224" s="4">
        <v>2801.3609999999999</v>
      </c>
      <c r="O224" s="4">
        <v>1478.912</v>
      </c>
      <c r="P224" s="4">
        <v>3570.0680000000002</v>
      </c>
      <c r="Q224" s="4">
        <v>2489.7959999999998</v>
      </c>
      <c r="R224" s="4">
        <v>2303.4009999999998</v>
      </c>
      <c r="S224" s="4">
        <v>2827.2109999999998</v>
      </c>
      <c r="T224" s="4">
        <v>2164.6260000000002</v>
      </c>
      <c r="U224" s="4">
        <v>1900.68</v>
      </c>
      <c r="V224" s="4">
        <v>1854.422</v>
      </c>
      <c r="W224" s="4">
        <v>-44580.95</v>
      </c>
      <c r="X224" s="4">
        <v>-44580.95</v>
      </c>
      <c r="Y224" s="4">
        <v>1587.7550000000001</v>
      </c>
      <c r="Z224" s="4">
        <v>5593.1970000000001</v>
      </c>
      <c r="AA224" s="4">
        <v>2933.3330000000001</v>
      </c>
      <c r="AB224" s="4">
        <v>2644.8980000000001</v>
      </c>
      <c r="AC224" s="4">
        <v>2574.15</v>
      </c>
      <c r="AD224" s="4">
        <v>2787.7550000000001</v>
      </c>
      <c r="AE224" s="4">
        <v>2831.2930000000001</v>
      </c>
      <c r="AF224" s="4">
        <v>2672.1089999999999</v>
      </c>
      <c r="AG224" s="4">
        <v>2597.279</v>
      </c>
      <c r="AH224" s="4">
        <v>2489.7959999999998</v>
      </c>
      <c r="AI224" s="4">
        <v>1832.653</v>
      </c>
      <c r="AJ224" s="4">
        <v>2232.6529999999998</v>
      </c>
      <c r="AK224" s="4">
        <v>-44580.95</v>
      </c>
      <c r="AL224" s="4">
        <v>2224.4899999999998</v>
      </c>
      <c r="AM224" s="4">
        <v>1776.8710000000001</v>
      </c>
      <c r="AN224" s="4">
        <v>1514.2860000000001</v>
      </c>
      <c r="AO224" s="4">
        <v>1312.925</v>
      </c>
      <c r="AP224" s="4">
        <v>1627.211</v>
      </c>
      <c r="AQ224" s="4">
        <v>-44580.95</v>
      </c>
      <c r="AR224" s="4">
        <v>1688.4349999999999</v>
      </c>
      <c r="AS224" s="4">
        <v>1436.7349999999999</v>
      </c>
      <c r="AT224" s="4">
        <v>1394.558</v>
      </c>
      <c r="AU224" s="4">
        <v>-44580.95</v>
      </c>
      <c r="AV224" s="4">
        <v>-44580.95</v>
      </c>
      <c r="AW224" s="4">
        <v>-44580.95</v>
      </c>
      <c r="AX224" s="4">
        <v>2187.7550000000001</v>
      </c>
    </row>
    <row r="225" spans="1:50">
      <c r="A225" s="1">
        <v>1628.9690000000001</v>
      </c>
      <c r="B225" s="2">
        <v>15.000999999999999</v>
      </c>
      <c r="C225" s="2">
        <v>0.12605910000000001</v>
      </c>
      <c r="D225" s="2">
        <v>5.798412E-2</v>
      </c>
      <c r="E225" s="2">
        <v>9.2231699999999993E-3</v>
      </c>
      <c r="F225" s="2">
        <v>1.2145009999999999E-2</v>
      </c>
      <c r="G225" s="4">
        <v>3353.741</v>
      </c>
      <c r="H225" s="4">
        <v>2994.558</v>
      </c>
      <c r="I225" s="4">
        <v>3059.864</v>
      </c>
      <c r="J225" s="4">
        <v>2639.4560000000001</v>
      </c>
      <c r="K225" s="4">
        <v>3078.9119999999998</v>
      </c>
      <c r="L225" s="4">
        <v>3268.027</v>
      </c>
      <c r="M225" s="4">
        <v>2877.5509999999999</v>
      </c>
      <c r="N225" s="4">
        <v>2802.721</v>
      </c>
      <c r="O225" s="4">
        <v>1480.2719999999999</v>
      </c>
      <c r="P225" s="4">
        <v>3579.5920000000001</v>
      </c>
      <c r="Q225" s="4">
        <v>2492.5169999999998</v>
      </c>
      <c r="R225" s="4">
        <v>2303.4009999999998</v>
      </c>
      <c r="S225" s="4">
        <v>2827.2109999999998</v>
      </c>
      <c r="T225" s="4">
        <v>2164.6260000000002</v>
      </c>
      <c r="U225" s="4">
        <v>1900.68</v>
      </c>
      <c r="V225" s="4">
        <v>1854.422</v>
      </c>
      <c r="W225" s="4">
        <v>-44580.95</v>
      </c>
      <c r="X225" s="4">
        <v>-44580.95</v>
      </c>
      <c r="Y225" s="4">
        <v>1586.395</v>
      </c>
      <c r="Z225" s="4">
        <v>5589.116</v>
      </c>
      <c r="AA225" s="4">
        <v>2934.694</v>
      </c>
      <c r="AB225" s="4">
        <v>2640.8159999999998</v>
      </c>
      <c r="AC225" s="4">
        <v>2575.5100000000002</v>
      </c>
      <c r="AD225" s="4">
        <v>2785.0340000000001</v>
      </c>
      <c r="AE225" s="4">
        <v>2831.2930000000001</v>
      </c>
      <c r="AF225" s="4">
        <v>2672.1089999999999</v>
      </c>
      <c r="AG225" s="4">
        <v>2600</v>
      </c>
      <c r="AH225" s="4">
        <v>2487.0749999999998</v>
      </c>
      <c r="AI225" s="4">
        <v>1834.0139999999999</v>
      </c>
      <c r="AJ225" s="4">
        <v>2231.2930000000001</v>
      </c>
      <c r="AK225" s="4">
        <v>-44580.95</v>
      </c>
      <c r="AL225" s="4">
        <v>2225.85</v>
      </c>
      <c r="AM225" s="4">
        <v>1776.8710000000001</v>
      </c>
      <c r="AN225" s="4">
        <v>1515.646</v>
      </c>
      <c r="AO225" s="4">
        <v>1312.925</v>
      </c>
      <c r="AP225" s="4">
        <v>1629.932</v>
      </c>
      <c r="AQ225" s="4">
        <v>-44580.95</v>
      </c>
      <c r="AR225" s="4">
        <v>1687.075</v>
      </c>
      <c r="AS225" s="4">
        <v>1435.374</v>
      </c>
      <c r="AT225" s="4">
        <v>1394.558</v>
      </c>
      <c r="AU225" s="4">
        <v>-44580.95</v>
      </c>
      <c r="AV225" s="4">
        <v>-44580.95</v>
      </c>
      <c r="AW225" s="4">
        <v>-44580.95</v>
      </c>
      <c r="AX225" s="4">
        <v>2190.4760000000001</v>
      </c>
    </row>
    <row r="226" spans="1:50">
      <c r="A226" s="1">
        <v>1638.2190000000001</v>
      </c>
      <c r="B226" s="2">
        <v>14.973000000000001</v>
      </c>
      <c r="C226" s="2">
        <v>0.12599399999999999</v>
      </c>
      <c r="D226" s="2">
        <v>5.7917879999999998E-2</v>
      </c>
      <c r="E226" s="2">
        <v>9.2231699999999993E-3</v>
      </c>
      <c r="F226" s="2">
        <v>1.2406830000000001E-2</v>
      </c>
      <c r="G226" s="4">
        <v>3356.4630000000002</v>
      </c>
      <c r="H226" s="4">
        <v>2993.1970000000001</v>
      </c>
      <c r="I226" s="4">
        <v>3063.9459999999999</v>
      </c>
      <c r="J226" s="4">
        <v>2640.8159999999998</v>
      </c>
      <c r="K226" s="4">
        <v>3081.6329999999998</v>
      </c>
      <c r="L226" s="4">
        <v>3266.6669999999999</v>
      </c>
      <c r="M226" s="4">
        <v>2880.2719999999999</v>
      </c>
      <c r="N226" s="4">
        <v>2802.721</v>
      </c>
      <c r="O226" s="4">
        <v>1482.9929999999999</v>
      </c>
      <c r="P226" s="4">
        <v>3670.748</v>
      </c>
      <c r="Q226" s="4">
        <v>2493.8780000000002</v>
      </c>
      <c r="R226" s="4">
        <v>2307.4830000000002</v>
      </c>
      <c r="S226" s="4">
        <v>2828.5709999999999</v>
      </c>
      <c r="T226" s="4">
        <v>2164.6260000000002</v>
      </c>
      <c r="U226" s="4">
        <v>1899.32</v>
      </c>
      <c r="V226" s="4">
        <v>1854.422</v>
      </c>
      <c r="W226" s="4">
        <v>-44580.95</v>
      </c>
      <c r="X226" s="4">
        <v>-44580.95</v>
      </c>
      <c r="Y226" s="4">
        <v>1585.0340000000001</v>
      </c>
      <c r="Z226" s="4">
        <v>5594.558</v>
      </c>
      <c r="AA226" s="4">
        <v>2938.7759999999998</v>
      </c>
      <c r="AB226" s="4">
        <v>2638.0949999999998</v>
      </c>
      <c r="AC226" s="4">
        <v>2572.7890000000002</v>
      </c>
      <c r="AD226" s="4">
        <v>2785.0340000000001</v>
      </c>
      <c r="AE226" s="4">
        <v>2829.9319999999998</v>
      </c>
      <c r="AF226" s="4">
        <v>2672.1089999999999</v>
      </c>
      <c r="AG226" s="4">
        <v>2600</v>
      </c>
      <c r="AH226" s="4">
        <v>2488.4349999999999</v>
      </c>
      <c r="AI226" s="4">
        <v>1832.653</v>
      </c>
      <c r="AJ226" s="4">
        <v>2235.3739999999998</v>
      </c>
      <c r="AK226" s="4">
        <v>-44580.95</v>
      </c>
      <c r="AL226" s="4">
        <v>2224.4899999999998</v>
      </c>
      <c r="AM226" s="4">
        <v>1778.231</v>
      </c>
      <c r="AN226" s="4">
        <v>1515.646</v>
      </c>
      <c r="AO226" s="4">
        <v>1317.0070000000001</v>
      </c>
      <c r="AP226" s="4">
        <v>1627.211</v>
      </c>
      <c r="AQ226" s="4">
        <v>-44580.95</v>
      </c>
      <c r="AR226" s="4">
        <v>1687.075</v>
      </c>
      <c r="AS226" s="4">
        <v>1436.7349999999999</v>
      </c>
      <c r="AT226" s="4">
        <v>1393.1969999999999</v>
      </c>
      <c r="AU226" s="4">
        <v>-44580.95</v>
      </c>
      <c r="AV226" s="4">
        <v>-44580.95</v>
      </c>
      <c r="AW226" s="4">
        <v>-44580.95</v>
      </c>
      <c r="AX226" s="4">
        <v>2193.1970000000001</v>
      </c>
    </row>
    <row r="227" spans="1:50">
      <c r="A227" s="1">
        <v>1647.4849999999999</v>
      </c>
      <c r="B227" s="2">
        <v>14.987</v>
      </c>
      <c r="C227" s="2">
        <v>0.12625430000000001</v>
      </c>
      <c r="D227" s="2">
        <v>5.8116599999999997E-2</v>
      </c>
      <c r="E227" s="2">
        <v>9.2231699999999993E-3</v>
      </c>
      <c r="F227" s="2">
        <v>1.2406830000000001E-2</v>
      </c>
      <c r="G227" s="4">
        <v>3356.4630000000002</v>
      </c>
      <c r="H227" s="4">
        <v>2993.1970000000001</v>
      </c>
      <c r="I227" s="4">
        <v>3061.2240000000002</v>
      </c>
      <c r="J227" s="4">
        <v>2640.8159999999998</v>
      </c>
      <c r="K227" s="4">
        <v>3081.6329999999998</v>
      </c>
      <c r="L227" s="4">
        <v>3269.3879999999999</v>
      </c>
      <c r="M227" s="4">
        <v>2882.9929999999999</v>
      </c>
      <c r="N227" s="4">
        <v>2802.721</v>
      </c>
      <c r="O227" s="4">
        <v>1480.2719999999999</v>
      </c>
      <c r="P227" s="4">
        <v>3780.9520000000002</v>
      </c>
      <c r="Q227" s="4">
        <v>2493.8780000000002</v>
      </c>
      <c r="R227" s="4">
        <v>2307.4830000000002</v>
      </c>
      <c r="S227" s="4">
        <v>2829.9319999999998</v>
      </c>
      <c r="T227" s="4">
        <v>2164.6260000000002</v>
      </c>
      <c r="U227" s="4">
        <v>1897.9590000000001</v>
      </c>
      <c r="V227" s="4">
        <v>1855.7819999999999</v>
      </c>
      <c r="W227" s="4">
        <v>-44580.95</v>
      </c>
      <c r="X227" s="4">
        <v>-44580.95</v>
      </c>
      <c r="Y227" s="4">
        <v>1583.673</v>
      </c>
      <c r="Z227" s="4">
        <v>5591.8370000000004</v>
      </c>
      <c r="AA227" s="4">
        <v>2940.136</v>
      </c>
      <c r="AB227" s="4">
        <v>2638.0949999999998</v>
      </c>
      <c r="AC227" s="4">
        <v>2568.7069999999999</v>
      </c>
      <c r="AD227" s="4">
        <v>2785.0340000000001</v>
      </c>
      <c r="AE227" s="4">
        <v>2828.5709999999999</v>
      </c>
      <c r="AF227" s="4">
        <v>2670.748</v>
      </c>
      <c r="AG227" s="4">
        <v>2601.3609999999999</v>
      </c>
      <c r="AH227" s="4">
        <v>2487.0749999999998</v>
      </c>
      <c r="AI227" s="4">
        <v>1831.2929999999999</v>
      </c>
      <c r="AJ227" s="4">
        <v>2243.5369999999998</v>
      </c>
      <c r="AK227" s="4">
        <v>-44580.95</v>
      </c>
      <c r="AL227" s="4">
        <v>2228.5709999999999</v>
      </c>
      <c r="AM227" s="4">
        <v>1779.5920000000001</v>
      </c>
      <c r="AN227" s="4">
        <v>1517.0070000000001</v>
      </c>
      <c r="AO227" s="4">
        <v>1317.0070000000001</v>
      </c>
      <c r="AP227" s="4">
        <v>1629.932</v>
      </c>
      <c r="AQ227" s="4">
        <v>-44580.95</v>
      </c>
      <c r="AR227" s="4">
        <v>1689.796</v>
      </c>
      <c r="AS227" s="4">
        <v>1436.7349999999999</v>
      </c>
      <c r="AT227" s="4">
        <v>1393.1969999999999</v>
      </c>
      <c r="AU227" s="4">
        <v>-44580.95</v>
      </c>
      <c r="AV227" s="4">
        <v>-44580.95</v>
      </c>
      <c r="AW227" s="4">
        <v>-44580.95</v>
      </c>
      <c r="AX227" s="4">
        <v>2190.4760000000001</v>
      </c>
    </row>
    <row r="228" spans="1:50">
      <c r="A228" s="1">
        <v>1656.7349999999999</v>
      </c>
      <c r="B228" s="2">
        <v>15.000999999999999</v>
      </c>
      <c r="C228" s="2">
        <v>0.1263194</v>
      </c>
      <c r="D228" s="2">
        <v>5.798412E-2</v>
      </c>
      <c r="E228" s="2">
        <v>9.2231699999999993E-3</v>
      </c>
      <c r="F228" s="2">
        <v>1.2210469999999999E-2</v>
      </c>
      <c r="G228" s="4">
        <v>3356.4630000000002</v>
      </c>
      <c r="H228" s="4">
        <v>2997.279</v>
      </c>
      <c r="I228" s="4">
        <v>3061.2240000000002</v>
      </c>
      <c r="J228" s="4">
        <v>2643.5369999999998</v>
      </c>
      <c r="K228" s="4">
        <v>3082.9929999999999</v>
      </c>
      <c r="L228" s="4">
        <v>3266.6669999999999</v>
      </c>
      <c r="M228" s="4">
        <v>2880.2719999999999</v>
      </c>
      <c r="N228" s="4">
        <v>2802.721</v>
      </c>
      <c r="O228" s="4">
        <v>1484.354</v>
      </c>
      <c r="P228" s="4">
        <v>4068.027</v>
      </c>
      <c r="Q228" s="4">
        <v>2491.1559999999999</v>
      </c>
      <c r="R228" s="4">
        <v>2304.7620000000002</v>
      </c>
      <c r="S228" s="4">
        <v>2828.5709999999999</v>
      </c>
      <c r="T228" s="4">
        <v>2168.7069999999999</v>
      </c>
      <c r="U228" s="4">
        <v>1893.8779999999999</v>
      </c>
      <c r="V228" s="4">
        <v>1855.7819999999999</v>
      </c>
      <c r="W228" s="4">
        <v>-44580.95</v>
      </c>
      <c r="X228" s="4">
        <v>-44580.95</v>
      </c>
      <c r="Y228" s="4">
        <v>1583.673</v>
      </c>
      <c r="Z228" s="4">
        <v>5586.3950000000004</v>
      </c>
      <c r="AA228" s="4">
        <v>2934.694</v>
      </c>
      <c r="AB228" s="4">
        <v>2636.7350000000001</v>
      </c>
      <c r="AC228" s="4">
        <v>2567.3470000000002</v>
      </c>
      <c r="AD228" s="4">
        <v>2776.8710000000001</v>
      </c>
      <c r="AE228" s="4">
        <v>2821.7689999999998</v>
      </c>
      <c r="AF228" s="4">
        <v>2662.585</v>
      </c>
      <c r="AG228" s="4">
        <v>2597.279</v>
      </c>
      <c r="AH228" s="4">
        <v>2487.0749999999998</v>
      </c>
      <c r="AI228" s="4">
        <v>1829.932</v>
      </c>
      <c r="AJ228" s="4">
        <v>2250.34</v>
      </c>
      <c r="AK228" s="4">
        <v>-44580.95</v>
      </c>
      <c r="AL228" s="4">
        <v>2224.4899999999998</v>
      </c>
      <c r="AM228" s="4">
        <v>1776.8710000000001</v>
      </c>
      <c r="AN228" s="4">
        <v>1517.0070000000001</v>
      </c>
      <c r="AO228" s="4">
        <v>1312.925</v>
      </c>
      <c r="AP228" s="4">
        <v>1627.211</v>
      </c>
      <c r="AQ228" s="4">
        <v>-44580.95</v>
      </c>
      <c r="AR228" s="4">
        <v>1687.075</v>
      </c>
      <c r="AS228" s="4">
        <v>1436.7349999999999</v>
      </c>
      <c r="AT228" s="4">
        <v>1393.1969999999999</v>
      </c>
      <c r="AU228" s="4">
        <v>-44580.95</v>
      </c>
      <c r="AV228" s="4">
        <v>-44580.95</v>
      </c>
      <c r="AW228" s="4">
        <v>-44580.95</v>
      </c>
      <c r="AX228" s="4">
        <v>2187.7550000000001</v>
      </c>
    </row>
    <row r="229" spans="1:50">
      <c r="A229" s="1">
        <v>1665.9849999999999</v>
      </c>
      <c r="B229" s="2">
        <v>14.987</v>
      </c>
      <c r="C229" s="2">
        <v>0.1263194</v>
      </c>
      <c r="D229" s="2">
        <v>5.7917879999999998E-2</v>
      </c>
      <c r="E229" s="2">
        <v>9.2883749999999998E-3</v>
      </c>
      <c r="F229" s="2">
        <v>1.1621380000000001E-2</v>
      </c>
      <c r="G229" s="4">
        <v>3355.1019999999999</v>
      </c>
      <c r="H229" s="4">
        <v>2995.9180000000001</v>
      </c>
      <c r="I229" s="4">
        <v>3061.2240000000002</v>
      </c>
      <c r="J229" s="4">
        <v>2643.5369999999998</v>
      </c>
      <c r="K229" s="4">
        <v>3081.6329999999998</v>
      </c>
      <c r="L229" s="4">
        <v>3266.6669999999999</v>
      </c>
      <c r="M229" s="4">
        <v>2877.5509999999999</v>
      </c>
      <c r="N229" s="4">
        <v>2802.721</v>
      </c>
      <c r="O229" s="4">
        <v>1481.633</v>
      </c>
      <c r="P229" s="4">
        <v>4027.2109999999998</v>
      </c>
      <c r="Q229" s="4">
        <v>2493.8780000000002</v>
      </c>
      <c r="R229" s="4">
        <v>2306.1219999999998</v>
      </c>
      <c r="S229" s="4">
        <v>2828.5709999999999</v>
      </c>
      <c r="T229" s="4">
        <v>2164.6260000000002</v>
      </c>
      <c r="U229" s="4">
        <v>1889.796</v>
      </c>
      <c r="V229" s="4">
        <v>1858.5029999999999</v>
      </c>
      <c r="W229" s="4">
        <v>-44580.95</v>
      </c>
      <c r="X229" s="4">
        <v>-44580.95</v>
      </c>
      <c r="Y229" s="4">
        <v>1580.952</v>
      </c>
      <c r="Z229" s="4">
        <v>5587.7550000000001</v>
      </c>
      <c r="AA229" s="4">
        <v>2934.694</v>
      </c>
      <c r="AB229" s="4">
        <v>2635.3739999999998</v>
      </c>
      <c r="AC229" s="4">
        <v>2567.3470000000002</v>
      </c>
      <c r="AD229" s="4">
        <v>2774.15</v>
      </c>
      <c r="AE229" s="4">
        <v>2821.7689999999998</v>
      </c>
      <c r="AF229" s="4">
        <v>2661.2240000000002</v>
      </c>
      <c r="AG229" s="4">
        <v>2597.279</v>
      </c>
      <c r="AH229" s="4">
        <v>2489.7959999999998</v>
      </c>
      <c r="AI229" s="4">
        <v>1829.932</v>
      </c>
      <c r="AJ229" s="4">
        <v>2250.34</v>
      </c>
      <c r="AK229" s="4">
        <v>-44580.95</v>
      </c>
      <c r="AL229" s="4">
        <v>2227.2109999999998</v>
      </c>
      <c r="AM229" s="4">
        <v>1776.8710000000001</v>
      </c>
      <c r="AN229" s="4">
        <v>1512.925</v>
      </c>
      <c r="AO229" s="4">
        <v>1312.925</v>
      </c>
      <c r="AP229" s="4">
        <v>1629.932</v>
      </c>
      <c r="AQ229" s="4">
        <v>-44580.95</v>
      </c>
      <c r="AR229" s="4">
        <v>1687.075</v>
      </c>
      <c r="AS229" s="4">
        <v>1438.095</v>
      </c>
      <c r="AT229" s="4">
        <v>1390.4760000000001</v>
      </c>
      <c r="AU229" s="4">
        <v>-44580.95</v>
      </c>
      <c r="AV229" s="4">
        <v>-44580.95</v>
      </c>
      <c r="AW229" s="4">
        <v>-44580.95</v>
      </c>
      <c r="AX229" s="4">
        <v>2186.395</v>
      </c>
    </row>
    <row r="230" spans="1:50">
      <c r="A230" s="1">
        <v>1675.2349999999999</v>
      </c>
      <c r="B230" s="2">
        <v>14.987</v>
      </c>
      <c r="C230" s="2">
        <v>0.12605910000000001</v>
      </c>
      <c r="D230" s="2">
        <v>5.818284E-2</v>
      </c>
      <c r="E230" s="2">
        <v>9.157966E-3</v>
      </c>
      <c r="F230" s="2">
        <v>1.1621380000000001E-2</v>
      </c>
      <c r="G230" s="4">
        <v>3356.4630000000002</v>
      </c>
      <c r="H230" s="4">
        <v>2994.558</v>
      </c>
      <c r="I230" s="4">
        <v>3059.864</v>
      </c>
      <c r="J230" s="4">
        <v>2643.5369999999998</v>
      </c>
      <c r="K230" s="4">
        <v>3080.2719999999999</v>
      </c>
      <c r="L230" s="4">
        <v>3263.9459999999999</v>
      </c>
      <c r="M230" s="4">
        <v>2877.5509999999999</v>
      </c>
      <c r="N230" s="4">
        <v>2804.0819999999999</v>
      </c>
      <c r="O230" s="4">
        <v>1482.9929999999999</v>
      </c>
      <c r="P230" s="4">
        <v>4110.2039999999997</v>
      </c>
      <c r="Q230" s="4">
        <v>2492.5169999999998</v>
      </c>
      <c r="R230" s="4">
        <v>2306.1219999999998</v>
      </c>
      <c r="S230" s="4">
        <v>2829.9319999999998</v>
      </c>
      <c r="T230" s="4">
        <v>2164.6260000000002</v>
      </c>
      <c r="U230" s="4">
        <v>1892.5170000000001</v>
      </c>
      <c r="V230" s="4">
        <v>1859.864</v>
      </c>
      <c r="W230" s="4">
        <v>-44580.95</v>
      </c>
      <c r="X230" s="4">
        <v>-44580.95</v>
      </c>
      <c r="Y230" s="4">
        <v>1586.395</v>
      </c>
      <c r="Z230" s="4">
        <v>5591.8370000000004</v>
      </c>
      <c r="AA230" s="4">
        <v>2937.415</v>
      </c>
      <c r="AB230" s="4">
        <v>2638.0949999999998</v>
      </c>
      <c r="AC230" s="4">
        <v>2571.4290000000001</v>
      </c>
      <c r="AD230" s="4">
        <v>2779.5920000000001</v>
      </c>
      <c r="AE230" s="4">
        <v>2823.1289999999999</v>
      </c>
      <c r="AF230" s="4">
        <v>2665.306</v>
      </c>
      <c r="AG230" s="4">
        <v>2597.279</v>
      </c>
      <c r="AH230" s="4">
        <v>2488.4349999999999</v>
      </c>
      <c r="AI230" s="4">
        <v>1831.2929999999999</v>
      </c>
      <c r="AJ230" s="4">
        <v>2250.34</v>
      </c>
      <c r="AK230" s="4">
        <v>-44580.95</v>
      </c>
      <c r="AL230" s="4">
        <v>2224.4899999999998</v>
      </c>
      <c r="AM230" s="4">
        <v>1778.231</v>
      </c>
      <c r="AN230" s="4">
        <v>1514.2860000000001</v>
      </c>
      <c r="AO230" s="4">
        <v>1312.925</v>
      </c>
      <c r="AP230" s="4">
        <v>1627.211</v>
      </c>
      <c r="AQ230" s="4">
        <v>-44580.95</v>
      </c>
      <c r="AR230" s="4">
        <v>1687.075</v>
      </c>
      <c r="AS230" s="4">
        <v>1440.816</v>
      </c>
      <c r="AT230" s="4">
        <v>1393.1969999999999</v>
      </c>
      <c r="AU230" s="4">
        <v>-44580.95</v>
      </c>
      <c r="AV230" s="4">
        <v>-44580.95</v>
      </c>
      <c r="AW230" s="4">
        <v>-44580.95</v>
      </c>
      <c r="AX230" s="4">
        <v>2189.116</v>
      </c>
    </row>
    <row r="231" spans="1:50">
      <c r="A231" s="1">
        <v>1684.4849999999999</v>
      </c>
      <c r="B231" s="2">
        <v>14.385</v>
      </c>
      <c r="C231" s="2">
        <v>0.1222847</v>
      </c>
      <c r="D231" s="2">
        <v>5.4738309999999998E-2</v>
      </c>
      <c r="E231" s="2">
        <v>8.5711260000000001E-3</v>
      </c>
      <c r="F231" s="2">
        <v>1.18832E-2</v>
      </c>
      <c r="G231" s="4">
        <v>3342.857</v>
      </c>
      <c r="H231" s="4">
        <v>2982.3130000000001</v>
      </c>
      <c r="I231" s="4">
        <v>3053.0610000000001</v>
      </c>
      <c r="J231" s="4">
        <v>2632.6529999999998</v>
      </c>
      <c r="K231" s="4">
        <v>3081.6329999999998</v>
      </c>
      <c r="L231" s="4">
        <v>3266.6669999999999</v>
      </c>
      <c r="M231" s="4">
        <v>2880.2719999999999</v>
      </c>
      <c r="N231" s="4">
        <v>2802.721</v>
      </c>
      <c r="O231" s="4">
        <v>1477.5509999999999</v>
      </c>
      <c r="P231" s="4">
        <v>3809.5239999999999</v>
      </c>
      <c r="Q231" s="4">
        <v>2515.6460000000002</v>
      </c>
      <c r="R231" s="4">
        <v>2319.7280000000001</v>
      </c>
      <c r="S231" s="4">
        <v>2823.1289999999999</v>
      </c>
      <c r="T231" s="4">
        <v>2164.6260000000002</v>
      </c>
      <c r="U231" s="4">
        <v>1884.354</v>
      </c>
      <c r="V231" s="4">
        <v>1862.585</v>
      </c>
      <c r="W231" s="4">
        <v>-44580.95</v>
      </c>
      <c r="X231" s="4">
        <v>-44580.95</v>
      </c>
      <c r="Y231" s="4">
        <v>1587.7550000000001</v>
      </c>
      <c r="Z231" s="4">
        <v>5594.558</v>
      </c>
      <c r="AA231" s="4">
        <v>2940.136</v>
      </c>
      <c r="AB231" s="4">
        <v>2640.8159999999998</v>
      </c>
      <c r="AC231" s="4">
        <v>2568.7069999999999</v>
      </c>
      <c r="AD231" s="4">
        <v>2779.5920000000001</v>
      </c>
      <c r="AE231" s="4">
        <v>2825.85</v>
      </c>
      <c r="AF231" s="4">
        <v>2663.9459999999999</v>
      </c>
      <c r="AG231" s="4">
        <v>2601.3609999999999</v>
      </c>
      <c r="AH231" s="4">
        <v>2491.1559999999999</v>
      </c>
      <c r="AI231" s="4">
        <v>1829.932</v>
      </c>
      <c r="AJ231" s="4">
        <v>2250.34</v>
      </c>
      <c r="AK231" s="4">
        <v>-44580.95</v>
      </c>
      <c r="AL231" s="4">
        <v>2224.4899999999998</v>
      </c>
      <c r="AM231" s="4">
        <v>1776.8710000000001</v>
      </c>
      <c r="AN231" s="4">
        <v>1512.925</v>
      </c>
      <c r="AO231" s="4">
        <v>1315.646</v>
      </c>
      <c r="AP231" s="4">
        <v>1631.2929999999999</v>
      </c>
      <c r="AQ231" s="4">
        <v>-44580.95</v>
      </c>
      <c r="AR231" s="4">
        <v>1689.796</v>
      </c>
      <c r="AS231" s="4">
        <v>1439.4559999999999</v>
      </c>
      <c r="AT231" s="4">
        <v>1394.558</v>
      </c>
      <c r="AU231" s="4">
        <v>-44580.95</v>
      </c>
      <c r="AV231" s="4">
        <v>-44580.95</v>
      </c>
      <c r="AW231" s="4">
        <v>-44580.95</v>
      </c>
      <c r="AX231" s="4">
        <v>2172.7890000000002</v>
      </c>
    </row>
    <row r="232" spans="1:50">
      <c r="A232" s="1">
        <v>1693.7349999999999</v>
      </c>
      <c r="B232" s="2">
        <v>11.599</v>
      </c>
      <c r="C232" s="2">
        <v>0.10425860000000001</v>
      </c>
      <c r="D232" s="2">
        <v>3.8244279999999999E-2</v>
      </c>
      <c r="E232" s="2">
        <v>4.984881E-3</v>
      </c>
      <c r="F232" s="2">
        <v>1.2406830000000001E-2</v>
      </c>
      <c r="G232" s="4">
        <v>3292.5169999999998</v>
      </c>
      <c r="H232" s="4">
        <v>2933.3330000000001</v>
      </c>
      <c r="I232" s="4">
        <v>3013.605</v>
      </c>
      <c r="J232" s="4">
        <v>2593.1970000000001</v>
      </c>
      <c r="K232" s="4">
        <v>3076.19</v>
      </c>
      <c r="L232" s="4">
        <v>3258.5030000000002</v>
      </c>
      <c r="M232" s="4">
        <v>2881.6329999999998</v>
      </c>
      <c r="N232" s="4">
        <v>2806.8029999999999</v>
      </c>
      <c r="O232" s="4">
        <v>1461.2239999999999</v>
      </c>
      <c r="P232" s="4">
        <v>3718.3670000000002</v>
      </c>
      <c r="Q232" s="4">
        <v>2620.4079999999999</v>
      </c>
      <c r="R232" s="4">
        <v>2389.116</v>
      </c>
      <c r="S232" s="4">
        <v>2795.9180000000001</v>
      </c>
      <c r="T232" s="4">
        <v>2157.8229999999999</v>
      </c>
      <c r="U232" s="4">
        <v>1874.83</v>
      </c>
      <c r="V232" s="4">
        <v>1858.5029999999999</v>
      </c>
      <c r="W232" s="4">
        <v>-44580.95</v>
      </c>
      <c r="X232" s="4">
        <v>-44580.95</v>
      </c>
      <c r="Y232" s="4">
        <v>1582.3130000000001</v>
      </c>
      <c r="Z232" s="4">
        <v>5582.3130000000001</v>
      </c>
      <c r="AA232" s="4">
        <v>2940.136</v>
      </c>
      <c r="AB232" s="4">
        <v>2631.2930000000001</v>
      </c>
      <c r="AC232" s="4">
        <v>2563.2649999999999</v>
      </c>
      <c r="AD232" s="4">
        <v>2776.8710000000001</v>
      </c>
      <c r="AE232" s="4">
        <v>2821.7689999999998</v>
      </c>
      <c r="AF232" s="4">
        <v>2663.9459999999999</v>
      </c>
      <c r="AG232" s="4">
        <v>2602.721</v>
      </c>
      <c r="AH232" s="4">
        <v>2502.0410000000002</v>
      </c>
      <c r="AI232" s="4">
        <v>1842.1769999999999</v>
      </c>
      <c r="AJ232" s="4">
        <v>2257.143</v>
      </c>
      <c r="AK232" s="4">
        <v>-44580.95</v>
      </c>
      <c r="AL232" s="4">
        <v>2216.3270000000002</v>
      </c>
      <c r="AM232" s="4">
        <v>1782.3130000000001</v>
      </c>
      <c r="AN232" s="4">
        <v>1500.68</v>
      </c>
      <c r="AO232" s="4">
        <v>1329.252</v>
      </c>
      <c r="AP232" s="4">
        <v>1638.095</v>
      </c>
      <c r="AQ232" s="4">
        <v>-44580.95</v>
      </c>
      <c r="AR232" s="4">
        <v>1699.32</v>
      </c>
      <c r="AS232" s="4">
        <v>1436.7349999999999</v>
      </c>
      <c r="AT232" s="4">
        <v>1402.721</v>
      </c>
      <c r="AU232" s="4">
        <v>-44580.95</v>
      </c>
      <c r="AV232" s="4">
        <v>-44580.95</v>
      </c>
      <c r="AW232" s="4">
        <v>-44580.95</v>
      </c>
      <c r="AX232" s="4">
        <v>2089.7959999999998</v>
      </c>
    </row>
    <row r="233" spans="1:50">
      <c r="A233" s="1">
        <v>1702.9849999999999</v>
      </c>
      <c r="B233" s="2">
        <v>10.073</v>
      </c>
      <c r="C233" s="2">
        <v>9.3911469999999997E-2</v>
      </c>
      <c r="D233" s="2">
        <v>2.824188E-2</v>
      </c>
      <c r="E233" s="2">
        <v>2.9635429999999999E-3</v>
      </c>
      <c r="F233" s="2">
        <v>1.2210469999999999E-2</v>
      </c>
      <c r="G233" s="4">
        <v>3259.864</v>
      </c>
      <c r="H233" s="4">
        <v>2903.4009999999998</v>
      </c>
      <c r="I233" s="4">
        <v>2989.116</v>
      </c>
      <c r="J233" s="4">
        <v>2565.9859999999999</v>
      </c>
      <c r="K233" s="4">
        <v>3072.1089999999999</v>
      </c>
      <c r="L233" s="4">
        <v>3253.0610000000001</v>
      </c>
      <c r="M233" s="4">
        <v>2877.5509999999999</v>
      </c>
      <c r="N233" s="4">
        <v>2802.721</v>
      </c>
      <c r="O233" s="4">
        <v>1451.701</v>
      </c>
      <c r="P233" s="4">
        <v>3693.8780000000002</v>
      </c>
      <c r="Q233" s="4">
        <v>2672.1089999999999</v>
      </c>
      <c r="R233" s="4">
        <v>2420.4079999999999</v>
      </c>
      <c r="S233" s="4">
        <v>2776.8710000000001</v>
      </c>
      <c r="T233" s="4">
        <v>2149.66</v>
      </c>
      <c r="U233" s="4">
        <v>1868.027</v>
      </c>
      <c r="V233" s="4">
        <v>1854.422</v>
      </c>
      <c r="W233" s="4">
        <v>-44580.95</v>
      </c>
      <c r="X233" s="4">
        <v>-44580.95</v>
      </c>
      <c r="Y233" s="4">
        <v>1574.15</v>
      </c>
      <c r="Z233" s="4">
        <v>5575.51</v>
      </c>
      <c r="AA233" s="4">
        <v>2937.415</v>
      </c>
      <c r="AB233" s="4">
        <v>2629.9319999999998</v>
      </c>
      <c r="AC233" s="4">
        <v>2559.1840000000002</v>
      </c>
      <c r="AD233" s="4">
        <v>2774.15</v>
      </c>
      <c r="AE233" s="4">
        <v>2817.6869999999999</v>
      </c>
      <c r="AF233" s="4">
        <v>2661.2240000000002</v>
      </c>
      <c r="AG233" s="4">
        <v>2605.442</v>
      </c>
      <c r="AH233" s="4">
        <v>2508.8440000000001</v>
      </c>
      <c r="AI233" s="4">
        <v>1847.6189999999999</v>
      </c>
      <c r="AJ233" s="4">
        <v>2255.7820000000002</v>
      </c>
      <c r="AK233" s="4">
        <v>-44580.95</v>
      </c>
      <c r="AL233" s="4">
        <v>2216.3270000000002</v>
      </c>
      <c r="AM233" s="4">
        <v>1778.231</v>
      </c>
      <c r="AN233" s="4">
        <v>1495.2380000000001</v>
      </c>
      <c r="AO233" s="4">
        <v>1331.973</v>
      </c>
      <c r="AP233" s="4">
        <v>1640.816</v>
      </c>
      <c r="AQ233" s="4">
        <v>-44580.95</v>
      </c>
      <c r="AR233" s="4">
        <v>1702.0409999999999</v>
      </c>
      <c r="AS233" s="4">
        <v>1434.0139999999999</v>
      </c>
      <c r="AT233" s="4">
        <v>1404.0820000000001</v>
      </c>
      <c r="AU233" s="4">
        <v>-44580.95</v>
      </c>
      <c r="AV233" s="4">
        <v>-44580.95</v>
      </c>
      <c r="AW233" s="4">
        <v>-44580.95</v>
      </c>
      <c r="AX233" s="4">
        <v>2066.6669999999999</v>
      </c>
    </row>
    <row r="234" spans="1:50">
      <c r="A234" s="1">
        <v>1712.2349999999999</v>
      </c>
      <c r="B234" s="2">
        <v>9.9890000000000008</v>
      </c>
      <c r="C234" s="2">
        <v>9.3716240000000006E-2</v>
      </c>
      <c r="D234" s="2">
        <v>2.751323E-2</v>
      </c>
      <c r="E234" s="2">
        <v>2.7679290000000001E-3</v>
      </c>
      <c r="F234" s="2">
        <v>1.2210469999999999E-2</v>
      </c>
      <c r="G234" s="4">
        <v>3259.864</v>
      </c>
      <c r="H234" s="4">
        <v>2904.7620000000002</v>
      </c>
      <c r="I234" s="4">
        <v>2987.7550000000001</v>
      </c>
      <c r="J234" s="4">
        <v>2563.2649999999999</v>
      </c>
      <c r="K234" s="4">
        <v>3073.4690000000001</v>
      </c>
      <c r="L234" s="4">
        <v>3250.34</v>
      </c>
      <c r="M234" s="4">
        <v>2877.5509999999999</v>
      </c>
      <c r="N234" s="4">
        <v>2802.721</v>
      </c>
      <c r="O234" s="4">
        <v>1450.34</v>
      </c>
      <c r="P234" s="4">
        <v>3600</v>
      </c>
      <c r="Q234" s="4">
        <v>2676.19</v>
      </c>
      <c r="R234" s="4">
        <v>2420.4079999999999</v>
      </c>
      <c r="S234" s="4">
        <v>2778.2310000000002</v>
      </c>
      <c r="T234" s="4">
        <v>2149.66</v>
      </c>
      <c r="U234" s="4">
        <v>1863.9459999999999</v>
      </c>
      <c r="V234" s="4">
        <v>1855.7819999999999</v>
      </c>
      <c r="W234" s="4">
        <v>-44580.95</v>
      </c>
      <c r="X234" s="4">
        <v>-44580.95</v>
      </c>
      <c r="Y234" s="4">
        <v>1582.3130000000001</v>
      </c>
      <c r="Z234" s="4">
        <v>5580.9520000000002</v>
      </c>
      <c r="AA234" s="4">
        <v>2937.415</v>
      </c>
      <c r="AB234" s="4">
        <v>2631.2930000000001</v>
      </c>
      <c r="AC234" s="4">
        <v>2564.6260000000002</v>
      </c>
      <c r="AD234" s="4">
        <v>2776.8710000000001</v>
      </c>
      <c r="AE234" s="4">
        <v>2821.7689999999998</v>
      </c>
      <c r="AF234" s="4">
        <v>2663.9459999999999</v>
      </c>
      <c r="AG234" s="4">
        <v>2604.0819999999999</v>
      </c>
      <c r="AH234" s="4">
        <v>2507.4830000000002</v>
      </c>
      <c r="AI234" s="4">
        <v>1844.8979999999999</v>
      </c>
      <c r="AJ234" s="4">
        <v>2253.0610000000001</v>
      </c>
      <c r="AK234" s="4">
        <v>-44580.95</v>
      </c>
      <c r="AL234" s="4">
        <v>2213.605</v>
      </c>
      <c r="AM234" s="4">
        <v>1779.5920000000001</v>
      </c>
      <c r="AN234" s="4">
        <v>1493.8779999999999</v>
      </c>
      <c r="AO234" s="4">
        <v>1331.973</v>
      </c>
      <c r="AP234" s="4">
        <v>1640.816</v>
      </c>
      <c r="AQ234" s="4">
        <v>-44580.95</v>
      </c>
      <c r="AR234" s="4">
        <v>1699.32</v>
      </c>
      <c r="AS234" s="4">
        <v>1436.7349999999999</v>
      </c>
      <c r="AT234" s="4">
        <v>1401.3610000000001</v>
      </c>
      <c r="AU234" s="4">
        <v>-44580.95</v>
      </c>
      <c r="AV234" s="4">
        <v>-44580.95</v>
      </c>
      <c r="AW234" s="4">
        <v>-44580.95</v>
      </c>
      <c r="AX234" s="4">
        <v>2066.6669999999999</v>
      </c>
    </row>
    <row r="235" spans="1:50">
      <c r="A235" s="1">
        <v>1721.4849999999999</v>
      </c>
      <c r="B235" s="2">
        <v>10.003</v>
      </c>
      <c r="C235" s="2">
        <v>9.3455940000000001E-2</v>
      </c>
      <c r="D235" s="2">
        <v>2.751323E-2</v>
      </c>
      <c r="E235" s="2">
        <v>3.1591560000000002E-3</v>
      </c>
      <c r="F235" s="2">
        <v>1.2341380000000001E-2</v>
      </c>
      <c r="G235" s="4">
        <v>3259.864</v>
      </c>
      <c r="H235" s="4">
        <v>2906.1219999999998</v>
      </c>
      <c r="I235" s="4">
        <v>2987.7550000000001</v>
      </c>
      <c r="J235" s="4">
        <v>2567.3470000000002</v>
      </c>
      <c r="K235" s="4">
        <v>3070.748</v>
      </c>
      <c r="L235" s="4">
        <v>3254.422</v>
      </c>
      <c r="M235" s="4">
        <v>2877.5509999999999</v>
      </c>
      <c r="N235" s="4">
        <v>2802.721</v>
      </c>
      <c r="O235" s="4">
        <v>1451.701</v>
      </c>
      <c r="P235" s="4">
        <v>3484.3539999999998</v>
      </c>
      <c r="Q235" s="4">
        <v>2677.5509999999999</v>
      </c>
      <c r="R235" s="4">
        <v>2420.4079999999999</v>
      </c>
      <c r="S235" s="4">
        <v>2776.8710000000001</v>
      </c>
      <c r="T235" s="4">
        <v>2148.299</v>
      </c>
      <c r="U235" s="4">
        <v>1865.306</v>
      </c>
      <c r="V235" s="4">
        <v>1858.5029999999999</v>
      </c>
      <c r="W235" s="4">
        <v>-44580.95</v>
      </c>
      <c r="X235" s="4">
        <v>-44580.95</v>
      </c>
      <c r="Y235" s="4">
        <v>1585.0340000000001</v>
      </c>
      <c r="Z235" s="4">
        <v>5587.7550000000001</v>
      </c>
      <c r="AA235" s="4">
        <v>2938.7759999999998</v>
      </c>
      <c r="AB235" s="4">
        <v>2635.3739999999998</v>
      </c>
      <c r="AC235" s="4">
        <v>2568.7069999999999</v>
      </c>
      <c r="AD235" s="4">
        <v>2782.3130000000001</v>
      </c>
      <c r="AE235" s="4">
        <v>2823.1289999999999</v>
      </c>
      <c r="AF235" s="4">
        <v>2663.9459999999999</v>
      </c>
      <c r="AG235" s="4">
        <v>2604.0819999999999</v>
      </c>
      <c r="AH235" s="4">
        <v>2508.8440000000001</v>
      </c>
      <c r="AI235" s="4">
        <v>1846.259</v>
      </c>
      <c r="AJ235" s="4">
        <v>2250.34</v>
      </c>
      <c r="AK235" s="4">
        <v>-44580.95</v>
      </c>
      <c r="AL235" s="4">
        <v>2213.605</v>
      </c>
      <c r="AM235" s="4">
        <v>1779.5920000000001</v>
      </c>
      <c r="AN235" s="4">
        <v>1496.5989999999999</v>
      </c>
      <c r="AO235" s="4">
        <v>1331.973</v>
      </c>
      <c r="AP235" s="4">
        <v>1640.816</v>
      </c>
      <c r="AQ235" s="4">
        <v>-44580.95</v>
      </c>
      <c r="AR235" s="4">
        <v>1700.68</v>
      </c>
      <c r="AS235" s="4">
        <v>1438.095</v>
      </c>
      <c r="AT235" s="4">
        <v>1401.3610000000001</v>
      </c>
      <c r="AU235" s="4">
        <v>-44580.95</v>
      </c>
      <c r="AV235" s="4">
        <v>-44580.95</v>
      </c>
      <c r="AW235" s="4">
        <v>-44580.95</v>
      </c>
      <c r="AX235" s="4">
        <v>2065.306</v>
      </c>
    </row>
    <row r="236" spans="1:50">
      <c r="A236" s="1">
        <v>1730.7349999999999</v>
      </c>
      <c r="B236" s="2">
        <v>10.016999999999999</v>
      </c>
      <c r="C236" s="2">
        <v>9.3195630000000002E-2</v>
      </c>
      <c r="D236" s="2">
        <v>2.751323E-2</v>
      </c>
      <c r="E236" s="2">
        <v>3.1591560000000002E-3</v>
      </c>
      <c r="F236" s="2">
        <v>1.2406830000000001E-2</v>
      </c>
      <c r="G236" s="4">
        <v>3258.5030000000002</v>
      </c>
      <c r="H236" s="4">
        <v>2902.0410000000002</v>
      </c>
      <c r="I236" s="4">
        <v>2986.395</v>
      </c>
      <c r="J236" s="4">
        <v>2565.9859999999999</v>
      </c>
      <c r="K236" s="4">
        <v>3069.3879999999999</v>
      </c>
      <c r="L236" s="4">
        <v>3250.34</v>
      </c>
      <c r="M236" s="4">
        <v>2877.5509999999999</v>
      </c>
      <c r="N236" s="4">
        <v>2802.721</v>
      </c>
      <c r="O236" s="4">
        <v>1450.34</v>
      </c>
      <c r="P236" s="4">
        <v>3446.259</v>
      </c>
      <c r="Q236" s="4">
        <v>2677.5509999999999</v>
      </c>
      <c r="R236" s="4">
        <v>2420.4079999999999</v>
      </c>
      <c r="S236" s="4">
        <v>2776.8710000000001</v>
      </c>
      <c r="T236" s="4">
        <v>2149.66</v>
      </c>
      <c r="U236" s="4">
        <v>1861.2239999999999</v>
      </c>
      <c r="V236" s="4">
        <v>1859.864</v>
      </c>
      <c r="W236" s="4">
        <v>-44580.95</v>
      </c>
      <c r="X236" s="4">
        <v>-44580.95</v>
      </c>
      <c r="Y236" s="4">
        <v>1586.395</v>
      </c>
      <c r="Z236" s="4">
        <v>5590.4759999999997</v>
      </c>
      <c r="AA236" s="4">
        <v>2940.136</v>
      </c>
      <c r="AB236" s="4">
        <v>2640.8159999999998</v>
      </c>
      <c r="AC236" s="4">
        <v>2574.15</v>
      </c>
      <c r="AD236" s="4">
        <v>2790.4760000000001</v>
      </c>
      <c r="AE236" s="4">
        <v>2827.2109999999998</v>
      </c>
      <c r="AF236" s="4">
        <v>2670.748</v>
      </c>
      <c r="AG236" s="4">
        <v>2602.721</v>
      </c>
      <c r="AH236" s="4">
        <v>2507.4830000000002</v>
      </c>
      <c r="AI236" s="4">
        <v>1843.537</v>
      </c>
      <c r="AJ236" s="4">
        <v>2244.8980000000001</v>
      </c>
      <c r="AK236" s="4">
        <v>-44580.95</v>
      </c>
      <c r="AL236" s="4">
        <v>2213.605</v>
      </c>
      <c r="AM236" s="4">
        <v>1782.3130000000001</v>
      </c>
      <c r="AN236" s="4">
        <v>1493.8779999999999</v>
      </c>
      <c r="AO236" s="4">
        <v>1331.973</v>
      </c>
      <c r="AP236" s="4">
        <v>1640.816</v>
      </c>
      <c r="AQ236" s="4">
        <v>-44580.95</v>
      </c>
      <c r="AR236" s="4">
        <v>1702.0409999999999</v>
      </c>
      <c r="AS236" s="4">
        <v>1436.7349999999999</v>
      </c>
      <c r="AT236" s="4">
        <v>1404.0820000000001</v>
      </c>
      <c r="AU236" s="4">
        <v>-44580.95</v>
      </c>
      <c r="AV236" s="4">
        <v>-44580.95</v>
      </c>
      <c r="AW236" s="4">
        <v>-44580.95</v>
      </c>
      <c r="AX236" s="4">
        <v>2065.306</v>
      </c>
    </row>
    <row r="237" spans="1:50">
      <c r="A237" s="1">
        <v>1739.9849999999999</v>
      </c>
      <c r="B237" s="2">
        <v>10.016999999999999</v>
      </c>
      <c r="C237" s="2">
        <v>9.3260709999999997E-2</v>
      </c>
      <c r="D237" s="2">
        <v>2.7778190000000001E-2</v>
      </c>
      <c r="E237" s="2">
        <v>3.028747E-3</v>
      </c>
      <c r="F237" s="2">
        <v>1.2341380000000001E-2</v>
      </c>
      <c r="G237" s="4">
        <v>3258.5030000000002</v>
      </c>
      <c r="H237" s="4">
        <v>2903.4009999999998</v>
      </c>
      <c r="I237" s="4">
        <v>2987.7550000000001</v>
      </c>
      <c r="J237" s="4">
        <v>2567.3470000000002</v>
      </c>
      <c r="K237" s="4">
        <v>3072.1089999999999</v>
      </c>
      <c r="L237" s="4">
        <v>3253.0610000000001</v>
      </c>
      <c r="M237" s="4">
        <v>2877.5509999999999</v>
      </c>
      <c r="N237" s="4">
        <v>2802.721</v>
      </c>
      <c r="O237" s="4">
        <v>1450.34</v>
      </c>
      <c r="P237" s="4">
        <v>3395.9180000000001</v>
      </c>
      <c r="Q237" s="4">
        <v>2678.9119999999998</v>
      </c>
      <c r="R237" s="4">
        <v>2420.4079999999999</v>
      </c>
      <c r="S237" s="4">
        <v>2776.8710000000001</v>
      </c>
      <c r="T237" s="4">
        <v>2148.299</v>
      </c>
      <c r="U237" s="4">
        <v>1861.2239999999999</v>
      </c>
      <c r="V237" s="4">
        <v>1859.864</v>
      </c>
      <c r="W237" s="4">
        <v>-44580.95</v>
      </c>
      <c r="X237" s="4">
        <v>-44580.95</v>
      </c>
      <c r="Y237" s="4">
        <v>1589.116</v>
      </c>
      <c r="Z237" s="4">
        <v>5591.8370000000004</v>
      </c>
      <c r="AA237" s="4">
        <v>2940.136</v>
      </c>
      <c r="AB237" s="4">
        <v>2644.8980000000001</v>
      </c>
      <c r="AC237" s="4">
        <v>2576.8710000000001</v>
      </c>
      <c r="AD237" s="4">
        <v>2790.4760000000001</v>
      </c>
      <c r="AE237" s="4">
        <v>2831.2930000000001</v>
      </c>
      <c r="AF237" s="4">
        <v>2670.748</v>
      </c>
      <c r="AG237" s="4">
        <v>2604.0819999999999</v>
      </c>
      <c r="AH237" s="4">
        <v>2506.1219999999998</v>
      </c>
      <c r="AI237" s="4">
        <v>1843.537</v>
      </c>
      <c r="AJ237" s="4">
        <v>2242.1770000000001</v>
      </c>
      <c r="AK237" s="4">
        <v>-44580.95</v>
      </c>
      <c r="AL237" s="4">
        <v>2213.605</v>
      </c>
      <c r="AM237" s="4">
        <v>1780.952</v>
      </c>
      <c r="AN237" s="4">
        <v>1495.2380000000001</v>
      </c>
      <c r="AO237" s="4">
        <v>1333.3330000000001</v>
      </c>
      <c r="AP237" s="4">
        <v>1640.816</v>
      </c>
      <c r="AQ237" s="4">
        <v>-44580.95</v>
      </c>
      <c r="AR237" s="4">
        <v>1699.32</v>
      </c>
      <c r="AS237" s="4">
        <v>1436.7349999999999</v>
      </c>
      <c r="AT237" s="4">
        <v>1404.0820000000001</v>
      </c>
      <c r="AU237" s="4">
        <v>-44580.95</v>
      </c>
      <c r="AV237" s="4">
        <v>-44580.95</v>
      </c>
      <c r="AW237" s="4">
        <v>-44580.95</v>
      </c>
      <c r="AX237" s="4">
        <v>2065.306</v>
      </c>
    </row>
    <row r="238" spans="1:50">
      <c r="A238" s="1">
        <v>1749.2349999999999</v>
      </c>
      <c r="B238" s="2">
        <v>10.016999999999999</v>
      </c>
      <c r="C238" s="2">
        <v>9.3260709999999997E-2</v>
      </c>
      <c r="D238" s="2">
        <v>2.7579469999999998E-2</v>
      </c>
      <c r="E238" s="2">
        <v>2.9635429999999999E-3</v>
      </c>
      <c r="F238" s="2">
        <v>1.2210469999999999E-2</v>
      </c>
      <c r="G238" s="4">
        <v>3258.5030000000002</v>
      </c>
      <c r="H238" s="4">
        <v>2903.4009999999998</v>
      </c>
      <c r="I238" s="4">
        <v>2987.7550000000001</v>
      </c>
      <c r="J238" s="4">
        <v>2567.3470000000002</v>
      </c>
      <c r="K238" s="4">
        <v>3070.748</v>
      </c>
      <c r="L238" s="4">
        <v>3253.0610000000001</v>
      </c>
      <c r="M238" s="4">
        <v>2876.19</v>
      </c>
      <c r="N238" s="4">
        <v>2802.721</v>
      </c>
      <c r="O238" s="4">
        <v>1451.701</v>
      </c>
      <c r="P238" s="4">
        <v>3458.5030000000002</v>
      </c>
      <c r="Q238" s="4">
        <v>2676.19</v>
      </c>
      <c r="R238" s="4">
        <v>2420.4079999999999</v>
      </c>
      <c r="S238" s="4">
        <v>2776.8710000000001</v>
      </c>
      <c r="T238" s="4">
        <v>2149.66</v>
      </c>
      <c r="U238" s="4">
        <v>1855.7819999999999</v>
      </c>
      <c r="V238" s="4">
        <v>1859.864</v>
      </c>
      <c r="W238" s="4">
        <v>-44580.95</v>
      </c>
      <c r="X238" s="4">
        <v>-44580.95</v>
      </c>
      <c r="Y238" s="4">
        <v>1590.4760000000001</v>
      </c>
      <c r="Z238" s="4">
        <v>5594.558</v>
      </c>
      <c r="AA238" s="4">
        <v>2940.136</v>
      </c>
      <c r="AB238" s="4">
        <v>2650.34</v>
      </c>
      <c r="AC238" s="4">
        <v>2582.3130000000001</v>
      </c>
      <c r="AD238" s="4">
        <v>2794.558</v>
      </c>
      <c r="AE238" s="4">
        <v>2835.3739999999998</v>
      </c>
      <c r="AF238" s="4">
        <v>2669.3879999999999</v>
      </c>
      <c r="AG238" s="4">
        <v>2602.721</v>
      </c>
      <c r="AH238" s="4">
        <v>2504.7620000000002</v>
      </c>
      <c r="AI238" s="4">
        <v>1843.537</v>
      </c>
      <c r="AJ238" s="4">
        <v>2239.4560000000001</v>
      </c>
      <c r="AK238" s="4">
        <v>-44580.95</v>
      </c>
      <c r="AL238" s="4">
        <v>2213.605</v>
      </c>
      <c r="AM238" s="4">
        <v>1779.5920000000001</v>
      </c>
      <c r="AN238" s="4">
        <v>1491.1559999999999</v>
      </c>
      <c r="AO238" s="4">
        <v>1333.3330000000001</v>
      </c>
      <c r="AP238" s="4">
        <v>1640.816</v>
      </c>
      <c r="AQ238" s="4">
        <v>-44580.95</v>
      </c>
      <c r="AR238" s="4">
        <v>1699.32</v>
      </c>
      <c r="AS238" s="4">
        <v>1439.4559999999999</v>
      </c>
      <c r="AT238" s="4">
        <v>1401.3610000000001</v>
      </c>
      <c r="AU238" s="4">
        <v>-44580.95</v>
      </c>
      <c r="AV238" s="4">
        <v>-44580.95</v>
      </c>
      <c r="AW238" s="4">
        <v>-44580.95</v>
      </c>
      <c r="AX238" s="4">
        <v>2065.306</v>
      </c>
    </row>
    <row r="239" spans="1:50">
      <c r="A239" s="1">
        <v>1758.4849999999999</v>
      </c>
      <c r="B239" s="2">
        <v>9.9749999999999996</v>
      </c>
      <c r="C239" s="2">
        <v>9.3130560000000001E-2</v>
      </c>
      <c r="D239" s="2">
        <v>2.7380749999999999E-2</v>
      </c>
      <c r="E239" s="2">
        <v>2.9635429999999999E-3</v>
      </c>
      <c r="F239" s="2">
        <v>1.2145009999999999E-2</v>
      </c>
      <c r="G239" s="4">
        <v>3255.7820000000002</v>
      </c>
      <c r="H239" s="4">
        <v>2902.0410000000002</v>
      </c>
      <c r="I239" s="4">
        <v>2986.395</v>
      </c>
      <c r="J239" s="4">
        <v>2565.9859999999999</v>
      </c>
      <c r="K239" s="4">
        <v>3068.027</v>
      </c>
      <c r="L239" s="4">
        <v>3248.98</v>
      </c>
      <c r="M239" s="4">
        <v>2876.19</v>
      </c>
      <c r="N239" s="4">
        <v>2804.0819999999999</v>
      </c>
      <c r="O239" s="4">
        <v>1450.34</v>
      </c>
      <c r="P239" s="4">
        <v>3337.415</v>
      </c>
      <c r="Q239" s="4">
        <v>2680.2719999999999</v>
      </c>
      <c r="R239" s="4">
        <v>2421.7689999999998</v>
      </c>
      <c r="S239" s="4">
        <v>2775.51</v>
      </c>
      <c r="T239" s="4">
        <v>2146.9389999999999</v>
      </c>
      <c r="U239" s="4">
        <v>1857.143</v>
      </c>
      <c r="V239" s="4">
        <v>1859.864</v>
      </c>
      <c r="W239" s="4">
        <v>-44580.95</v>
      </c>
      <c r="X239" s="4">
        <v>-44580.95</v>
      </c>
      <c r="Y239" s="4">
        <v>1594.558</v>
      </c>
      <c r="Z239" s="4">
        <v>5600</v>
      </c>
      <c r="AA239" s="4">
        <v>2941.4969999999998</v>
      </c>
      <c r="AB239" s="4">
        <v>2653.0610000000001</v>
      </c>
      <c r="AC239" s="4">
        <v>2585.0340000000001</v>
      </c>
      <c r="AD239" s="4">
        <v>2797.279</v>
      </c>
      <c r="AE239" s="4">
        <v>2836.7350000000001</v>
      </c>
      <c r="AF239" s="4">
        <v>2672.1089999999999</v>
      </c>
      <c r="AG239" s="4">
        <v>2602.721</v>
      </c>
      <c r="AH239" s="4">
        <v>2504.7620000000002</v>
      </c>
      <c r="AI239" s="4">
        <v>1843.537</v>
      </c>
      <c r="AJ239" s="4">
        <v>2236.7350000000001</v>
      </c>
      <c r="AK239" s="4">
        <v>-44580.95</v>
      </c>
      <c r="AL239" s="4">
        <v>2213.605</v>
      </c>
      <c r="AM239" s="4">
        <v>1779.5920000000001</v>
      </c>
      <c r="AN239" s="4">
        <v>1491.1559999999999</v>
      </c>
      <c r="AO239" s="4">
        <v>1331.973</v>
      </c>
      <c r="AP239" s="4">
        <v>1638.095</v>
      </c>
      <c r="AQ239" s="4">
        <v>-44580.95</v>
      </c>
      <c r="AR239" s="4">
        <v>1696.5989999999999</v>
      </c>
      <c r="AS239" s="4">
        <v>1436.7349999999999</v>
      </c>
      <c r="AT239" s="4">
        <v>1402.721</v>
      </c>
      <c r="AU239" s="4">
        <v>-44580.95</v>
      </c>
      <c r="AV239" s="4">
        <v>-44580.95</v>
      </c>
      <c r="AW239" s="4">
        <v>-44580.95</v>
      </c>
      <c r="AX239" s="4">
        <v>2062.585</v>
      </c>
    </row>
    <row r="240" spans="1:50">
      <c r="A240" s="1">
        <v>1767.7349999999999</v>
      </c>
      <c r="B240" s="2">
        <v>9.9890000000000008</v>
      </c>
      <c r="C240" s="2">
        <v>9.3260709999999997E-2</v>
      </c>
      <c r="D240" s="2">
        <v>2.724826E-2</v>
      </c>
      <c r="E240" s="2">
        <v>2.63752E-3</v>
      </c>
      <c r="F240" s="2">
        <v>1.2210469999999999E-2</v>
      </c>
      <c r="G240" s="4">
        <v>3259.864</v>
      </c>
      <c r="H240" s="4">
        <v>2903.4009999999998</v>
      </c>
      <c r="I240" s="4">
        <v>2986.395</v>
      </c>
      <c r="J240" s="4">
        <v>2565.9859999999999</v>
      </c>
      <c r="K240" s="4">
        <v>3072.1089999999999</v>
      </c>
      <c r="L240" s="4">
        <v>3250.34</v>
      </c>
      <c r="M240" s="4">
        <v>2874.83</v>
      </c>
      <c r="N240" s="4">
        <v>2802.721</v>
      </c>
      <c r="O240" s="4">
        <v>1450.34</v>
      </c>
      <c r="P240" s="4">
        <v>3278.9119999999998</v>
      </c>
      <c r="Q240" s="4">
        <v>2680.2719999999999</v>
      </c>
      <c r="R240" s="4">
        <v>2423.1289999999999</v>
      </c>
      <c r="S240" s="4">
        <v>2776.8710000000001</v>
      </c>
      <c r="T240" s="4">
        <v>2149.66</v>
      </c>
      <c r="U240" s="4">
        <v>1854.422</v>
      </c>
      <c r="V240" s="4">
        <v>1861.2239999999999</v>
      </c>
      <c r="W240" s="4">
        <v>-44580.95</v>
      </c>
      <c r="X240" s="4">
        <v>-44580.95</v>
      </c>
      <c r="Y240" s="4">
        <v>1597.279</v>
      </c>
      <c r="Z240" s="4">
        <v>5608.1629999999996</v>
      </c>
      <c r="AA240" s="4">
        <v>2944.2179999999998</v>
      </c>
      <c r="AB240" s="4">
        <v>2658.5030000000002</v>
      </c>
      <c r="AC240" s="4">
        <v>2593.1970000000001</v>
      </c>
      <c r="AD240" s="4">
        <v>2802.721</v>
      </c>
      <c r="AE240" s="4">
        <v>2843.5369999999998</v>
      </c>
      <c r="AF240" s="4">
        <v>2677.5509999999999</v>
      </c>
      <c r="AG240" s="4">
        <v>2601.3609999999999</v>
      </c>
      <c r="AH240" s="4">
        <v>2507.4830000000002</v>
      </c>
      <c r="AI240" s="4">
        <v>1842.1769999999999</v>
      </c>
      <c r="AJ240" s="4">
        <v>2231.2930000000001</v>
      </c>
      <c r="AK240" s="4">
        <v>-44580.95</v>
      </c>
      <c r="AL240" s="4">
        <v>2213.605</v>
      </c>
      <c r="AM240" s="4">
        <v>1779.5920000000001</v>
      </c>
      <c r="AN240" s="4">
        <v>1491.1559999999999</v>
      </c>
      <c r="AO240" s="4">
        <v>1331.973</v>
      </c>
      <c r="AP240" s="4">
        <v>1638.095</v>
      </c>
      <c r="AQ240" s="4">
        <v>-44580.95</v>
      </c>
      <c r="AR240" s="4">
        <v>1696.5989999999999</v>
      </c>
      <c r="AS240" s="4">
        <v>1439.4559999999999</v>
      </c>
      <c r="AT240" s="4">
        <v>1401.3610000000001</v>
      </c>
      <c r="AU240" s="4">
        <v>-44580.95</v>
      </c>
      <c r="AV240" s="4">
        <v>-44580.95</v>
      </c>
      <c r="AW240" s="4">
        <v>-44580.95</v>
      </c>
      <c r="AX240" s="4">
        <v>2063.9459999999999</v>
      </c>
    </row>
    <row r="241" spans="1:50">
      <c r="A241" s="1">
        <v>1776.9849999999999</v>
      </c>
      <c r="B241" s="2">
        <v>10.016999999999999</v>
      </c>
      <c r="C241" s="2">
        <v>9.3455940000000001E-2</v>
      </c>
      <c r="D241" s="2">
        <v>2.751323E-2</v>
      </c>
      <c r="E241" s="2">
        <v>3.0939510000000002E-3</v>
      </c>
      <c r="F241" s="2">
        <v>1.2210469999999999E-2</v>
      </c>
      <c r="G241" s="4">
        <v>3258.5030000000002</v>
      </c>
      <c r="H241" s="4">
        <v>2903.4009999999998</v>
      </c>
      <c r="I241" s="4">
        <v>2986.395</v>
      </c>
      <c r="J241" s="4">
        <v>2565.9859999999999</v>
      </c>
      <c r="K241" s="4">
        <v>3073.4690000000001</v>
      </c>
      <c r="L241" s="4">
        <v>3250.34</v>
      </c>
      <c r="M241" s="4">
        <v>2877.5509999999999</v>
      </c>
      <c r="N241" s="4">
        <v>2802.721</v>
      </c>
      <c r="O241" s="4">
        <v>1451.701</v>
      </c>
      <c r="P241" s="4">
        <v>3278.9119999999998</v>
      </c>
      <c r="Q241" s="4">
        <v>2680.2719999999999</v>
      </c>
      <c r="R241" s="4">
        <v>2421.7689999999998</v>
      </c>
      <c r="S241" s="4">
        <v>2776.8710000000001</v>
      </c>
      <c r="T241" s="4">
        <v>2149.66</v>
      </c>
      <c r="U241" s="4">
        <v>1854.422</v>
      </c>
      <c r="V241" s="4">
        <v>1863.9459999999999</v>
      </c>
      <c r="W241" s="4">
        <v>-44580.95</v>
      </c>
      <c r="X241" s="4">
        <v>-44580.95</v>
      </c>
      <c r="Y241" s="4">
        <v>1597.279</v>
      </c>
      <c r="Z241" s="4">
        <v>5612.2449999999999</v>
      </c>
      <c r="AA241" s="4">
        <v>2948.299</v>
      </c>
      <c r="AB241" s="4">
        <v>2661.2240000000002</v>
      </c>
      <c r="AC241" s="4">
        <v>2600</v>
      </c>
      <c r="AD241" s="4">
        <v>2806.8029999999999</v>
      </c>
      <c r="AE241" s="4">
        <v>2850.34</v>
      </c>
      <c r="AF241" s="4">
        <v>2681.6329999999998</v>
      </c>
      <c r="AG241" s="4">
        <v>2602.721</v>
      </c>
      <c r="AH241" s="4">
        <v>2506.1219999999998</v>
      </c>
      <c r="AI241" s="4">
        <v>1842.1769999999999</v>
      </c>
      <c r="AJ241" s="4">
        <v>2224.4899999999998</v>
      </c>
      <c r="AK241" s="4">
        <v>-44580.95</v>
      </c>
      <c r="AL241" s="4">
        <v>2216.3270000000002</v>
      </c>
      <c r="AM241" s="4">
        <v>1779.5920000000001</v>
      </c>
      <c r="AN241" s="4">
        <v>1493.8779999999999</v>
      </c>
      <c r="AO241" s="4">
        <v>1333.3330000000001</v>
      </c>
      <c r="AP241" s="4">
        <v>1639.4559999999999</v>
      </c>
      <c r="AQ241" s="4">
        <v>-44580.95</v>
      </c>
      <c r="AR241" s="4">
        <v>1699.32</v>
      </c>
      <c r="AS241" s="4">
        <v>1439.4559999999999</v>
      </c>
      <c r="AT241" s="4">
        <v>1404.0820000000001</v>
      </c>
      <c r="AU241" s="4">
        <v>-44580.95</v>
      </c>
      <c r="AV241" s="4">
        <v>-44580.95</v>
      </c>
      <c r="AW241" s="4">
        <v>-44580.95</v>
      </c>
      <c r="AX241" s="4">
        <v>2066.6669999999999</v>
      </c>
    </row>
    <row r="242" spans="1:50">
      <c r="A242" s="1">
        <v>1786.2349999999999</v>
      </c>
      <c r="B242" s="2">
        <v>10.016999999999999</v>
      </c>
      <c r="C242" s="2">
        <v>9.2935329999999997E-2</v>
      </c>
      <c r="D242" s="2">
        <v>2.751323E-2</v>
      </c>
      <c r="E242" s="2">
        <v>3.2243599999999999E-3</v>
      </c>
      <c r="F242" s="2">
        <v>1.2210469999999999E-2</v>
      </c>
      <c r="G242" s="4">
        <v>3261.2240000000002</v>
      </c>
      <c r="H242" s="4">
        <v>2906.1219999999998</v>
      </c>
      <c r="I242" s="4">
        <v>2987.7550000000001</v>
      </c>
      <c r="J242" s="4">
        <v>2565.9859999999999</v>
      </c>
      <c r="K242" s="4">
        <v>3074.83</v>
      </c>
      <c r="L242" s="4">
        <v>3253.0610000000001</v>
      </c>
      <c r="M242" s="4">
        <v>2880.2719999999999</v>
      </c>
      <c r="N242" s="4">
        <v>2804.0819999999999</v>
      </c>
      <c r="O242" s="4">
        <v>1453.0609999999999</v>
      </c>
      <c r="P242" s="4">
        <v>3348.299</v>
      </c>
      <c r="Q242" s="4">
        <v>2681.6329999999998</v>
      </c>
      <c r="R242" s="4">
        <v>2424.4899999999998</v>
      </c>
      <c r="S242" s="4">
        <v>2778.2310000000002</v>
      </c>
      <c r="T242" s="4">
        <v>2149.66</v>
      </c>
      <c r="U242" s="4">
        <v>1851.701</v>
      </c>
      <c r="V242" s="4">
        <v>1862.585</v>
      </c>
      <c r="W242" s="4">
        <v>-44580.95</v>
      </c>
      <c r="X242" s="4">
        <v>-44580.95</v>
      </c>
      <c r="Y242" s="4">
        <v>1601.3610000000001</v>
      </c>
      <c r="Z242" s="4">
        <v>5614.9660000000003</v>
      </c>
      <c r="AA242" s="4">
        <v>2946.9389999999999</v>
      </c>
      <c r="AB242" s="4">
        <v>2666.6669999999999</v>
      </c>
      <c r="AC242" s="4">
        <v>2605.442</v>
      </c>
      <c r="AD242" s="4">
        <v>2812.2449999999999</v>
      </c>
      <c r="AE242" s="4">
        <v>2851.701</v>
      </c>
      <c r="AF242" s="4">
        <v>2682.9929999999999</v>
      </c>
      <c r="AG242" s="4">
        <v>2605.442</v>
      </c>
      <c r="AH242" s="4">
        <v>2504.7620000000002</v>
      </c>
      <c r="AI242" s="4">
        <v>1840.816</v>
      </c>
      <c r="AJ242" s="4">
        <v>2219.0479999999998</v>
      </c>
      <c r="AK242" s="4">
        <v>-44580.95</v>
      </c>
      <c r="AL242" s="4">
        <v>2216.3270000000002</v>
      </c>
      <c r="AM242" s="4">
        <v>1779.5920000000001</v>
      </c>
      <c r="AN242" s="4">
        <v>1491.1559999999999</v>
      </c>
      <c r="AO242" s="4">
        <v>1331.973</v>
      </c>
      <c r="AP242" s="4">
        <v>1640.816</v>
      </c>
      <c r="AQ242" s="4">
        <v>-44580.95</v>
      </c>
      <c r="AR242" s="4">
        <v>1699.32</v>
      </c>
      <c r="AS242" s="4">
        <v>1442.1769999999999</v>
      </c>
      <c r="AT242" s="4">
        <v>1401.3610000000001</v>
      </c>
      <c r="AU242" s="4">
        <v>-44580.95</v>
      </c>
      <c r="AV242" s="4">
        <v>-44580.95</v>
      </c>
      <c r="AW242" s="4">
        <v>-44580.95</v>
      </c>
      <c r="AX242" s="4">
        <v>2065.306</v>
      </c>
    </row>
    <row r="243" spans="1:50">
      <c r="A243" s="1">
        <v>1795.5</v>
      </c>
      <c r="B243" s="2">
        <v>10.003</v>
      </c>
      <c r="C243" s="2">
        <v>9.3000399999999997E-2</v>
      </c>
      <c r="D243" s="2">
        <v>2.751323E-2</v>
      </c>
      <c r="E243" s="2">
        <v>3.1591560000000002E-3</v>
      </c>
      <c r="F243" s="2">
        <v>1.194865E-2</v>
      </c>
      <c r="G243" s="4">
        <v>3261.2240000000002</v>
      </c>
      <c r="H243" s="4">
        <v>2903.4009999999998</v>
      </c>
      <c r="I243" s="4">
        <v>2989.116</v>
      </c>
      <c r="J243" s="4">
        <v>2567.3470000000002</v>
      </c>
      <c r="K243" s="4">
        <v>3070.748</v>
      </c>
      <c r="L243" s="4">
        <v>3253.0610000000001</v>
      </c>
      <c r="M243" s="4">
        <v>2877.5509999999999</v>
      </c>
      <c r="N243" s="4">
        <v>2802.721</v>
      </c>
      <c r="O243" s="4">
        <v>1451.701</v>
      </c>
      <c r="P243" s="4">
        <v>3443.5369999999998</v>
      </c>
      <c r="Q243" s="4">
        <v>2680.2719999999999</v>
      </c>
      <c r="R243" s="4">
        <v>2423.1289999999999</v>
      </c>
      <c r="S243" s="4">
        <v>2776.8710000000001</v>
      </c>
      <c r="T243" s="4">
        <v>2149.66</v>
      </c>
      <c r="U243" s="4">
        <v>1848.98</v>
      </c>
      <c r="V243" s="4">
        <v>1862.585</v>
      </c>
      <c r="W243" s="4">
        <v>-44580.95</v>
      </c>
      <c r="X243" s="4">
        <v>-44580.95</v>
      </c>
      <c r="Y243" s="4">
        <v>1604.0820000000001</v>
      </c>
      <c r="Z243" s="4">
        <v>5620.4080000000004</v>
      </c>
      <c r="AA243" s="4">
        <v>2944.2179999999998</v>
      </c>
      <c r="AB243" s="4">
        <v>2669.3879999999999</v>
      </c>
      <c r="AC243" s="4">
        <v>2609.5239999999999</v>
      </c>
      <c r="AD243" s="4">
        <v>2813.605</v>
      </c>
      <c r="AE243" s="4">
        <v>2855.7820000000002</v>
      </c>
      <c r="AF243" s="4">
        <v>2684.3539999999998</v>
      </c>
      <c r="AG243" s="4">
        <v>2600</v>
      </c>
      <c r="AH243" s="4">
        <v>2504.7620000000002</v>
      </c>
      <c r="AI243" s="4">
        <v>1842.1769999999999</v>
      </c>
      <c r="AJ243" s="4">
        <v>2213.605</v>
      </c>
      <c r="AK243" s="4">
        <v>-44580.95</v>
      </c>
      <c r="AL243" s="4">
        <v>2213.605</v>
      </c>
      <c r="AM243" s="4">
        <v>1780.952</v>
      </c>
      <c r="AN243" s="4">
        <v>1491.1559999999999</v>
      </c>
      <c r="AO243" s="4">
        <v>1331.973</v>
      </c>
      <c r="AP243" s="4">
        <v>1638.095</v>
      </c>
      <c r="AQ243" s="4">
        <v>-44580.95</v>
      </c>
      <c r="AR243" s="4">
        <v>1697.9590000000001</v>
      </c>
      <c r="AS243" s="4">
        <v>1440.816</v>
      </c>
      <c r="AT243" s="4">
        <v>1404.0820000000001</v>
      </c>
      <c r="AU243" s="4">
        <v>-44580.95</v>
      </c>
      <c r="AV243" s="4">
        <v>-44580.95</v>
      </c>
      <c r="AW243" s="4">
        <v>-44580.95</v>
      </c>
      <c r="AX243" s="4">
        <v>2062.585</v>
      </c>
    </row>
    <row r="244" spans="1:50">
      <c r="A244" s="1">
        <v>1804.7660000000001</v>
      </c>
      <c r="B244" s="2">
        <v>10.003</v>
      </c>
      <c r="C244" s="2">
        <v>9.2935329999999997E-2</v>
      </c>
      <c r="D244" s="2">
        <v>2.7446990000000001E-2</v>
      </c>
      <c r="E244" s="2">
        <v>3.2243599999999999E-3</v>
      </c>
      <c r="F244" s="2">
        <v>1.194865E-2</v>
      </c>
      <c r="G244" s="4">
        <v>3258.5030000000002</v>
      </c>
      <c r="H244" s="4">
        <v>2903.4009999999998</v>
      </c>
      <c r="I244" s="4">
        <v>2987.7550000000001</v>
      </c>
      <c r="J244" s="4">
        <v>2564.6260000000002</v>
      </c>
      <c r="K244" s="4">
        <v>3070.748</v>
      </c>
      <c r="L244" s="4">
        <v>3253.0610000000001</v>
      </c>
      <c r="M244" s="4">
        <v>2877.5509999999999</v>
      </c>
      <c r="N244" s="4">
        <v>2802.721</v>
      </c>
      <c r="O244" s="4">
        <v>1451.701</v>
      </c>
      <c r="P244" s="4">
        <v>3468.027</v>
      </c>
      <c r="Q244" s="4">
        <v>2680.2719999999999</v>
      </c>
      <c r="R244" s="4">
        <v>2425.85</v>
      </c>
      <c r="S244" s="4">
        <v>2776.8710000000001</v>
      </c>
      <c r="T244" s="4">
        <v>2148.299</v>
      </c>
      <c r="U244" s="4">
        <v>1848.98</v>
      </c>
      <c r="V244" s="4">
        <v>1863.9459999999999</v>
      </c>
      <c r="W244" s="4">
        <v>-44580.95</v>
      </c>
      <c r="X244" s="4">
        <v>-44580.95</v>
      </c>
      <c r="Y244" s="4">
        <v>1605.442</v>
      </c>
      <c r="Z244" s="4">
        <v>5623.1289999999999</v>
      </c>
      <c r="AA244" s="4">
        <v>2945.578</v>
      </c>
      <c r="AB244" s="4">
        <v>2676.19</v>
      </c>
      <c r="AC244" s="4">
        <v>2616.3270000000002</v>
      </c>
      <c r="AD244" s="4">
        <v>2816.3270000000002</v>
      </c>
      <c r="AE244" s="4">
        <v>2857.143</v>
      </c>
      <c r="AF244" s="4">
        <v>2687.0749999999998</v>
      </c>
      <c r="AG244" s="4">
        <v>2602.721</v>
      </c>
      <c r="AH244" s="4">
        <v>2504.7620000000002</v>
      </c>
      <c r="AI244" s="4">
        <v>1842.1769999999999</v>
      </c>
      <c r="AJ244" s="4">
        <v>2209.5239999999999</v>
      </c>
      <c r="AK244" s="4">
        <v>-44580.95</v>
      </c>
      <c r="AL244" s="4">
        <v>2213.605</v>
      </c>
      <c r="AM244" s="4">
        <v>1778.231</v>
      </c>
      <c r="AN244" s="4">
        <v>1493.8779999999999</v>
      </c>
      <c r="AO244" s="4">
        <v>1330.6120000000001</v>
      </c>
      <c r="AP244" s="4">
        <v>1640.816</v>
      </c>
      <c r="AQ244" s="4">
        <v>-44580.95</v>
      </c>
      <c r="AR244" s="4">
        <v>1700.68</v>
      </c>
      <c r="AS244" s="4">
        <v>1439.4559999999999</v>
      </c>
      <c r="AT244" s="4">
        <v>1402.721</v>
      </c>
      <c r="AU244" s="4">
        <v>-44580.95</v>
      </c>
      <c r="AV244" s="4">
        <v>-44580.95</v>
      </c>
      <c r="AW244" s="4">
        <v>-44580.95</v>
      </c>
      <c r="AX244" s="4">
        <v>2066.6669999999999</v>
      </c>
    </row>
    <row r="245" spans="1:50">
      <c r="A245" s="1">
        <v>1814.0160000000001</v>
      </c>
      <c r="B245" s="2">
        <v>10.016999999999999</v>
      </c>
      <c r="C245" s="2">
        <v>9.2935329999999997E-2</v>
      </c>
      <c r="D245" s="2">
        <v>2.724826E-2</v>
      </c>
      <c r="E245" s="2">
        <v>3.3547690000000001E-3</v>
      </c>
      <c r="F245" s="2">
        <v>1.2210469999999999E-2</v>
      </c>
      <c r="G245" s="4">
        <v>3257.143</v>
      </c>
      <c r="H245" s="4">
        <v>2903.4009999999998</v>
      </c>
      <c r="I245" s="4">
        <v>2987.7550000000001</v>
      </c>
      <c r="J245" s="4">
        <v>2565.9859999999999</v>
      </c>
      <c r="K245" s="4">
        <v>3068.027</v>
      </c>
      <c r="L245" s="4">
        <v>3253.0610000000001</v>
      </c>
      <c r="M245" s="4">
        <v>2878.9119999999998</v>
      </c>
      <c r="N245" s="4">
        <v>2802.721</v>
      </c>
      <c r="O245" s="4">
        <v>1453.0609999999999</v>
      </c>
      <c r="P245" s="4">
        <v>3482.9929999999999</v>
      </c>
      <c r="Q245" s="4">
        <v>2680.2719999999999</v>
      </c>
      <c r="R245" s="4">
        <v>2424.4899999999998</v>
      </c>
      <c r="S245" s="4">
        <v>2776.8710000000001</v>
      </c>
      <c r="T245" s="4">
        <v>2146.9389999999999</v>
      </c>
      <c r="U245" s="4">
        <v>1846.259</v>
      </c>
      <c r="V245" s="4">
        <v>1863.9459999999999</v>
      </c>
      <c r="W245" s="4">
        <v>-44580.95</v>
      </c>
      <c r="X245" s="4">
        <v>-44580.95</v>
      </c>
      <c r="Y245" s="4">
        <v>1608.163</v>
      </c>
      <c r="Z245" s="4">
        <v>5625.85</v>
      </c>
      <c r="AA245" s="4">
        <v>2948.299</v>
      </c>
      <c r="AB245" s="4">
        <v>2677.5509999999999</v>
      </c>
      <c r="AC245" s="4">
        <v>2620.4079999999999</v>
      </c>
      <c r="AD245" s="4">
        <v>2821.7689999999998</v>
      </c>
      <c r="AE245" s="4">
        <v>2863.9459999999999</v>
      </c>
      <c r="AF245" s="4">
        <v>2689.7959999999998</v>
      </c>
      <c r="AG245" s="4">
        <v>2601.3609999999999</v>
      </c>
      <c r="AH245" s="4">
        <v>2504.7620000000002</v>
      </c>
      <c r="AI245" s="4">
        <v>1838.095</v>
      </c>
      <c r="AJ245" s="4">
        <v>2205.442</v>
      </c>
      <c r="AK245" s="4">
        <v>-44580.95</v>
      </c>
      <c r="AL245" s="4">
        <v>2214.9659999999999</v>
      </c>
      <c r="AM245" s="4">
        <v>1780.952</v>
      </c>
      <c r="AN245" s="4">
        <v>1491.1559999999999</v>
      </c>
      <c r="AO245" s="4">
        <v>1331.973</v>
      </c>
      <c r="AP245" s="4">
        <v>1639.4559999999999</v>
      </c>
      <c r="AQ245" s="4">
        <v>-44580.95</v>
      </c>
      <c r="AR245" s="4">
        <v>1699.32</v>
      </c>
      <c r="AS245" s="4">
        <v>1440.816</v>
      </c>
      <c r="AT245" s="4">
        <v>1402.721</v>
      </c>
      <c r="AU245" s="4">
        <v>-44580.95</v>
      </c>
      <c r="AV245" s="4">
        <v>-44580.95</v>
      </c>
      <c r="AW245" s="4">
        <v>-44580.95</v>
      </c>
      <c r="AX245" s="4">
        <v>2062.585</v>
      </c>
    </row>
    <row r="246" spans="1:50">
      <c r="A246" s="1">
        <v>1823.2809999999999</v>
      </c>
      <c r="B246" s="2">
        <v>10.003</v>
      </c>
      <c r="C246" s="2">
        <v>9.3260709999999997E-2</v>
      </c>
      <c r="D246" s="2">
        <v>2.751323E-2</v>
      </c>
      <c r="E246" s="2">
        <v>2.8331340000000002E-3</v>
      </c>
      <c r="F246" s="2">
        <v>1.2210469999999999E-2</v>
      </c>
      <c r="G246" s="4">
        <v>3258.5030000000002</v>
      </c>
      <c r="H246" s="4">
        <v>2903.4009999999998</v>
      </c>
      <c r="I246" s="4">
        <v>2987.7550000000001</v>
      </c>
      <c r="J246" s="4">
        <v>2567.3470000000002</v>
      </c>
      <c r="K246" s="4">
        <v>3070.748</v>
      </c>
      <c r="L246" s="4">
        <v>3255.7820000000002</v>
      </c>
      <c r="M246" s="4">
        <v>2877.5509999999999</v>
      </c>
      <c r="N246" s="4">
        <v>2802.721</v>
      </c>
      <c r="O246" s="4">
        <v>1451.701</v>
      </c>
      <c r="P246" s="4">
        <v>3454.422</v>
      </c>
      <c r="Q246" s="4">
        <v>2680.2719999999999</v>
      </c>
      <c r="R246" s="4">
        <v>2424.4899999999998</v>
      </c>
      <c r="S246" s="4">
        <v>2778.2310000000002</v>
      </c>
      <c r="T246" s="4">
        <v>2149.66</v>
      </c>
      <c r="U246" s="4">
        <v>1847.6189999999999</v>
      </c>
      <c r="V246" s="4">
        <v>1863.9459999999999</v>
      </c>
      <c r="W246" s="4">
        <v>-44580.95</v>
      </c>
      <c r="X246" s="4">
        <v>-44580.95</v>
      </c>
      <c r="Y246" s="4">
        <v>1609.5239999999999</v>
      </c>
      <c r="Z246" s="4">
        <v>5631.2929999999997</v>
      </c>
      <c r="AA246" s="4">
        <v>2946.9389999999999</v>
      </c>
      <c r="AB246" s="4">
        <v>2680.2719999999999</v>
      </c>
      <c r="AC246" s="4">
        <v>2625.85</v>
      </c>
      <c r="AD246" s="4">
        <v>2821.7689999999998</v>
      </c>
      <c r="AE246" s="4">
        <v>2866.6669999999999</v>
      </c>
      <c r="AF246" s="4">
        <v>2692.5169999999998</v>
      </c>
      <c r="AG246" s="4">
        <v>2602.721</v>
      </c>
      <c r="AH246" s="4">
        <v>2503.4009999999998</v>
      </c>
      <c r="AI246" s="4">
        <v>1838.095</v>
      </c>
      <c r="AJ246" s="4">
        <v>2202.721</v>
      </c>
      <c r="AK246" s="4">
        <v>-44580.95</v>
      </c>
      <c r="AL246" s="4">
        <v>2216.3270000000002</v>
      </c>
      <c r="AM246" s="4">
        <v>1779.5920000000001</v>
      </c>
      <c r="AN246" s="4">
        <v>1493.8779999999999</v>
      </c>
      <c r="AO246" s="4">
        <v>1331.973</v>
      </c>
      <c r="AP246" s="4">
        <v>1639.4559999999999</v>
      </c>
      <c r="AQ246" s="4">
        <v>-44580.95</v>
      </c>
      <c r="AR246" s="4">
        <v>1699.32</v>
      </c>
      <c r="AS246" s="4">
        <v>1442.1769999999999</v>
      </c>
      <c r="AT246" s="4">
        <v>1401.3610000000001</v>
      </c>
      <c r="AU246" s="4">
        <v>-44580.95</v>
      </c>
      <c r="AV246" s="4">
        <v>-44580.95</v>
      </c>
      <c r="AW246" s="4">
        <v>-44580.95</v>
      </c>
      <c r="AX246" s="4">
        <v>2066.6669999999999</v>
      </c>
    </row>
    <row r="247" spans="1:50">
      <c r="A247" s="1">
        <v>1832.547</v>
      </c>
      <c r="B247" s="2">
        <v>10.016999999999999</v>
      </c>
      <c r="C247" s="2">
        <v>9.2675019999999997E-2</v>
      </c>
      <c r="D247" s="2">
        <v>2.751323E-2</v>
      </c>
      <c r="E247" s="2">
        <v>3.028747E-3</v>
      </c>
      <c r="F247" s="2">
        <v>1.2210469999999999E-2</v>
      </c>
      <c r="G247" s="4">
        <v>3259.864</v>
      </c>
      <c r="H247" s="4">
        <v>2903.4009999999998</v>
      </c>
      <c r="I247" s="4">
        <v>2986.395</v>
      </c>
      <c r="J247" s="4">
        <v>2563.2649999999999</v>
      </c>
      <c r="K247" s="4">
        <v>3072.1089999999999</v>
      </c>
      <c r="L247" s="4">
        <v>3251.701</v>
      </c>
      <c r="M247" s="4">
        <v>2876.19</v>
      </c>
      <c r="N247" s="4">
        <v>2804.0819999999999</v>
      </c>
      <c r="O247" s="4">
        <v>1451.701</v>
      </c>
      <c r="P247" s="4">
        <v>3250.34</v>
      </c>
      <c r="Q247" s="4">
        <v>2677.5509999999999</v>
      </c>
      <c r="R247" s="4">
        <v>2421.7689999999998</v>
      </c>
      <c r="S247" s="4">
        <v>2775.51</v>
      </c>
      <c r="T247" s="4">
        <v>2146.9389999999999</v>
      </c>
      <c r="U247" s="4">
        <v>1843.537</v>
      </c>
      <c r="V247" s="4">
        <v>1865.306</v>
      </c>
      <c r="W247" s="4">
        <v>-44580.95</v>
      </c>
      <c r="X247" s="4">
        <v>-44580.95</v>
      </c>
      <c r="Y247" s="4">
        <v>1609.5239999999999</v>
      </c>
      <c r="Z247" s="4">
        <v>5628.5709999999999</v>
      </c>
      <c r="AA247" s="4">
        <v>2945.578</v>
      </c>
      <c r="AB247" s="4">
        <v>2681.6329999999998</v>
      </c>
      <c r="AC247" s="4">
        <v>2628.5709999999999</v>
      </c>
      <c r="AD247" s="4">
        <v>2823.1289999999999</v>
      </c>
      <c r="AE247" s="4">
        <v>2865.306</v>
      </c>
      <c r="AF247" s="4">
        <v>2692.5169999999998</v>
      </c>
      <c r="AG247" s="4">
        <v>2600</v>
      </c>
      <c r="AH247" s="4">
        <v>2502.0410000000002</v>
      </c>
      <c r="AI247" s="4">
        <v>1839.4559999999999</v>
      </c>
      <c r="AJ247" s="4">
        <v>2197.279</v>
      </c>
      <c r="AK247" s="4">
        <v>-44580.95</v>
      </c>
      <c r="AL247" s="4">
        <v>2213.605</v>
      </c>
      <c r="AM247" s="4">
        <v>1778.231</v>
      </c>
      <c r="AN247" s="4">
        <v>1493.8779999999999</v>
      </c>
      <c r="AO247" s="4">
        <v>1331.973</v>
      </c>
      <c r="AP247" s="4">
        <v>1639.4559999999999</v>
      </c>
      <c r="AQ247" s="4">
        <v>-44580.95</v>
      </c>
      <c r="AR247" s="4">
        <v>1699.32</v>
      </c>
      <c r="AS247" s="4">
        <v>1444.8979999999999</v>
      </c>
      <c r="AT247" s="4">
        <v>1404.0820000000001</v>
      </c>
      <c r="AU247" s="4">
        <v>-44580.95</v>
      </c>
      <c r="AV247" s="4">
        <v>-44580.95</v>
      </c>
      <c r="AW247" s="4">
        <v>-44580.95</v>
      </c>
      <c r="AX247" s="4">
        <v>2062.585</v>
      </c>
    </row>
    <row r="248" spans="1:50">
      <c r="A248" s="1">
        <v>1841.797</v>
      </c>
      <c r="B248" s="2">
        <v>10.016999999999999</v>
      </c>
      <c r="C248" s="2">
        <v>9.2675019999999997E-2</v>
      </c>
      <c r="D248" s="2">
        <v>2.751323E-2</v>
      </c>
      <c r="E248" s="2">
        <v>3.3547690000000001E-3</v>
      </c>
      <c r="F248" s="2">
        <v>1.201411E-2</v>
      </c>
      <c r="G248" s="4">
        <v>3258.5030000000002</v>
      </c>
      <c r="H248" s="4">
        <v>2903.4009999999998</v>
      </c>
      <c r="I248" s="4">
        <v>2986.395</v>
      </c>
      <c r="J248" s="4">
        <v>2565.9859999999999</v>
      </c>
      <c r="K248" s="4">
        <v>3073.4690000000001</v>
      </c>
      <c r="L248" s="4">
        <v>3251.701</v>
      </c>
      <c r="M248" s="4">
        <v>2877.5509999999999</v>
      </c>
      <c r="N248" s="4">
        <v>2802.721</v>
      </c>
      <c r="O248" s="4">
        <v>1454.422</v>
      </c>
      <c r="P248" s="4">
        <v>3168.7069999999999</v>
      </c>
      <c r="Q248" s="4">
        <v>2677.5509999999999</v>
      </c>
      <c r="R248" s="4">
        <v>2421.7689999999998</v>
      </c>
      <c r="S248" s="4">
        <v>2774.15</v>
      </c>
      <c r="T248" s="4">
        <v>2146.9389999999999</v>
      </c>
      <c r="U248" s="4">
        <v>1842.1769999999999</v>
      </c>
      <c r="V248" s="4">
        <v>1863.9459999999999</v>
      </c>
      <c r="W248" s="4">
        <v>-44580.95</v>
      </c>
      <c r="X248" s="4">
        <v>-44580.95</v>
      </c>
      <c r="Y248" s="4">
        <v>1612.2449999999999</v>
      </c>
      <c r="Z248" s="4">
        <v>5625.85</v>
      </c>
      <c r="AA248" s="4">
        <v>2945.578</v>
      </c>
      <c r="AB248" s="4">
        <v>2685.7139999999999</v>
      </c>
      <c r="AC248" s="4">
        <v>2632.6529999999998</v>
      </c>
      <c r="AD248" s="4">
        <v>2825.85</v>
      </c>
      <c r="AE248" s="4">
        <v>2868.027</v>
      </c>
      <c r="AF248" s="4">
        <v>2695.2379999999998</v>
      </c>
      <c r="AG248" s="4">
        <v>2601.3609999999999</v>
      </c>
      <c r="AH248" s="4">
        <v>2499.3200000000002</v>
      </c>
      <c r="AI248" s="4">
        <v>1835.374</v>
      </c>
      <c r="AJ248" s="4">
        <v>2190.4760000000001</v>
      </c>
      <c r="AK248" s="4">
        <v>-44580.95</v>
      </c>
      <c r="AL248" s="4">
        <v>2213.605</v>
      </c>
      <c r="AM248" s="4">
        <v>1776.8710000000001</v>
      </c>
      <c r="AN248" s="4">
        <v>1491.1559999999999</v>
      </c>
      <c r="AO248" s="4">
        <v>1331.973</v>
      </c>
      <c r="AP248" s="4">
        <v>1640.816</v>
      </c>
      <c r="AQ248" s="4">
        <v>-44580.95</v>
      </c>
      <c r="AR248" s="4">
        <v>1699.32</v>
      </c>
      <c r="AS248" s="4">
        <v>1443.537</v>
      </c>
      <c r="AT248" s="4">
        <v>1401.3610000000001</v>
      </c>
      <c r="AU248" s="4">
        <v>-44580.95</v>
      </c>
      <c r="AV248" s="4">
        <v>-44580.95</v>
      </c>
      <c r="AW248" s="4">
        <v>-44580.95</v>
      </c>
      <c r="AX248" s="4">
        <v>2062.585</v>
      </c>
    </row>
    <row r="249" spans="1:50">
      <c r="A249" s="1">
        <v>1851.047</v>
      </c>
      <c r="B249" s="2">
        <v>7.8330000000000002</v>
      </c>
      <c r="C249" s="2">
        <v>7.8032879999999999E-2</v>
      </c>
      <c r="D249" s="2">
        <v>1.274147E-2</v>
      </c>
      <c r="E249" s="2">
        <v>-3.5862450000000001E-5</v>
      </c>
      <c r="F249" s="2">
        <v>1.2210469999999999E-2</v>
      </c>
      <c r="G249" s="4">
        <v>3213.605</v>
      </c>
      <c r="H249" s="4">
        <v>2861.2240000000002</v>
      </c>
      <c r="I249" s="4">
        <v>2956.4630000000002</v>
      </c>
      <c r="J249" s="4">
        <v>2533.3330000000001</v>
      </c>
      <c r="K249" s="4">
        <v>3066.6669999999999</v>
      </c>
      <c r="L249" s="4">
        <v>3247.6190000000001</v>
      </c>
      <c r="M249" s="4">
        <v>2874.83</v>
      </c>
      <c r="N249" s="4">
        <v>2804.0819999999999</v>
      </c>
      <c r="O249" s="4">
        <v>1436.7349999999999</v>
      </c>
      <c r="P249" s="4">
        <v>2903.4009999999998</v>
      </c>
      <c r="Q249" s="4">
        <v>2770.0680000000002</v>
      </c>
      <c r="R249" s="4">
        <v>2477.5509999999999</v>
      </c>
      <c r="S249" s="4">
        <v>2751.02</v>
      </c>
      <c r="T249" s="4">
        <v>2141.4969999999998</v>
      </c>
      <c r="U249" s="4">
        <v>1832.653</v>
      </c>
      <c r="V249" s="4">
        <v>1861.2239999999999</v>
      </c>
      <c r="W249" s="4">
        <v>-44580.95</v>
      </c>
      <c r="X249" s="4">
        <v>-44580.95</v>
      </c>
      <c r="Y249" s="4">
        <v>1608.163</v>
      </c>
      <c r="Z249" s="4">
        <v>5616.3270000000002</v>
      </c>
      <c r="AA249" s="4">
        <v>2944.2179999999998</v>
      </c>
      <c r="AB249" s="4">
        <v>2678.9119999999998</v>
      </c>
      <c r="AC249" s="4">
        <v>2625.85</v>
      </c>
      <c r="AD249" s="4">
        <v>2821.7689999999998</v>
      </c>
      <c r="AE249" s="4">
        <v>2866.6669999999999</v>
      </c>
      <c r="AF249" s="4">
        <v>2692.5169999999998</v>
      </c>
      <c r="AG249" s="4">
        <v>2602.721</v>
      </c>
      <c r="AH249" s="4">
        <v>2510.2040000000002</v>
      </c>
      <c r="AI249" s="4">
        <v>1843.537</v>
      </c>
      <c r="AJ249" s="4">
        <v>2189.116</v>
      </c>
      <c r="AK249" s="4">
        <v>-44580.95</v>
      </c>
      <c r="AL249" s="4">
        <v>2210.884</v>
      </c>
      <c r="AM249" s="4">
        <v>1780.952</v>
      </c>
      <c r="AN249" s="4">
        <v>1484.354</v>
      </c>
      <c r="AO249" s="4">
        <v>1338.7760000000001</v>
      </c>
      <c r="AP249" s="4">
        <v>1644.8979999999999</v>
      </c>
      <c r="AQ249" s="4">
        <v>-44580.95</v>
      </c>
      <c r="AR249" s="4">
        <v>1703.4010000000001</v>
      </c>
      <c r="AS249" s="4">
        <v>1442.1769999999999</v>
      </c>
      <c r="AT249" s="4">
        <v>1404.0820000000001</v>
      </c>
      <c r="AU249" s="4">
        <v>-44580.95</v>
      </c>
      <c r="AV249" s="4">
        <v>-44580.95</v>
      </c>
      <c r="AW249" s="4">
        <v>-44580.95</v>
      </c>
      <c r="AX249" s="4">
        <v>2000</v>
      </c>
    </row>
    <row r="250" spans="1:50">
      <c r="A250" s="1">
        <v>1860.297</v>
      </c>
      <c r="B250" s="2">
        <v>5.5229999999999997</v>
      </c>
      <c r="C250" s="2">
        <v>6.2154279999999999E-2</v>
      </c>
      <c r="D250" s="2">
        <v>-3.3551100000000001E-3</v>
      </c>
      <c r="E250" s="2">
        <v>-3.6221080000000002E-3</v>
      </c>
      <c r="F250" s="2">
        <v>1.253774E-2</v>
      </c>
      <c r="G250" s="4">
        <v>3167.3470000000002</v>
      </c>
      <c r="H250" s="4">
        <v>2819.0479999999998</v>
      </c>
      <c r="I250" s="4">
        <v>2923.81</v>
      </c>
      <c r="J250" s="4">
        <v>2499.3200000000002</v>
      </c>
      <c r="K250" s="4">
        <v>3062.585</v>
      </c>
      <c r="L250" s="4">
        <v>3238.0949999999998</v>
      </c>
      <c r="M250" s="4">
        <v>2876.19</v>
      </c>
      <c r="N250" s="4">
        <v>2802.721</v>
      </c>
      <c r="O250" s="4">
        <v>1416.327</v>
      </c>
      <c r="P250" s="4">
        <v>2749.66</v>
      </c>
      <c r="Q250" s="4">
        <v>2862.585</v>
      </c>
      <c r="R250" s="4">
        <v>2525.17</v>
      </c>
      <c r="S250" s="4">
        <v>2726.5309999999999</v>
      </c>
      <c r="T250" s="4">
        <v>2133.3330000000001</v>
      </c>
      <c r="U250" s="4">
        <v>1825.85</v>
      </c>
      <c r="V250" s="4">
        <v>1855.7819999999999</v>
      </c>
      <c r="W250" s="4">
        <v>-44580.95</v>
      </c>
      <c r="X250" s="4">
        <v>-44580.95</v>
      </c>
      <c r="Y250" s="4">
        <v>1600</v>
      </c>
      <c r="Z250" s="4">
        <v>5608.1629999999996</v>
      </c>
      <c r="AA250" s="4">
        <v>2941.4969999999998</v>
      </c>
      <c r="AB250" s="4">
        <v>2668.027</v>
      </c>
      <c r="AC250" s="4">
        <v>2621.7689999999998</v>
      </c>
      <c r="AD250" s="4">
        <v>2821.7689999999998</v>
      </c>
      <c r="AE250" s="4">
        <v>2859.864</v>
      </c>
      <c r="AF250" s="4">
        <v>2692.5169999999998</v>
      </c>
      <c r="AG250" s="4">
        <v>2604.0819999999999</v>
      </c>
      <c r="AH250" s="4">
        <v>2518.3670000000002</v>
      </c>
      <c r="AI250" s="4">
        <v>1854.422</v>
      </c>
      <c r="AJ250" s="4">
        <v>2190.4760000000001</v>
      </c>
      <c r="AK250" s="4">
        <v>-44580.95</v>
      </c>
      <c r="AL250" s="4">
        <v>2204.0819999999999</v>
      </c>
      <c r="AM250" s="4">
        <v>1780.952</v>
      </c>
      <c r="AN250" s="4">
        <v>1473.4690000000001</v>
      </c>
      <c r="AO250" s="4">
        <v>1349.66</v>
      </c>
      <c r="AP250" s="4">
        <v>1650.34</v>
      </c>
      <c r="AQ250" s="4">
        <v>-44580.95</v>
      </c>
      <c r="AR250" s="4">
        <v>1710.204</v>
      </c>
      <c r="AS250" s="4">
        <v>1440.816</v>
      </c>
      <c r="AT250" s="4">
        <v>1409.5239999999999</v>
      </c>
      <c r="AU250" s="4">
        <v>-44580.95</v>
      </c>
      <c r="AV250" s="4">
        <v>-44580.95</v>
      </c>
      <c r="AW250" s="4">
        <v>-44580.95</v>
      </c>
      <c r="AX250" s="4">
        <v>1953.741</v>
      </c>
    </row>
    <row r="251" spans="1:50">
      <c r="A251" s="1">
        <v>1869.547</v>
      </c>
      <c r="B251" s="2">
        <v>4.9909999999999997</v>
      </c>
      <c r="C251" s="2">
        <v>5.7664020000000003E-2</v>
      </c>
      <c r="D251" s="2">
        <v>-7.5945379999999996E-3</v>
      </c>
      <c r="E251" s="2">
        <v>-4.7957879999999996E-3</v>
      </c>
      <c r="F251" s="2">
        <v>1.260319E-2</v>
      </c>
      <c r="G251" s="4">
        <v>3155.1019999999999</v>
      </c>
      <c r="H251" s="4">
        <v>2810.884</v>
      </c>
      <c r="I251" s="4">
        <v>2914.2860000000001</v>
      </c>
      <c r="J251" s="4">
        <v>2492.5169999999998</v>
      </c>
      <c r="K251" s="4">
        <v>3059.864</v>
      </c>
      <c r="L251" s="4">
        <v>3235.3739999999998</v>
      </c>
      <c r="M251" s="4">
        <v>2872.1089999999999</v>
      </c>
      <c r="N251" s="4">
        <v>2802.721</v>
      </c>
      <c r="O251" s="4">
        <v>1409.5239999999999</v>
      </c>
      <c r="P251" s="4">
        <v>2914.2860000000001</v>
      </c>
      <c r="Q251" s="4">
        <v>2885.7139999999999</v>
      </c>
      <c r="R251" s="4">
        <v>2536.0540000000001</v>
      </c>
      <c r="S251" s="4">
        <v>2721.0880000000002</v>
      </c>
      <c r="T251" s="4">
        <v>2129.252</v>
      </c>
      <c r="U251" s="4">
        <v>1823.1289999999999</v>
      </c>
      <c r="V251" s="4">
        <v>1858.5029999999999</v>
      </c>
      <c r="W251" s="4">
        <v>-44580.95</v>
      </c>
      <c r="X251" s="4">
        <v>-44580.95</v>
      </c>
      <c r="Y251" s="4">
        <v>1600</v>
      </c>
      <c r="Z251" s="4">
        <v>5606.8029999999999</v>
      </c>
      <c r="AA251" s="4">
        <v>2941.4969999999998</v>
      </c>
      <c r="AB251" s="4">
        <v>2672.1089999999999</v>
      </c>
      <c r="AC251" s="4">
        <v>2624.49</v>
      </c>
      <c r="AD251" s="4">
        <v>2821.7689999999998</v>
      </c>
      <c r="AE251" s="4">
        <v>2862.585</v>
      </c>
      <c r="AF251" s="4">
        <v>2692.5169999999998</v>
      </c>
      <c r="AG251" s="4">
        <v>2602.721</v>
      </c>
      <c r="AH251" s="4">
        <v>2519.7280000000001</v>
      </c>
      <c r="AI251" s="4">
        <v>1854.422</v>
      </c>
      <c r="AJ251" s="4">
        <v>2185.0340000000001</v>
      </c>
      <c r="AK251" s="4">
        <v>-44580.95</v>
      </c>
      <c r="AL251" s="4">
        <v>2201.3609999999999</v>
      </c>
      <c r="AM251" s="4">
        <v>1779.5920000000001</v>
      </c>
      <c r="AN251" s="4">
        <v>1472.1089999999999</v>
      </c>
      <c r="AO251" s="4">
        <v>1348.299</v>
      </c>
      <c r="AP251" s="4">
        <v>1653.0609999999999</v>
      </c>
      <c r="AQ251" s="4">
        <v>-44580.95</v>
      </c>
      <c r="AR251" s="4">
        <v>1711.5650000000001</v>
      </c>
      <c r="AS251" s="4">
        <v>1436.7349999999999</v>
      </c>
      <c r="AT251" s="4">
        <v>1410.884</v>
      </c>
      <c r="AU251" s="4">
        <v>-44580.95</v>
      </c>
      <c r="AV251" s="4">
        <v>-44580.95</v>
      </c>
      <c r="AW251" s="4">
        <v>-44580.95</v>
      </c>
      <c r="AX251" s="4">
        <v>1948.299</v>
      </c>
    </row>
    <row r="252" spans="1:50">
      <c r="A252" s="1">
        <v>1878.797</v>
      </c>
      <c r="B252" s="2">
        <v>4.9770000000000003</v>
      </c>
      <c r="C252" s="2">
        <v>5.7924330000000003E-2</v>
      </c>
      <c r="D252" s="2">
        <v>-7.5945379999999996E-3</v>
      </c>
      <c r="E252" s="2">
        <v>-4.6001740000000003E-3</v>
      </c>
      <c r="F252" s="2">
        <v>1.2210469999999999E-2</v>
      </c>
      <c r="G252" s="4">
        <v>3155.1019999999999</v>
      </c>
      <c r="H252" s="4">
        <v>2808.163</v>
      </c>
      <c r="I252" s="4">
        <v>2912.9250000000002</v>
      </c>
      <c r="J252" s="4">
        <v>2491.1559999999999</v>
      </c>
      <c r="K252" s="4">
        <v>3058.5030000000002</v>
      </c>
      <c r="L252" s="4">
        <v>3235.3739999999998</v>
      </c>
      <c r="M252" s="4">
        <v>2872.1089999999999</v>
      </c>
      <c r="N252" s="4">
        <v>2804.0819999999999</v>
      </c>
      <c r="O252" s="4">
        <v>1409.5239999999999</v>
      </c>
      <c r="P252" s="4">
        <v>2975.51</v>
      </c>
      <c r="Q252" s="4">
        <v>2888.4349999999999</v>
      </c>
      <c r="R252" s="4">
        <v>2536.0540000000001</v>
      </c>
      <c r="S252" s="4">
        <v>2721.0880000000002</v>
      </c>
      <c r="T252" s="4">
        <v>2127.8910000000001</v>
      </c>
      <c r="U252" s="4">
        <v>1820.4079999999999</v>
      </c>
      <c r="V252" s="4">
        <v>1854.422</v>
      </c>
      <c r="W252" s="4">
        <v>-44580.95</v>
      </c>
      <c r="X252" s="4">
        <v>-44580.95</v>
      </c>
      <c r="Y252" s="4">
        <v>1602.721</v>
      </c>
      <c r="Z252" s="4">
        <v>5608.1629999999996</v>
      </c>
      <c r="AA252" s="4">
        <v>2940.136</v>
      </c>
      <c r="AB252" s="4">
        <v>2669.3879999999999</v>
      </c>
      <c r="AC252" s="4">
        <v>2625.85</v>
      </c>
      <c r="AD252" s="4">
        <v>2821.7689999999998</v>
      </c>
      <c r="AE252" s="4">
        <v>2863.9459999999999</v>
      </c>
      <c r="AF252" s="4">
        <v>2692.5169999999998</v>
      </c>
      <c r="AG252" s="4">
        <v>2601.3609999999999</v>
      </c>
      <c r="AH252" s="4">
        <v>2517.0070000000001</v>
      </c>
      <c r="AI252" s="4">
        <v>1851.701</v>
      </c>
      <c r="AJ252" s="4">
        <v>2180.9520000000002</v>
      </c>
      <c r="AK252" s="4">
        <v>-44580.95</v>
      </c>
      <c r="AL252" s="4">
        <v>2204.0819999999999</v>
      </c>
      <c r="AM252" s="4">
        <v>1778.231</v>
      </c>
      <c r="AN252" s="4">
        <v>1470.748</v>
      </c>
      <c r="AO252" s="4">
        <v>1349.66</v>
      </c>
      <c r="AP252" s="4">
        <v>1653.0609999999999</v>
      </c>
      <c r="AQ252" s="4">
        <v>-44580.95</v>
      </c>
      <c r="AR252" s="4">
        <v>1711.5650000000001</v>
      </c>
      <c r="AS252" s="4">
        <v>1436.7349999999999</v>
      </c>
      <c r="AT252" s="4">
        <v>1409.5239999999999</v>
      </c>
      <c r="AU252" s="4">
        <v>-44580.95</v>
      </c>
      <c r="AV252" s="4">
        <v>-44580.95</v>
      </c>
      <c r="AW252" s="4">
        <v>-44580.95</v>
      </c>
      <c r="AX252" s="4">
        <v>1948.299</v>
      </c>
    </row>
    <row r="253" spans="1:50">
      <c r="A253" s="1">
        <v>1888.047</v>
      </c>
      <c r="B253" s="2">
        <v>4.9909999999999997</v>
      </c>
      <c r="C253" s="2">
        <v>5.7729099999999998E-2</v>
      </c>
      <c r="D253" s="2">
        <v>-7.7270209999999997E-3</v>
      </c>
      <c r="E253" s="2">
        <v>-4.730583E-3</v>
      </c>
      <c r="F253" s="2">
        <v>1.2406830000000001E-2</v>
      </c>
      <c r="G253" s="4">
        <v>3155.1019999999999</v>
      </c>
      <c r="H253" s="4">
        <v>2809.5239999999999</v>
      </c>
      <c r="I253" s="4">
        <v>2914.2860000000001</v>
      </c>
      <c r="J253" s="4">
        <v>2491.1559999999999</v>
      </c>
      <c r="K253" s="4">
        <v>3059.864</v>
      </c>
      <c r="L253" s="4">
        <v>3235.3739999999998</v>
      </c>
      <c r="M253" s="4">
        <v>2872.1089999999999</v>
      </c>
      <c r="N253" s="4">
        <v>2802.721</v>
      </c>
      <c r="O253" s="4">
        <v>1410.884</v>
      </c>
      <c r="P253" s="4">
        <v>3012.2449999999999</v>
      </c>
      <c r="Q253" s="4">
        <v>2891.1559999999999</v>
      </c>
      <c r="R253" s="4">
        <v>2538.7759999999998</v>
      </c>
      <c r="S253" s="4">
        <v>2721.0880000000002</v>
      </c>
      <c r="T253" s="4">
        <v>2130.6120000000001</v>
      </c>
      <c r="U253" s="4">
        <v>1820.4079999999999</v>
      </c>
      <c r="V253" s="4">
        <v>1858.5029999999999</v>
      </c>
      <c r="W253" s="4">
        <v>-44580.95</v>
      </c>
      <c r="X253" s="4">
        <v>-44580.95</v>
      </c>
      <c r="Y253" s="4">
        <v>1604.0820000000001</v>
      </c>
      <c r="Z253" s="4">
        <v>5612.2449999999999</v>
      </c>
      <c r="AA253" s="4">
        <v>2941.4969999999998</v>
      </c>
      <c r="AB253" s="4">
        <v>2674.83</v>
      </c>
      <c r="AC253" s="4">
        <v>2631.2930000000001</v>
      </c>
      <c r="AD253" s="4">
        <v>2825.85</v>
      </c>
      <c r="AE253" s="4">
        <v>2869.3879999999999</v>
      </c>
      <c r="AF253" s="4">
        <v>2695.2379999999998</v>
      </c>
      <c r="AG253" s="4">
        <v>2604.0819999999999</v>
      </c>
      <c r="AH253" s="4">
        <v>2517.0070000000001</v>
      </c>
      <c r="AI253" s="4">
        <v>1854.422</v>
      </c>
      <c r="AJ253" s="4">
        <v>2178.2310000000002</v>
      </c>
      <c r="AK253" s="4">
        <v>-44580.95</v>
      </c>
      <c r="AL253" s="4">
        <v>2201.3609999999999</v>
      </c>
      <c r="AM253" s="4">
        <v>1779.5920000000001</v>
      </c>
      <c r="AN253" s="4">
        <v>1469.3879999999999</v>
      </c>
      <c r="AO253" s="4">
        <v>1351.02</v>
      </c>
      <c r="AP253" s="4">
        <v>1651.701</v>
      </c>
      <c r="AQ253" s="4">
        <v>-44580.95</v>
      </c>
      <c r="AR253" s="4">
        <v>1710.204</v>
      </c>
      <c r="AS253" s="4">
        <v>1439.4559999999999</v>
      </c>
      <c r="AT253" s="4">
        <v>1410.884</v>
      </c>
      <c r="AU253" s="4">
        <v>-44580.95</v>
      </c>
      <c r="AV253" s="4">
        <v>-44580.95</v>
      </c>
      <c r="AW253" s="4">
        <v>-44580.95</v>
      </c>
      <c r="AX253" s="4">
        <v>1946.9390000000001</v>
      </c>
    </row>
    <row r="254" spans="1:50">
      <c r="A254" s="1">
        <v>1897.3130000000001</v>
      </c>
      <c r="B254" s="2">
        <v>4.9909999999999997</v>
      </c>
      <c r="C254" s="2">
        <v>5.74688E-2</v>
      </c>
      <c r="D254" s="2">
        <v>-7.7270209999999997E-3</v>
      </c>
      <c r="E254" s="2">
        <v>-4.5349700000000001E-3</v>
      </c>
      <c r="F254" s="2">
        <v>1.2145009999999999E-2</v>
      </c>
      <c r="G254" s="4">
        <v>3156.4630000000002</v>
      </c>
      <c r="H254" s="4">
        <v>2808.163</v>
      </c>
      <c r="I254" s="4">
        <v>2914.2860000000001</v>
      </c>
      <c r="J254" s="4">
        <v>2491.1559999999999</v>
      </c>
      <c r="K254" s="4">
        <v>3061.2240000000002</v>
      </c>
      <c r="L254" s="4">
        <v>3238.0949999999998</v>
      </c>
      <c r="M254" s="4">
        <v>2876.19</v>
      </c>
      <c r="N254" s="4">
        <v>2802.721</v>
      </c>
      <c r="O254" s="4">
        <v>1410.884</v>
      </c>
      <c r="P254" s="4">
        <v>3024.49</v>
      </c>
      <c r="Q254" s="4">
        <v>2891.1559999999999</v>
      </c>
      <c r="R254" s="4">
        <v>2538.7759999999998</v>
      </c>
      <c r="S254" s="4">
        <v>2723.81</v>
      </c>
      <c r="T254" s="4">
        <v>2130.6120000000001</v>
      </c>
      <c r="U254" s="4">
        <v>1817.6869999999999</v>
      </c>
      <c r="V254" s="4">
        <v>1859.864</v>
      </c>
      <c r="W254" s="4">
        <v>-44580.95</v>
      </c>
      <c r="X254" s="4">
        <v>-44580.95</v>
      </c>
      <c r="Y254" s="4">
        <v>1602.721</v>
      </c>
      <c r="Z254" s="4">
        <v>5614.9660000000003</v>
      </c>
      <c r="AA254" s="4">
        <v>2940.136</v>
      </c>
      <c r="AB254" s="4">
        <v>2678.9119999999998</v>
      </c>
      <c r="AC254" s="4">
        <v>2631.2930000000001</v>
      </c>
      <c r="AD254" s="4">
        <v>2825.85</v>
      </c>
      <c r="AE254" s="4">
        <v>2866.6669999999999</v>
      </c>
      <c r="AF254" s="4">
        <v>2695.2379999999998</v>
      </c>
      <c r="AG254" s="4">
        <v>2601.3609999999999</v>
      </c>
      <c r="AH254" s="4">
        <v>2517.0070000000001</v>
      </c>
      <c r="AI254" s="4">
        <v>1851.701</v>
      </c>
      <c r="AJ254" s="4">
        <v>2175.5100000000002</v>
      </c>
      <c r="AK254" s="4">
        <v>-44580.95</v>
      </c>
      <c r="AL254" s="4">
        <v>2206.8029999999999</v>
      </c>
      <c r="AM254" s="4">
        <v>1779.5920000000001</v>
      </c>
      <c r="AN254" s="4">
        <v>1470.748</v>
      </c>
      <c r="AO254" s="4">
        <v>1349.66</v>
      </c>
      <c r="AP254" s="4">
        <v>1653.0609999999999</v>
      </c>
      <c r="AQ254" s="4">
        <v>-44580.95</v>
      </c>
      <c r="AR254" s="4">
        <v>1710.204</v>
      </c>
      <c r="AS254" s="4">
        <v>1439.4559999999999</v>
      </c>
      <c r="AT254" s="4">
        <v>1412.2449999999999</v>
      </c>
      <c r="AU254" s="4">
        <v>-44580.95</v>
      </c>
      <c r="AV254" s="4">
        <v>-44580.95</v>
      </c>
      <c r="AW254" s="4">
        <v>-44580.95</v>
      </c>
      <c r="AX254" s="4">
        <v>1948.299</v>
      </c>
    </row>
    <row r="255" spans="1:50">
      <c r="A255" s="1">
        <v>1906.5630000000001</v>
      </c>
      <c r="B255" s="2">
        <v>4.9770000000000003</v>
      </c>
      <c r="C255" s="2">
        <v>5.7403719999999998E-2</v>
      </c>
      <c r="D255" s="2">
        <v>-7.6607790000000004E-3</v>
      </c>
      <c r="E255" s="2">
        <v>-4.6001740000000003E-3</v>
      </c>
      <c r="F255" s="2">
        <v>1.2406830000000001E-2</v>
      </c>
      <c r="G255" s="4">
        <v>3155.1019999999999</v>
      </c>
      <c r="H255" s="4">
        <v>2809.5239999999999</v>
      </c>
      <c r="I255" s="4">
        <v>2914.2860000000001</v>
      </c>
      <c r="J255" s="4">
        <v>2491.1559999999999</v>
      </c>
      <c r="K255" s="4">
        <v>3061.2240000000002</v>
      </c>
      <c r="L255" s="4">
        <v>3235.3739999999998</v>
      </c>
      <c r="M255" s="4">
        <v>2872.1089999999999</v>
      </c>
      <c r="N255" s="4">
        <v>2804.0819999999999</v>
      </c>
      <c r="O255" s="4">
        <v>1410.884</v>
      </c>
      <c r="P255" s="4">
        <v>3044.8980000000001</v>
      </c>
      <c r="Q255" s="4">
        <v>2892.5169999999998</v>
      </c>
      <c r="R255" s="4">
        <v>2538.7759999999998</v>
      </c>
      <c r="S255" s="4">
        <v>2721.0880000000002</v>
      </c>
      <c r="T255" s="4">
        <v>2127.8910000000001</v>
      </c>
      <c r="U255" s="4">
        <v>1814.9659999999999</v>
      </c>
      <c r="V255" s="4">
        <v>1857.143</v>
      </c>
      <c r="W255" s="4">
        <v>-44580.95</v>
      </c>
      <c r="X255" s="4">
        <v>-44580.95</v>
      </c>
      <c r="Y255" s="4">
        <v>1606.8030000000001</v>
      </c>
      <c r="Z255" s="4">
        <v>5612.2449999999999</v>
      </c>
      <c r="AA255" s="4">
        <v>2937.415</v>
      </c>
      <c r="AB255" s="4">
        <v>2677.5509999999999</v>
      </c>
      <c r="AC255" s="4">
        <v>2631.2930000000001</v>
      </c>
      <c r="AD255" s="4">
        <v>2825.85</v>
      </c>
      <c r="AE255" s="4">
        <v>2868.027</v>
      </c>
      <c r="AF255" s="4">
        <v>2696.5990000000002</v>
      </c>
      <c r="AG255" s="4">
        <v>2600</v>
      </c>
      <c r="AH255" s="4">
        <v>2518.3670000000002</v>
      </c>
      <c r="AI255" s="4">
        <v>1848.98</v>
      </c>
      <c r="AJ255" s="4">
        <v>2170.0680000000002</v>
      </c>
      <c r="AK255" s="4">
        <v>-44580.95</v>
      </c>
      <c r="AL255" s="4">
        <v>2204.0819999999999</v>
      </c>
      <c r="AM255" s="4">
        <v>1779.5920000000001</v>
      </c>
      <c r="AN255" s="4">
        <v>1470.748</v>
      </c>
      <c r="AO255" s="4">
        <v>1348.299</v>
      </c>
      <c r="AP255" s="4">
        <v>1653.0609999999999</v>
      </c>
      <c r="AQ255" s="4">
        <v>-44580.95</v>
      </c>
      <c r="AR255" s="4">
        <v>1712.925</v>
      </c>
      <c r="AS255" s="4">
        <v>1436.7349999999999</v>
      </c>
      <c r="AT255" s="4">
        <v>1410.884</v>
      </c>
      <c r="AU255" s="4">
        <v>-44580.95</v>
      </c>
      <c r="AV255" s="4">
        <v>-44580.95</v>
      </c>
      <c r="AW255" s="4">
        <v>-44580.95</v>
      </c>
      <c r="AX255" s="4">
        <v>1945.578</v>
      </c>
    </row>
    <row r="256" spans="1:50">
      <c r="A256" s="1">
        <v>1915.8130000000001</v>
      </c>
      <c r="B256" s="2">
        <v>4.9770000000000003</v>
      </c>
      <c r="C256" s="2">
        <v>5.7143409999999999E-2</v>
      </c>
      <c r="D256" s="2">
        <v>-7.7932619999999996E-3</v>
      </c>
      <c r="E256" s="2">
        <v>-4.6001740000000003E-3</v>
      </c>
      <c r="F256" s="2">
        <v>1.18832E-2</v>
      </c>
      <c r="G256" s="4">
        <v>3156.4630000000002</v>
      </c>
      <c r="H256" s="4">
        <v>2808.163</v>
      </c>
      <c r="I256" s="4">
        <v>2914.2860000000001</v>
      </c>
      <c r="J256" s="4">
        <v>2491.1559999999999</v>
      </c>
      <c r="K256" s="4">
        <v>3058.5030000000002</v>
      </c>
      <c r="L256" s="4">
        <v>3235.3739999999998</v>
      </c>
      <c r="M256" s="4">
        <v>2872.1089999999999</v>
      </c>
      <c r="N256" s="4">
        <v>2802.721</v>
      </c>
      <c r="O256" s="4">
        <v>1410.884</v>
      </c>
      <c r="P256" s="4">
        <v>3039.4560000000001</v>
      </c>
      <c r="Q256" s="4">
        <v>2892.5169999999998</v>
      </c>
      <c r="R256" s="4">
        <v>2538.7759999999998</v>
      </c>
      <c r="S256" s="4">
        <v>2721.0880000000002</v>
      </c>
      <c r="T256" s="4">
        <v>2126.5309999999999</v>
      </c>
      <c r="U256" s="4">
        <v>1812.2449999999999</v>
      </c>
      <c r="V256" s="4">
        <v>1855.7819999999999</v>
      </c>
      <c r="W256" s="4">
        <v>-44580.95</v>
      </c>
      <c r="X256" s="4">
        <v>-44580.95</v>
      </c>
      <c r="Y256" s="4">
        <v>1605.442</v>
      </c>
      <c r="Z256" s="4">
        <v>5614.9660000000003</v>
      </c>
      <c r="AA256" s="4">
        <v>2929.252</v>
      </c>
      <c r="AB256" s="4">
        <v>2680.2719999999999</v>
      </c>
      <c r="AC256" s="4">
        <v>2636.7350000000001</v>
      </c>
      <c r="AD256" s="4">
        <v>2825.85</v>
      </c>
      <c r="AE256" s="4">
        <v>2869.3879999999999</v>
      </c>
      <c r="AF256" s="4">
        <v>2697.9589999999998</v>
      </c>
      <c r="AG256" s="4">
        <v>2604.0819999999999</v>
      </c>
      <c r="AH256" s="4">
        <v>2515.6460000000002</v>
      </c>
      <c r="AI256" s="4">
        <v>1848.98</v>
      </c>
      <c r="AJ256" s="4">
        <v>2168.7069999999999</v>
      </c>
      <c r="AK256" s="4">
        <v>-44580.95</v>
      </c>
      <c r="AL256" s="4">
        <v>2201.3609999999999</v>
      </c>
      <c r="AM256" s="4">
        <v>1779.5920000000001</v>
      </c>
      <c r="AN256" s="4">
        <v>1468.027</v>
      </c>
      <c r="AO256" s="4">
        <v>1349.66</v>
      </c>
      <c r="AP256" s="4">
        <v>1654.422</v>
      </c>
      <c r="AQ256" s="4">
        <v>-44580.95</v>
      </c>
      <c r="AR256" s="4">
        <v>1710.204</v>
      </c>
      <c r="AS256" s="4">
        <v>1440.816</v>
      </c>
      <c r="AT256" s="4">
        <v>1409.5239999999999</v>
      </c>
      <c r="AU256" s="4">
        <v>-44580.95</v>
      </c>
      <c r="AV256" s="4">
        <v>-44580.95</v>
      </c>
      <c r="AW256" s="4">
        <v>-44580.95</v>
      </c>
      <c r="AX256" s="4">
        <v>1944.2180000000001</v>
      </c>
    </row>
    <row r="257" spans="1:50">
      <c r="A257" s="1">
        <v>1925.078</v>
      </c>
      <c r="B257" s="2">
        <v>4.9909999999999997</v>
      </c>
      <c r="C257" s="2">
        <v>5.7013260000000003E-2</v>
      </c>
      <c r="D257" s="2">
        <v>-7.8595030000000003E-3</v>
      </c>
      <c r="E257" s="2">
        <v>-4.5349700000000001E-3</v>
      </c>
      <c r="F257" s="2">
        <v>1.2406830000000001E-2</v>
      </c>
      <c r="G257" s="4">
        <v>3152.3809999999999</v>
      </c>
      <c r="H257" s="4">
        <v>2808.163</v>
      </c>
      <c r="I257" s="4">
        <v>2914.2860000000001</v>
      </c>
      <c r="J257" s="4">
        <v>2489.7959999999998</v>
      </c>
      <c r="K257" s="4">
        <v>3058.5030000000002</v>
      </c>
      <c r="L257" s="4">
        <v>3232.6529999999998</v>
      </c>
      <c r="M257" s="4">
        <v>2869.3879999999999</v>
      </c>
      <c r="N257" s="4">
        <v>2800</v>
      </c>
      <c r="O257" s="4">
        <v>1409.5239999999999</v>
      </c>
      <c r="P257" s="4">
        <v>2965.9859999999999</v>
      </c>
      <c r="Q257" s="4">
        <v>2888.4349999999999</v>
      </c>
      <c r="R257" s="4">
        <v>2537.415</v>
      </c>
      <c r="S257" s="4">
        <v>2721.0880000000002</v>
      </c>
      <c r="T257" s="4">
        <v>2125.17</v>
      </c>
      <c r="U257" s="4">
        <v>1808.163</v>
      </c>
      <c r="V257" s="4">
        <v>1857.143</v>
      </c>
      <c r="W257" s="4">
        <v>-44580.95</v>
      </c>
      <c r="X257" s="4">
        <v>-44580.95</v>
      </c>
      <c r="Y257" s="4">
        <v>1608.163</v>
      </c>
      <c r="Z257" s="4">
        <v>5613.6049999999996</v>
      </c>
      <c r="AA257" s="4">
        <v>2923.81</v>
      </c>
      <c r="AB257" s="4">
        <v>2678.9119999999998</v>
      </c>
      <c r="AC257" s="4">
        <v>2635.3739999999998</v>
      </c>
      <c r="AD257" s="4">
        <v>2827.2109999999998</v>
      </c>
      <c r="AE257" s="4">
        <v>2868.027</v>
      </c>
      <c r="AF257" s="4">
        <v>2695.2379999999998</v>
      </c>
      <c r="AG257" s="4">
        <v>2598.6390000000001</v>
      </c>
      <c r="AH257" s="4">
        <v>2515.6460000000002</v>
      </c>
      <c r="AI257" s="4">
        <v>1848.98</v>
      </c>
      <c r="AJ257" s="4">
        <v>2161.9050000000002</v>
      </c>
      <c r="AK257" s="4">
        <v>-44580.95</v>
      </c>
      <c r="AL257" s="4">
        <v>2204.0819999999999</v>
      </c>
      <c r="AM257" s="4">
        <v>1780.952</v>
      </c>
      <c r="AN257" s="4">
        <v>1466.6669999999999</v>
      </c>
      <c r="AO257" s="4">
        <v>1351.02</v>
      </c>
      <c r="AP257" s="4">
        <v>1653.0609999999999</v>
      </c>
      <c r="AQ257" s="4">
        <v>-44580.95</v>
      </c>
      <c r="AR257" s="4">
        <v>1710.204</v>
      </c>
      <c r="AS257" s="4">
        <v>1439.4559999999999</v>
      </c>
      <c r="AT257" s="4">
        <v>1409.5239999999999</v>
      </c>
      <c r="AU257" s="4">
        <v>-44580.95</v>
      </c>
      <c r="AV257" s="4">
        <v>-44580.95</v>
      </c>
      <c r="AW257" s="4">
        <v>-44580.95</v>
      </c>
      <c r="AX257" s="4">
        <v>1946.9390000000001</v>
      </c>
    </row>
    <row r="258" spans="1:50">
      <c r="A258" s="1">
        <v>1934.328</v>
      </c>
      <c r="B258" s="2">
        <v>4.9909999999999997</v>
      </c>
      <c r="C258" s="2">
        <v>5.7403719999999998E-2</v>
      </c>
      <c r="D258" s="2">
        <v>-7.8595030000000003E-3</v>
      </c>
      <c r="E258" s="2">
        <v>-4.6653789999999999E-3</v>
      </c>
      <c r="F258" s="2">
        <v>1.18832E-2</v>
      </c>
      <c r="G258" s="4">
        <v>3152.3809999999999</v>
      </c>
      <c r="H258" s="4">
        <v>2806.8029999999999</v>
      </c>
      <c r="I258" s="4">
        <v>2914.2860000000001</v>
      </c>
      <c r="J258" s="4">
        <v>2489.7959999999998</v>
      </c>
      <c r="K258" s="4">
        <v>3059.864</v>
      </c>
      <c r="L258" s="4">
        <v>3234.0140000000001</v>
      </c>
      <c r="M258" s="4">
        <v>2873.4690000000001</v>
      </c>
      <c r="N258" s="4">
        <v>2802.721</v>
      </c>
      <c r="O258" s="4">
        <v>1410.884</v>
      </c>
      <c r="P258" s="4">
        <v>2949.66</v>
      </c>
      <c r="Q258" s="4">
        <v>2891.1559999999999</v>
      </c>
      <c r="R258" s="4">
        <v>2538.7759999999998</v>
      </c>
      <c r="S258" s="4">
        <v>2721.0880000000002</v>
      </c>
      <c r="T258" s="4">
        <v>2126.5309999999999</v>
      </c>
      <c r="U258" s="4">
        <v>1809.5239999999999</v>
      </c>
      <c r="V258" s="4">
        <v>1857.143</v>
      </c>
      <c r="W258" s="4">
        <v>-44580.95</v>
      </c>
      <c r="X258" s="4">
        <v>-44580.95</v>
      </c>
      <c r="Y258" s="4">
        <v>1609.5239999999999</v>
      </c>
      <c r="Z258" s="4">
        <v>5614.9660000000003</v>
      </c>
      <c r="AA258" s="4">
        <v>2918.3670000000002</v>
      </c>
      <c r="AB258" s="4">
        <v>2680.2719999999999</v>
      </c>
      <c r="AC258" s="4">
        <v>2638.0949999999998</v>
      </c>
      <c r="AD258" s="4">
        <v>2828.5709999999999</v>
      </c>
      <c r="AE258" s="4">
        <v>2869.3879999999999</v>
      </c>
      <c r="AF258" s="4">
        <v>2696.5990000000002</v>
      </c>
      <c r="AG258" s="4">
        <v>2600</v>
      </c>
      <c r="AH258" s="4">
        <v>2515.6460000000002</v>
      </c>
      <c r="AI258" s="4">
        <v>1850.34</v>
      </c>
      <c r="AJ258" s="4">
        <v>2160.5439999999999</v>
      </c>
      <c r="AK258" s="4">
        <v>-44580.95</v>
      </c>
      <c r="AL258" s="4">
        <v>2201.3609999999999</v>
      </c>
      <c r="AM258" s="4">
        <v>1779.5920000000001</v>
      </c>
      <c r="AN258" s="4">
        <v>1468.027</v>
      </c>
      <c r="AO258" s="4">
        <v>1349.66</v>
      </c>
      <c r="AP258" s="4">
        <v>1653.0609999999999</v>
      </c>
      <c r="AQ258" s="4">
        <v>-44580.95</v>
      </c>
      <c r="AR258" s="4">
        <v>1711.5650000000001</v>
      </c>
      <c r="AS258" s="4">
        <v>1439.4559999999999</v>
      </c>
      <c r="AT258" s="4">
        <v>1409.5239999999999</v>
      </c>
      <c r="AU258" s="4">
        <v>-44580.95</v>
      </c>
      <c r="AV258" s="4">
        <v>-44580.95</v>
      </c>
      <c r="AW258" s="4">
        <v>-44580.95</v>
      </c>
      <c r="AX258" s="4">
        <v>1945.578</v>
      </c>
    </row>
    <row r="259" spans="1:50">
      <c r="A259" s="1">
        <v>1943.5940000000001</v>
      </c>
      <c r="B259" s="2">
        <v>4.9770000000000003</v>
      </c>
      <c r="C259" s="2">
        <v>5.7143409999999999E-2</v>
      </c>
      <c r="D259" s="2">
        <v>-7.9919850000000001E-3</v>
      </c>
      <c r="E259" s="2">
        <v>-4.7957879999999996E-3</v>
      </c>
      <c r="F259" s="2">
        <v>1.2210469999999999E-2</v>
      </c>
      <c r="G259" s="4">
        <v>3156.4630000000002</v>
      </c>
      <c r="H259" s="4">
        <v>2808.163</v>
      </c>
      <c r="I259" s="4">
        <v>2912.9250000000002</v>
      </c>
      <c r="J259" s="4">
        <v>2491.1559999999999</v>
      </c>
      <c r="K259" s="4">
        <v>3061.2240000000002</v>
      </c>
      <c r="L259" s="4">
        <v>3238.0949999999998</v>
      </c>
      <c r="M259" s="4">
        <v>2874.83</v>
      </c>
      <c r="N259" s="4">
        <v>2802.721</v>
      </c>
      <c r="O259" s="4">
        <v>1412.2449999999999</v>
      </c>
      <c r="P259" s="4">
        <v>2976.8710000000001</v>
      </c>
      <c r="Q259" s="4">
        <v>2892.5169999999998</v>
      </c>
      <c r="R259" s="4">
        <v>2538.7759999999998</v>
      </c>
      <c r="S259" s="4">
        <v>2722.4490000000001</v>
      </c>
      <c r="T259" s="4">
        <v>2126.5309999999999</v>
      </c>
      <c r="U259" s="4">
        <v>1808.163</v>
      </c>
      <c r="V259" s="4">
        <v>1859.864</v>
      </c>
      <c r="W259" s="4">
        <v>-44580.95</v>
      </c>
      <c r="X259" s="4">
        <v>-44580.95</v>
      </c>
      <c r="Y259" s="4">
        <v>1612.2449999999999</v>
      </c>
      <c r="Z259" s="4">
        <v>5621.7690000000002</v>
      </c>
      <c r="AA259" s="4">
        <v>2917.0070000000001</v>
      </c>
      <c r="AB259" s="4">
        <v>2682.9929999999999</v>
      </c>
      <c r="AC259" s="4">
        <v>2640.8159999999998</v>
      </c>
      <c r="AD259" s="4">
        <v>2831.2930000000001</v>
      </c>
      <c r="AE259" s="4">
        <v>2872.1089999999999</v>
      </c>
      <c r="AF259" s="4">
        <v>2699.32</v>
      </c>
      <c r="AG259" s="4">
        <v>2602.721</v>
      </c>
      <c r="AH259" s="4">
        <v>2517.0070000000001</v>
      </c>
      <c r="AI259" s="4">
        <v>1848.98</v>
      </c>
      <c r="AJ259" s="4">
        <v>2157.8229999999999</v>
      </c>
      <c r="AK259" s="4">
        <v>-44580.95</v>
      </c>
      <c r="AL259" s="4">
        <v>2201.3609999999999</v>
      </c>
      <c r="AM259" s="4">
        <v>1779.5920000000001</v>
      </c>
      <c r="AN259" s="4">
        <v>1469.3879999999999</v>
      </c>
      <c r="AO259" s="4">
        <v>1349.66</v>
      </c>
      <c r="AP259" s="4">
        <v>1655.7819999999999</v>
      </c>
      <c r="AQ259" s="4">
        <v>-44580.95</v>
      </c>
      <c r="AR259" s="4">
        <v>1710.204</v>
      </c>
      <c r="AS259" s="4">
        <v>1443.537</v>
      </c>
      <c r="AT259" s="4">
        <v>1413.605</v>
      </c>
      <c r="AU259" s="4">
        <v>-44580.95</v>
      </c>
      <c r="AV259" s="4">
        <v>-44580.95</v>
      </c>
      <c r="AW259" s="4">
        <v>-44580.95</v>
      </c>
      <c r="AX259" s="4">
        <v>1945.578</v>
      </c>
    </row>
    <row r="260" spans="1:50">
      <c r="A260" s="1">
        <v>1952.8440000000001</v>
      </c>
      <c r="B260" s="2">
        <v>4.9770000000000003</v>
      </c>
      <c r="C260" s="2">
        <v>5.7403719999999998E-2</v>
      </c>
      <c r="D260" s="2">
        <v>-7.7932619999999996E-3</v>
      </c>
      <c r="E260" s="2">
        <v>-4.6653789999999999E-3</v>
      </c>
      <c r="F260" s="2">
        <v>1.2406830000000001E-2</v>
      </c>
      <c r="G260" s="4">
        <v>3155.1019999999999</v>
      </c>
      <c r="H260" s="4">
        <v>2809.5239999999999</v>
      </c>
      <c r="I260" s="4">
        <v>2915.6460000000002</v>
      </c>
      <c r="J260" s="4">
        <v>2491.1559999999999</v>
      </c>
      <c r="K260" s="4">
        <v>3059.864</v>
      </c>
      <c r="L260" s="4">
        <v>3240.8159999999998</v>
      </c>
      <c r="M260" s="4">
        <v>2876.19</v>
      </c>
      <c r="N260" s="4">
        <v>2802.721</v>
      </c>
      <c r="O260" s="4">
        <v>1410.884</v>
      </c>
      <c r="P260" s="4">
        <v>3021.7689999999998</v>
      </c>
      <c r="Q260" s="4">
        <v>2892.5169999999998</v>
      </c>
      <c r="R260" s="4">
        <v>2540.136</v>
      </c>
      <c r="S260" s="4">
        <v>2721.0880000000002</v>
      </c>
      <c r="T260" s="4">
        <v>2127.8910000000001</v>
      </c>
      <c r="U260" s="4">
        <v>1808.163</v>
      </c>
      <c r="V260" s="4">
        <v>1858.5029999999999</v>
      </c>
      <c r="W260" s="4">
        <v>-44580.95</v>
      </c>
      <c r="X260" s="4">
        <v>-44580.95</v>
      </c>
      <c r="Y260" s="4">
        <v>1612.2449999999999</v>
      </c>
      <c r="Z260" s="4">
        <v>5621.7690000000002</v>
      </c>
      <c r="AA260" s="4">
        <v>2917.0070000000001</v>
      </c>
      <c r="AB260" s="4">
        <v>2684.3539999999998</v>
      </c>
      <c r="AC260" s="4">
        <v>2643.5369999999998</v>
      </c>
      <c r="AD260" s="4">
        <v>2832.6529999999998</v>
      </c>
      <c r="AE260" s="4">
        <v>2876.19</v>
      </c>
      <c r="AF260" s="4">
        <v>2697.9589999999998</v>
      </c>
      <c r="AG260" s="4">
        <v>2602.721</v>
      </c>
      <c r="AH260" s="4">
        <v>2515.6460000000002</v>
      </c>
      <c r="AI260" s="4">
        <v>1848.98</v>
      </c>
      <c r="AJ260" s="4">
        <v>2155.1019999999999</v>
      </c>
      <c r="AK260" s="4">
        <v>-44580.95</v>
      </c>
      <c r="AL260" s="4">
        <v>2201.3609999999999</v>
      </c>
      <c r="AM260" s="4">
        <v>1782.3130000000001</v>
      </c>
      <c r="AN260" s="4">
        <v>1470.748</v>
      </c>
      <c r="AO260" s="4">
        <v>1349.66</v>
      </c>
      <c r="AP260" s="4">
        <v>1653.0609999999999</v>
      </c>
      <c r="AQ260" s="4">
        <v>-44580.95</v>
      </c>
      <c r="AR260" s="4">
        <v>1710.204</v>
      </c>
      <c r="AS260" s="4">
        <v>1439.4559999999999</v>
      </c>
      <c r="AT260" s="4">
        <v>1412.2449999999999</v>
      </c>
      <c r="AU260" s="4">
        <v>-44580.95</v>
      </c>
      <c r="AV260" s="4">
        <v>-44580.95</v>
      </c>
      <c r="AW260" s="4">
        <v>-44580.95</v>
      </c>
      <c r="AX260" s="4">
        <v>1948.299</v>
      </c>
    </row>
    <row r="261" spans="1:50">
      <c r="A261" s="1">
        <v>1962.11</v>
      </c>
      <c r="B261" s="2">
        <v>4.9770000000000003</v>
      </c>
      <c r="C261" s="2">
        <v>5.7078339999999998E-2</v>
      </c>
      <c r="D261" s="2">
        <v>-7.9919850000000001E-3</v>
      </c>
      <c r="E261" s="2">
        <v>-4.0785389999999999E-3</v>
      </c>
      <c r="F261" s="2">
        <v>1.2145009999999999E-2</v>
      </c>
      <c r="G261" s="4">
        <v>3155.1019999999999</v>
      </c>
      <c r="H261" s="4">
        <v>2808.163</v>
      </c>
      <c r="I261" s="4">
        <v>2914.2860000000001</v>
      </c>
      <c r="J261" s="4">
        <v>2491.1559999999999</v>
      </c>
      <c r="K261" s="4">
        <v>3061.2240000000002</v>
      </c>
      <c r="L261" s="4">
        <v>3236.7350000000001</v>
      </c>
      <c r="M261" s="4">
        <v>2874.83</v>
      </c>
      <c r="N261" s="4">
        <v>2802.721</v>
      </c>
      <c r="O261" s="4">
        <v>1412.2449999999999</v>
      </c>
      <c r="P261" s="4">
        <v>3021.7689999999998</v>
      </c>
      <c r="Q261" s="4">
        <v>2895.2379999999998</v>
      </c>
      <c r="R261" s="4">
        <v>2540.136</v>
      </c>
      <c r="S261" s="4">
        <v>2721.0880000000002</v>
      </c>
      <c r="T261" s="4">
        <v>2126.5309999999999</v>
      </c>
      <c r="U261" s="4">
        <v>1805.442</v>
      </c>
      <c r="V261" s="4">
        <v>1858.5029999999999</v>
      </c>
      <c r="W261" s="4">
        <v>-44580.95</v>
      </c>
      <c r="X261" s="4">
        <v>-44580.95</v>
      </c>
      <c r="Y261" s="4">
        <v>1612.2449999999999</v>
      </c>
      <c r="Z261" s="4">
        <v>5620.4080000000004</v>
      </c>
      <c r="AA261" s="4">
        <v>2911.5650000000001</v>
      </c>
      <c r="AB261" s="4">
        <v>2688.4349999999999</v>
      </c>
      <c r="AC261" s="4">
        <v>2646.259</v>
      </c>
      <c r="AD261" s="4">
        <v>2831.2930000000001</v>
      </c>
      <c r="AE261" s="4">
        <v>2877.5509999999999</v>
      </c>
      <c r="AF261" s="4">
        <v>2697.9589999999998</v>
      </c>
      <c r="AG261" s="4">
        <v>2604.0819999999999</v>
      </c>
      <c r="AH261" s="4">
        <v>2515.6460000000002</v>
      </c>
      <c r="AI261" s="4">
        <v>1848.98</v>
      </c>
      <c r="AJ261" s="4">
        <v>2153.741</v>
      </c>
      <c r="AK261" s="4">
        <v>-44580.95</v>
      </c>
      <c r="AL261" s="4">
        <v>2204.0819999999999</v>
      </c>
      <c r="AM261" s="4">
        <v>1782.3130000000001</v>
      </c>
      <c r="AN261" s="4">
        <v>1472.1089999999999</v>
      </c>
      <c r="AO261" s="4">
        <v>1352.3810000000001</v>
      </c>
      <c r="AP261" s="4">
        <v>1653.0609999999999</v>
      </c>
      <c r="AQ261" s="4">
        <v>-44580.95</v>
      </c>
      <c r="AR261" s="4">
        <v>1711.5650000000001</v>
      </c>
      <c r="AS261" s="4">
        <v>1443.537</v>
      </c>
      <c r="AT261" s="4">
        <v>1410.884</v>
      </c>
      <c r="AU261" s="4">
        <v>-44580.95</v>
      </c>
      <c r="AV261" s="4">
        <v>-44580.95</v>
      </c>
      <c r="AW261" s="4">
        <v>-44580.95</v>
      </c>
      <c r="AX261" s="4">
        <v>1945.578</v>
      </c>
    </row>
    <row r="262" spans="1:50">
      <c r="A262" s="1">
        <v>1971.36</v>
      </c>
      <c r="B262" s="2">
        <v>4.9909999999999997</v>
      </c>
      <c r="C262" s="2">
        <v>5.6752959999999998E-2</v>
      </c>
      <c r="D262" s="2">
        <v>-7.9257440000000002E-3</v>
      </c>
      <c r="E262" s="2">
        <v>-4.2089479999999997E-3</v>
      </c>
      <c r="F262" s="2">
        <v>1.1621380000000001E-2</v>
      </c>
      <c r="G262" s="4">
        <v>3153.741</v>
      </c>
      <c r="H262" s="4">
        <v>2806.8029999999999</v>
      </c>
      <c r="I262" s="4">
        <v>2915.6460000000002</v>
      </c>
      <c r="J262" s="4">
        <v>2492.5169999999998</v>
      </c>
      <c r="K262" s="4">
        <v>3058.5030000000002</v>
      </c>
      <c r="L262" s="4">
        <v>3235.3739999999998</v>
      </c>
      <c r="M262" s="4">
        <v>2873.4690000000001</v>
      </c>
      <c r="N262" s="4">
        <v>2804.0819999999999</v>
      </c>
      <c r="O262" s="4">
        <v>1412.2449999999999</v>
      </c>
      <c r="P262" s="4">
        <v>3054.422</v>
      </c>
      <c r="Q262" s="4">
        <v>2892.5169999999998</v>
      </c>
      <c r="R262" s="4">
        <v>2540.136</v>
      </c>
      <c r="S262" s="4">
        <v>2723.81</v>
      </c>
      <c r="T262" s="4">
        <v>2126.5309999999999</v>
      </c>
      <c r="U262" s="4">
        <v>1804.0820000000001</v>
      </c>
      <c r="V262" s="4">
        <v>1858.5029999999999</v>
      </c>
      <c r="W262" s="4">
        <v>-44580.95</v>
      </c>
      <c r="X262" s="4">
        <v>-44580.95</v>
      </c>
      <c r="Y262" s="4">
        <v>1612.2449999999999</v>
      </c>
      <c r="Z262" s="4">
        <v>5621.7690000000002</v>
      </c>
      <c r="AA262" s="4">
        <v>2907.4830000000002</v>
      </c>
      <c r="AB262" s="4">
        <v>2684.3539999999998</v>
      </c>
      <c r="AC262" s="4">
        <v>2643.5369999999998</v>
      </c>
      <c r="AD262" s="4">
        <v>2831.2930000000001</v>
      </c>
      <c r="AE262" s="4">
        <v>2873.4690000000001</v>
      </c>
      <c r="AF262" s="4">
        <v>2695.2379999999998</v>
      </c>
      <c r="AG262" s="4">
        <v>2600</v>
      </c>
      <c r="AH262" s="4">
        <v>2515.6460000000002</v>
      </c>
      <c r="AI262" s="4">
        <v>1848.98</v>
      </c>
      <c r="AJ262" s="4">
        <v>2146.9389999999999</v>
      </c>
      <c r="AK262" s="4">
        <v>-44580.95</v>
      </c>
      <c r="AL262" s="4">
        <v>2204.0819999999999</v>
      </c>
      <c r="AM262" s="4">
        <v>1782.3130000000001</v>
      </c>
      <c r="AN262" s="4">
        <v>1468.027</v>
      </c>
      <c r="AO262" s="4">
        <v>1349.66</v>
      </c>
      <c r="AP262" s="4">
        <v>1654.422</v>
      </c>
      <c r="AQ262" s="4">
        <v>-44580.95</v>
      </c>
      <c r="AR262" s="4">
        <v>1711.5650000000001</v>
      </c>
      <c r="AS262" s="4">
        <v>1440.816</v>
      </c>
      <c r="AT262" s="4">
        <v>1410.884</v>
      </c>
      <c r="AU262" s="4">
        <v>-44580.95</v>
      </c>
      <c r="AV262" s="4">
        <v>-44580.95</v>
      </c>
      <c r="AW262" s="4">
        <v>-44580.95</v>
      </c>
      <c r="AX262" s="4">
        <v>1944.2180000000001</v>
      </c>
    </row>
    <row r="263" spans="1:50">
      <c r="A263" s="1">
        <v>1980.61</v>
      </c>
      <c r="B263" s="2">
        <v>4.9770000000000003</v>
      </c>
      <c r="C263" s="2">
        <v>5.6818029999999999E-2</v>
      </c>
      <c r="D263" s="2">
        <v>-7.8595030000000003E-3</v>
      </c>
      <c r="E263" s="2">
        <v>-4.6001740000000003E-3</v>
      </c>
      <c r="F263" s="2">
        <v>1.18832E-2</v>
      </c>
      <c r="G263" s="4">
        <v>3153.741</v>
      </c>
      <c r="H263" s="4">
        <v>2808.163</v>
      </c>
      <c r="I263" s="4">
        <v>2912.9250000000002</v>
      </c>
      <c r="J263" s="4">
        <v>2491.1559999999999</v>
      </c>
      <c r="K263" s="4">
        <v>3058.5030000000002</v>
      </c>
      <c r="L263" s="4">
        <v>3232.6529999999998</v>
      </c>
      <c r="M263" s="4">
        <v>2869.3879999999999</v>
      </c>
      <c r="N263" s="4">
        <v>2801.3609999999999</v>
      </c>
      <c r="O263" s="4">
        <v>1412.2449999999999</v>
      </c>
      <c r="P263" s="4">
        <v>2956.4630000000002</v>
      </c>
      <c r="Q263" s="4">
        <v>2892.5169999999998</v>
      </c>
      <c r="R263" s="4">
        <v>2540.136</v>
      </c>
      <c r="S263" s="4">
        <v>2721.0880000000002</v>
      </c>
      <c r="T263" s="4">
        <v>2126.5309999999999</v>
      </c>
      <c r="U263" s="4">
        <v>1800</v>
      </c>
      <c r="V263" s="4">
        <v>1858.5029999999999</v>
      </c>
      <c r="W263" s="4">
        <v>-44580.95</v>
      </c>
      <c r="X263" s="4">
        <v>-44580.95</v>
      </c>
      <c r="Y263" s="4">
        <v>1613.605</v>
      </c>
      <c r="Z263" s="4">
        <v>5620.4080000000004</v>
      </c>
      <c r="AA263" s="4">
        <v>2900.68</v>
      </c>
      <c r="AB263" s="4">
        <v>2688.4349999999999</v>
      </c>
      <c r="AC263" s="4">
        <v>2644.8980000000001</v>
      </c>
      <c r="AD263" s="4">
        <v>2828.5709999999999</v>
      </c>
      <c r="AE263" s="4">
        <v>2872.1089999999999</v>
      </c>
      <c r="AF263" s="4">
        <v>2695.2379999999998</v>
      </c>
      <c r="AG263" s="4">
        <v>2600</v>
      </c>
      <c r="AH263" s="4">
        <v>2514.2860000000001</v>
      </c>
      <c r="AI263" s="4">
        <v>1844.8979999999999</v>
      </c>
      <c r="AJ263" s="4">
        <v>2144.2179999999998</v>
      </c>
      <c r="AK263" s="4">
        <v>-44580.95</v>
      </c>
      <c r="AL263" s="4">
        <v>2201.3609999999999</v>
      </c>
      <c r="AM263" s="4">
        <v>1782.3130000000001</v>
      </c>
      <c r="AN263" s="4">
        <v>1468.027</v>
      </c>
      <c r="AO263" s="4">
        <v>1351.02</v>
      </c>
      <c r="AP263" s="4">
        <v>1653.0609999999999</v>
      </c>
      <c r="AQ263" s="4">
        <v>-44580.95</v>
      </c>
      <c r="AR263" s="4">
        <v>1711.5650000000001</v>
      </c>
      <c r="AS263" s="4">
        <v>1439.4559999999999</v>
      </c>
      <c r="AT263" s="4">
        <v>1408.163</v>
      </c>
      <c r="AU263" s="4">
        <v>-44580.95</v>
      </c>
      <c r="AV263" s="4">
        <v>-44580.95</v>
      </c>
      <c r="AW263" s="4">
        <v>-44580.95</v>
      </c>
      <c r="AX263" s="4">
        <v>1944.2180000000001</v>
      </c>
    </row>
    <row r="264" spans="1:50">
      <c r="A264" s="1">
        <v>1989.8910000000001</v>
      </c>
      <c r="B264" s="2">
        <v>4.9770000000000003</v>
      </c>
      <c r="C264" s="2">
        <v>5.7273570000000003E-2</v>
      </c>
      <c r="D264" s="2">
        <v>-8.0582259999999999E-3</v>
      </c>
      <c r="E264" s="2">
        <v>-4.5349700000000001E-3</v>
      </c>
      <c r="F264" s="2">
        <v>1.18832E-2</v>
      </c>
      <c r="G264" s="4">
        <v>3156.4630000000002</v>
      </c>
      <c r="H264" s="4">
        <v>2809.5239999999999</v>
      </c>
      <c r="I264" s="4">
        <v>2915.6460000000002</v>
      </c>
      <c r="J264" s="4">
        <v>2492.5169999999998</v>
      </c>
      <c r="K264" s="4">
        <v>3059.864</v>
      </c>
      <c r="L264" s="4">
        <v>3239.4560000000001</v>
      </c>
      <c r="M264" s="4">
        <v>2874.83</v>
      </c>
      <c r="N264" s="4">
        <v>2801.3609999999999</v>
      </c>
      <c r="O264" s="4">
        <v>1410.884</v>
      </c>
      <c r="P264" s="4">
        <v>2951.02</v>
      </c>
      <c r="Q264" s="4">
        <v>2892.5169999999998</v>
      </c>
      <c r="R264" s="4">
        <v>2538.7759999999998</v>
      </c>
      <c r="S264" s="4">
        <v>2723.81</v>
      </c>
      <c r="T264" s="4">
        <v>2126.5309999999999</v>
      </c>
      <c r="U264" s="4">
        <v>1797.279</v>
      </c>
      <c r="V264" s="4">
        <v>1861.2239999999999</v>
      </c>
      <c r="W264" s="4">
        <v>-44580.95</v>
      </c>
      <c r="X264" s="4">
        <v>-44580.95</v>
      </c>
      <c r="Y264" s="4">
        <v>1616.327</v>
      </c>
      <c r="Z264" s="4">
        <v>5621.7690000000002</v>
      </c>
      <c r="AA264" s="4">
        <v>2897.9589999999998</v>
      </c>
      <c r="AB264" s="4">
        <v>2685.7139999999999</v>
      </c>
      <c r="AC264" s="4">
        <v>2647.6190000000001</v>
      </c>
      <c r="AD264" s="4">
        <v>2831.2930000000001</v>
      </c>
      <c r="AE264" s="4">
        <v>2876.19</v>
      </c>
      <c r="AF264" s="4">
        <v>2696.5990000000002</v>
      </c>
      <c r="AG264" s="4">
        <v>2601.3609999999999</v>
      </c>
      <c r="AH264" s="4">
        <v>2512.9250000000002</v>
      </c>
      <c r="AI264" s="4">
        <v>1847.6189999999999</v>
      </c>
      <c r="AJ264" s="4">
        <v>2141.4969999999998</v>
      </c>
      <c r="AK264" s="4">
        <v>-44580.95</v>
      </c>
      <c r="AL264" s="4">
        <v>2204.0819999999999</v>
      </c>
      <c r="AM264" s="4">
        <v>1780.952</v>
      </c>
      <c r="AN264" s="4">
        <v>1469.3879999999999</v>
      </c>
      <c r="AO264" s="4">
        <v>1349.66</v>
      </c>
      <c r="AP264" s="4">
        <v>1654.422</v>
      </c>
      <c r="AQ264" s="4">
        <v>-44580.95</v>
      </c>
      <c r="AR264" s="4">
        <v>1710.204</v>
      </c>
      <c r="AS264" s="4">
        <v>1443.537</v>
      </c>
      <c r="AT264" s="4">
        <v>1410.884</v>
      </c>
      <c r="AU264" s="4">
        <v>-44580.95</v>
      </c>
      <c r="AV264" s="4">
        <v>-44580.95</v>
      </c>
      <c r="AW264" s="4">
        <v>-44580.95</v>
      </c>
      <c r="AX264" s="4">
        <v>1944.2180000000001</v>
      </c>
    </row>
    <row r="265" spans="1:50">
      <c r="A265" s="1">
        <v>1999.1559999999999</v>
      </c>
      <c r="B265" s="2">
        <v>4.9909999999999997</v>
      </c>
      <c r="C265" s="2">
        <v>5.6687880000000003E-2</v>
      </c>
      <c r="D265" s="2">
        <v>-8.1244669999999998E-3</v>
      </c>
      <c r="E265" s="2">
        <v>-4.0785389999999999E-3</v>
      </c>
      <c r="F265" s="2">
        <v>1.18832E-2</v>
      </c>
      <c r="G265" s="4">
        <v>3155.1019999999999</v>
      </c>
      <c r="H265" s="4">
        <v>2813.605</v>
      </c>
      <c r="I265" s="4">
        <v>2914.2860000000001</v>
      </c>
      <c r="J265" s="4">
        <v>2495.2379999999998</v>
      </c>
      <c r="K265" s="4">
        <v>3059.864</v>
      </c>
      <c r="L265" s="4">
        <v>3239.4560000000001</v>
      </c>
      <c r="M265" s="4">
        <v>2874.83</v>
      </c>
      <c r="N265" s="4">
        <v>2804.0819999999999</v>
      </c>
      <c r="O265" s="4">
        <v>1413.605</v>
      </c>
      <c r="P265" s="4">
        <v>2949.66</v>
      </c>
      <c r="Q265" s="4">
        <v>2895.2379999999998</v>
      </c>
      <c r="R265" s="4">
        <v>2540.136</v>
      </c>
      <c r="S265" s="4">
        <v>2721.0880000000002</v>
      </c>
      <c r="T265" s="4">
        <v>2127.8910000000001</v>
      </c>
      <c r="U265" s="4">
        <v>1797.279</v>
      </c>
      <c r="V265" s="4">
        <v>1858.5029999999999</v>
      </c>
      <c r="W265" s="4">
        <v>-44580.95</v>
      </c>
      <c r="X265" s="4">
        <v>-44580.95</v>
      </c>
      <c r="Y265" s="4">
        <v>1616.327</v>
      </c>
      <c r="Z265" s="4">
        <v>5620.4080000000004</v>
      </c>
      <c r="AA265" s="4">
        <v>2895.2379999999998</v>
      </c>
      <c r="AB265" s="4">
        <v>2688.4349999999999</v>
      </c>
      <c r="AC265" s="4">
        <v>2647.6190000000001</v>
      </c>
      <c r="AD265" s="4">
        <v>2831.2930000000001</v>
      </c>
      <c r="AE265" s="4">
        <v>2874.83</v>
      </c>
      <c r="AF265" s="4">
        <v>2696.5990000000002</v>
      </c>
      <c r="AG265" s="4">
        <v>2600</v>
      </c>
      <c r="AH265" s="4">
        <v>2514.2860000000001</v>
      </c>
      <c r="AI265" s="4">
        <v>1847.6189999999999</v>
      </c>
      <c r="AJ265" s="4">
        <v>2140.136</v>
      </c>
      <c r="AK265" s="4">
        <v>-44580.95</v>
      </c>
      <c r="AL265" s="4">
        <v>2204.0819999999999</v>
      </c>
      <c r="AM265" s="4">
        <v>1782.3130000000001</v>
      </c>
      <c r="AN265" s="4">
        <v>1469.3879999999999</v>
      </c>
      <c r="AO265" s="4">
        <v>1349.66</v>
      </c>
      <c r="AP265" s="4">
        <v>1654.422</v>
      </c>
      <c r="AQ265" s="4">
        <v>-44580.95</v>
      </c>
      <c r="AR265" s="4">
        <v>1710.204</v>
      </c>
      <c r="AS265" s="4">
        <v>1443.537</v>
      </c>
      <c r="AT265" s="4">
        <v>1410.884</v>
      </c>
      <c r="AU265" s="4">
        <v>-44580.95</v>
      </c>
      <c r="AV265" s="4">
        <v>-44580.95</v>
      </c>
      <c r="AW265" s="4">
        <v>-44580.95</v>
      </c>
      <c r="AX265" s="4">
        <v>1944.2180000000001</v>
      </c>
    </row>
    <row r="266" spans="1:50">
      <c r="A266" s="1">
        <v>2008.4380000000001</v>
      </c>
      <c r="B266" s="2">
        <v>4.6269999999999998</v>
      </c>
      <c r="C266" s="2">
        <v>5.4475290000000003E-2</v>
      </c>
      <c r="D266" s="2">
        <v>-1.0641629999999999E-2</v>
      </c>
      <c r="E266" s="2">
        <v>-4.7957879999999996E-3</v>
      </c>
      <c r="F266" s="2">
        <v>1.18832E-2</v>
      </c>
      <c r="G266" s="4">
        <v>3145.578</v>
      </c>
      <c r="H266" s="4">
        <v>2805.442</v>
      </c>
      <c r="I266" s="4">
        <v>2906.1219999999998</v>
      </c>
      <c r="J266" s="4">
        <v>2487.0749999999998</v>
      </c>
      <c r="K266" s="4">
        <v>3058.5030000000002</v>
      </c>
      <c r="L266" s="4">
        <v>3235.3739999999998</v>
      </c>
      <c r="M266" s="4">
        <v>2872.1089999999999</v>
      </c>
      <c r="N266" s="4">
        <v>2805.442</v>
      </c>
      <c r="O266" s="4">
        <v>1408.163</v>
      </c>
      <c r="P266" s="4">
        <v>2956.4630000000002</v>
      </c>
      <c r="Q266" s="4">
        <v>2914.2860000000001</v>
      </c>
      <c r="R266" s="4">
        <v>2551.02</v>
      </c>
      <c r="S266" s="4">
        <v>2715.6460000000002</v>
      </c>
      <c r="T266" s="4">
        <v>2123.81</v>
      </c>
      <c r="U266" s="4">
        <v>1793.1969999999999</v>
      </c>
      <c r="V266" s="4">
        <v>1858.5029999999999</v>
      </c>
      <c r="W266" s="4">
        <v>-44580.95</v>
      </c>
      <c r="X266" s="4">
        <v>-44580.95</v>
      </c>
      <c r="Y266" s="4">
        <v>1613.605</v>
      </c>
      <c r="Z266" s="4">
        <v>5620.4080000000004</v>
      </c>
      <c r="AA266" s="4">
        <v>2891.1559999999999</v>
      </c>
      <c r="AB266" s="4">
        <v>2687.0749999999998</v>
      </c>
      <c r="AC266" s="4">
        <v>2647.6190000000001</v>
      </c>
      <c r="AD266" s="4">
        <v>2831.2930000000001</v>
      </c>
      <c r="AE266" s="4">
        <v>2874.83</v>
      </c>
      <c r="AF266" s="4">
        <v>2696.5990000000002</v>
      </c>
      <c r="AG266" s="4">
        <v>2598.6390000000001</v>
      </c>
      <c r="AH266" s="4">
        <v>2512.9250000000002</v>
      </c>
      <c r="AI266" s="4">
        <v>1846.259</v>
      </c>
      <c r="AJ266" s="4">
        <v>2137.415</v>
      </c>
      <c r="AK266" s="4">
        <v>-44580.95</v>
      </c>
      <c r="AL266" s="4">
        <v>2205.442</v>
      </c>
      <c r="AM266" s="4">
        <v>1782.3130000000001</v>
      </c>
      <c r="AN266" s="4">
        <v>1465.306</v>
      </c>
      <c r="AO266" s="4">
        <v>1352.3810000000001</v>
      </c>
      <c r="AP266" s="4">
        <v>1655.7819999999999</v>
      </c>
      <c r="AQ266" s="4">
        <v>-44580.95</v>
      </c>
      <c r="AR266" s="4">
        <v>1711.5650000000001</v>
      </c>
      <c r="AS266" s="4">
        <v>1443.537</v>
      </c>
      <c r="AT266" s="4">
        <v>1410.884</v>
      </c>
      <c r="AU266" s="4">
        <v>-44580.95</v>
      </c>
      <c r="AV266" s="4">
        <v>-44580.95</v>
      </c>
      <c r="AW266" s="4">
        <v>-44580.95</v>
      </c>
      <c r="AX266" s="4">
        <v>1929.252</v>
      </c>
    </row>
    <row r="267" spans="1:50">
      <c r="A267" s="1">
        <v>2017.6880000000001</v>
      </c>
      <c r="B267" s="2">
        <v>3.157</v>
      </c>
      <c r="C267" s="2">
        <v>4.4128170000000001E-2</v>
      </c>
      <c r="D267" s="2">
        <v>-2.1041480000000001E-2</v>
      </c>
      <c r="E267" s="2">
        <v>-7.0779440000000001E-3</v>
      </c>
      <c r="F267" s="2">
        <v>1.2145009999999999E-2</v>
      </c>
      <c r="G267" s="4">
        <v>3117.0070000000001</v>
      </c>
      <c r="H267" s="4">
        <v>2776.8710000000001</v>
      </c>
      <c r="I267" s="4">
        <v>2885.7139999999999</v>
      </c>
      <c r="J267" s="4">
        <v>2466.6669999999999</v>
      </c>
      <c r="K267" s="4">
        <v>3057.143</v>
      </c>
      <c r="L267" s="4">
        <v>3229.9319999999998</v>
      </c>
      <c r="M267" s="4">
        <v>2872.1089999999999</v>
      </c>
      <c r="N267" s="4">
        <v>2804.0819999999999</v>
      </c>
      <c r="O267" s="4">
        <v>1394.558</v>
      </c>
      <c r="P267" s="4">
        <v>2980.9520000000002</v>
      </c>
      <c r="Q267" s="4">
        <v>2978.2310000000002</v>
      </c>
      <c r="R267" s="4">
        <v>2576.8710000000001</v>
      </c>
      <c r="S267" s="4">
        <v>2697.9589999999998</v>
      </c>
      <c r="T267" s="4">
        <v>2115.6460000000002</v>
      </c>
      <c r="U267" s="4">
        <v>1789.116</v>
      </c>
      <c r="V267" s="4">
        <v>1854.422</v>
      </c>
      <c r="W267" s="4">
        <v>-44580.95</v>
      </c>
      <c r="X267" s="4">
        <v>-44580.95</v>
      </c>
      <c r="Y267" s="4">
        <v>1608.163</v>
      </c>
      <c r="Z267" s="4">
        <v>5612.2449999999999</v>
      </c>
      <c r="AA267" s="4">
        <v>2889.7959999999998</v>
      </c>
      <c r="AB267" s="4">
        <v>2680.2719999999999</v>
      </c>
      <c r="AC267" s="4">
        <v>2642.1770000000001</v>
      </c>
      <c r="AD267" s="4">
        <v>2828.5709999999999</v>
      </c>
      <c r="AE267" s="4">
        <v>2873.4690000000001</v>
      </c>
      <c r="AF267" s="4">
        <v>2692.5169999999998</v>
      </c>
      <c r="AG267" s="4">
        <v>2600</v>
      </c>
      <c r="AH267" s="4">
        <v>2517.0070000000001</v>
      </c>
      <c r="AI267" s="4">
        <v>1853.0609999999999</v>
      </c>
      <c r="AJ267" s="4">
        <v>2134.694</v>
      </c>
      <c r="AK267" s="4">
        <v>-44580.95</v>
      </c>
      <c r="AL267" s="4">
        <v>2201.3609999999999</v>
      </c>
      <c r="AM267" s="4">
        <v>1782.3130000000001</v>
      </c>
      <c r="AN267" s="4">
        <v>1461.2239999999999</v>
      </c>
      <c r="AO267" s="4">
        <v>1357.8230000000001</v>
      </c>
      <c r="AP267" s="4">
        <v>1658.5029999999999</v>
      </c>
      <c r="AQ267" s="4">
        <v>-44580.95</v>
      </c>
      <c r="AR267" s="4">
        <v>1714.2860000000001</v>
      </c>
      <c r="AS267" s="4">
        <v>1442.1769999999999</v>
      </c>
      <c r="AT267" s="4">
        <v>1416.327</v>
      </c>
      <c r="AU267" s="4">
        <v>-44580.95</v>
      </c>
      <c r="AV267" s="4">
        <v>-44580.95</v>
      </c>
      <c r="AW267" s="4">
        <v>-44580.95</v>
      </c>
      <c r="AX267" s="4">
        <v>1904.7619999999999</v>
      </c>
    </row>
    <row r="268" spans="1:50">
      <c r="A268" s="1">
        <v>2026.9380000000001</v>
      </c>
      <c r="B268" s="2">
        <v>2.8490000000000002</v>
      </c>
      <c r="C268" s="2">
        <v>4.152513E-2</v>
      </c>
      <c r="D268" s="2">
        <v>-2.3359910000000001E-2</v>
      </c>
      <c r="E268" s="2">
        <v>-7.8603969999999999E-3</v>
      </c>
      <c r="F268" s="2">
        <v>1.194865E-2</v>
      </c>
      <c r="G268" s="4">
        <v>3110.2040000000002</v>
      </c>
      <c r="H268" s="4">
        <v>2770.0680000000002</v>
      </c>
      <c r="I268" s="4">
        <v>2881.6329999999998</v>
      </c>
      <c r="J268" s="4">
        <v>2461.2240000000002</v>
      </c>
      <c r="K268" s="4">
        <v>3053.0610000000001</v>
      </c>
      <c r="L268" s="4">
        <v>3227.2109999999998</v>
      </c>
      <c r="M268" s="4">
        <v>2870.748</v>
      </c>
      <c r="N268" s="4">
        <v>2800</v>
      </c>
      <c r="O268" s="4">
        <v>1389.116</v>
      </c>
      <c r="P268" s="4">
        <v>2790.4760000000001</v>
      </c>
      <c r="Q268" s="4">
        <v>2991.837</v>
      </c>
      <c r="R268" s="4">
        <v>2582.3130000000001</v>
      </c>
      <c r="S268" s="4">
        <v>2693.8780000000002</v>
      </c>
      <c r="T268" s="4">
        <v>2114.2860000000001</v>
      </c>
      <c r="U268" s="4">
        <v>1786.395</v>
      </c>
      <c r="V268" s="4">
        <v>1854.422</v>
      </c>
      <c r="W268" s="4">
        <v>-44580.95</v>
      </c>
      <c r="X268" s="4">
        <v>-44580.95</v>
      </c>
      <c r="Y268" s="4">
        <v>1608.163</v>
      </c>
      <c r="Z268" s="4">
        <v>5609.5240000000003</v>
      </c>
      <c r="AA268" s="4">
        <v>2885.7139999999999</v>
      </c>
      <c r="AB268" s="4">
        <v>2680.2719999999999</v>
      </c>
      <c r="AC268" s="4">
        <v>2644.8980000000001</v>
      </c>
      <c r="AD268" s="4">
        <v>2828.5709999999999</v>
      </c>
      <c r="AE268" s="4">
        <v>2869.3879999999999</v>
      </c>
      <c r="AF268" s="4">
        <v>2692.5169999999998</v>
      </c>
      <c r="AG268" s="4">
        <v>2598.6390000000001</v>
      </c>
      <c r="AH268" s="4">
        <v>2519.7280000000001</v>
      </c>
      <c r="AI268" s="4">
        <v>1851.701</v>
      </c>
      <c r="AJ268" s="4">
        <v>2131.973</v>
      </c>
      <c r="AK268" s="4">
        <v>-44580.95</v>
      </c>
      <c r="AL268" s="4">
        <v>2195.9180000000001</v>
      </c>
      <c r="AM268" s="4">
        <v>1782.3130000000001</v>
      </c>
      <c r="AN268" s="4">
        <v>1459.864</v>
      </c>
      <c r="AO268" s="4">
        <v>1356.463</v>
      </c>
      <c r="AP268" s="4">
        <v>1659.864</v>
      </c>
      <c r="AQ268" s="4">
        <v>-44580.95</v>
      </c>
      <c r="AR268" s="4">
        <v>1717.0070000000001</v>
      </c>
      <c r="AS268" s="4">
        <v>1442.1769999999999</v>
      </c>
      <c r="AT268" s="4">
        <v>1417.6869999999999</v>
      </c>
      <c r="AU268" s="4">
        <v>-44580.95</v>
      </c>
      <c r="AV268" s="4">
        <v>-44580.95</v>
      </c>
      <c r="AW268" s="4">
        <v>-44580.95</v>
      </c>
      <c r="AX268" s="4">
        <v>1904.7619999999999</v>
      </c>
    </row>
    <row r="269" spans="1:50">
      <c r="A269" s="1">
        <v>2036.1880000000001</v>
      </c>
      <c r="B269" s="2">
        <v>2.6110000000000002</v>
      </c>
      <c r="C269" s="2">
        <v>3.99633E-2</v>
      </c>
      <c r="D269" s="2">
        <v>-2.5148420000000001E-2</v>
      </c>
      <c r="E269" s="2">
        <v>-8.0560110000000001E-3</v>
      </c>
      <c r="F269" s="2">
        <v>1.201411E-2</v>
      </c>
      <c r="G269" s="4">
        <v>3107.4830000000002</v>
      </c>
      <c r="H269" s="4">
        <v>2770.0680000000002</v>
      </c>
      <c r="I269" s="4">
        <v>2878.9119999999998</v>
      </c>
      <c r="J269" s="4">
        <v>2458.5030000000002</v>
      </c>
      <c r="K269" s="4">
        <v>3055.7820000000002</v>
      </c>
      <c r="L269" s="4">
        <v>3228.5709999999999</v>
      </c>
      <c r="M269" s="4">
        <v>2873.4690000000001</v>
      </c>
      <c r="N269" s="4">
        <v>2801.3609999999999</v>
      </c>
      <c r="O269" s="4">
        <v>1389.116</v>
      </c>
      <c r="P269" s="4">
        <v>2888.4349999999999</v>
      </c>
      <c r="Q269" s="4">
        <v>3001.3609999999999</v>
      </c>
      <c r="R269" s="4">
        <v>2586.395</v>
      </c>
      <c r="S269" s="4">
        <v>2692.5169999999998</v>
      </c>
      <c r="T269" s="4">
        <v>2112.9250000000002</v>
      </c>
      <c r="U269" s="4">
        <v>1786.395</v>
      </c>
      <c r="V269" s="4">
        <v>1854.422</v>
      </c>
      <c r="W269" s="4">
        <v>-44580.95</v>
      </c>
      <c r="X269" s="4">
        <v>-44580.95</v>
      </c>
      <c r="Y269" s="4">
        <v>1608.163</v>
      </c>
      <c r="Z269" s="4">
        <v>5612.2449999999999</v>
      </c>
      <c r="AA269" s="4">
        <v>2881.6329999999998</v>
      </c>
      <c r="AB269" s="4">
        <v>2680.2719999999999</v>
      </c>
      <c r="AC269" s="4">
        <v>2646.259</v>
      </c>
      <c r="AD269" s="4">
        <v>2829.9319999999998</v>
      </c>
      <c r="AE269" s="4">
        <v>2870.748</v>
      </c>
      <c r="AF269" s="4">
        <v>2692.5169999999998</v>
      </c>
      <c r="AG269" s="4">
        <v>2600</v>
      </c>
      <c r="AH269" s="4">
        <v>2519.7280000000001</v>
      </c>
      <c r="AI269" s="4">
        <v>1851.701</v>
      </c>
      <c r="AJ269" s="4">
        <v>2129.252</v>
      </c>
      <c r="AK269" s="4">
        <v>-44580.95</v>
      </c>
      <c r="AL269" s="4">
        <v>2198.6390000000001</v>
      </c>
      <c r="AM269" s="4">
        <v>1782.3130000000001</v>
      </c>
      <c r="AN269" s="4">
        <v>1459.864</v>
      </c>
      <c r="AO269" s="4">
        <v>1359.184</v>
      </c>
      <c r="AP269" s="4">
        <v>1659.864</v>
      </c>
      <c r="AQ269" s="4">
        <v>-44580.95</v>
      </c>
      <c r="AR269" s="4">
        <v>1718.367</v>
      </c>
      <c r="AS269" s="4">
        <v>1443.537</v>
      </c>
      <c r="AT269" s="4">
        <v>1417.6869999999999</v>
      </c>
      <c r="AU269" s="4">
        <v>-44580.95</v>
      </c>
      <c r="AV269" s="4">
        <v>-44580.95</v>
      </c>
      <c r="AW269" s="4">
        <v>-44580.95</v>
      </c>
      <c r="AX269" s="4">
        <v>1900.68</v>
      </c>
    </row>
    <row r="270" spans="1:50">
      <c r="A270" s="1">
        <v>2045.453</v>
      </c>
      <c r="B270" s="2">
        <v>2.5129999999999999</v>
      </c>
      <c r="C270" s="2">
        <v>3.8531620000000003E-2</v>
      </c>
      <c r="D270" s="2">
        <v>-2.5877069999999999E-2</v>
      </c>
      <c r="E270" s="2">
        <v>-8.0560110000000001E-3</v>
      </c>
      <c r="F270" s="2">
        <v>1.2145009999999999E-2</v>
      </c>
      <c r="G270" s="4">
        <v>3106.1219999999998</v>
      </c>
      <c r="H270" s="4">
        <v>2767.3470000000002</v>
      </c>
      <c r="I270" s="4">
        <v>2880.2719999999999</v>
      </c>
      <c r="J270" s="4">
        <v>2455.7820000000002</v>
      </c>
      <c r="K270" s="4">
        <v>3057.143</v>
      </c>
      <c r="L270" s="4">
        <v>3227.2109999999998</v>
      </c>
      <c r="M270" s="4">
        <v>2869.3879999999999</v>
      </c>
      <c r="N270" s="4">
        <v>2800</v>
      </c>
      <c r="O270" s="4">
        <v>1385.0340000000001</v>
      </c>
      <c r="P270" s="4">
        <v>2983.6729999999998</v>
      </c>
      <c r="Q270" s="4">
        <v>3006.8029999999999</v>
      </c>
      <c r="R270" s="4">
        <v>2586.395</v>
      </c>
      <c r="S270" s="4">
        <v>2689.7959999999998</v>
      </c>
      <c r="T270" s="4">
        <v>2111.5650000000001</v>
      </c>
      <c r="U270" s="4">
        <v>1783.673</v>
      </c>
      <c r="V270" s="4">
        <v>1854.422</v>
      </c>
      <c r="W270" s="4">
        <v>-44580.95</v>
      </c>
      <c r="X270" s="4">
        <v>-44580.95</v>
      </c>
      <c r="Y270" s="4">
        <v>1608.163</v>
      </c>
      <c r="Z270" s="4">
        <v>5612.2449999999999</v>
      </c>
      <c r="AA270" s="4">
        <v>2877.5509999999999</v>
      </c>
      <c r="AB270" s="4">
        <v>2680.2719999999999</v>
      </c>
      <c r="AC270" s="4">
        <v>2643.5369999999998</v>
      </c>
      <c r="AD270" s="4">
        <v>2828.5709999999999</v>
      </c>
      <c r="AE270" s="4">
        <v>2872.1089999999999</v>
      </c>
      <c r="AF270" s="4">
        <v>2692.5169999999998</v>
      </c>
      <c r="AG270" s="4">
        <v>2600</v>
      </c>
      <c r="AH270" s="4">
        <v>2522.4490000000001</v>
      </c>
      <c r="AI270" s="4">
        <v>1851.701</v>
      </c>
      <c r="AJ270" s="4">
        <v>2129.252</v>
      </c>
      <c r="AK270" s="4">
        <v>-44580.95</v>
      </c>
      <c r="AL270" s="4">
        <v>2198.6390000000001</v>
      </c>
      <c r="AM270" s="4">
        <v>1783.673</v>
      </c>
      <c r="AN270" s="4">
        <v>1457.143</v>
      </c>
      <c r="AO270" s="4">
        <v>1359.184</v>
      </c>
      <c r="AP270" s="4">
        <v>1662.585</v>
      </c>
      <c r="AQ270" s="4">
        <v>-44580.95</v>
      </c>
      <c r="AR270" s="4">
        <v>1718.367</v>
      </c>
      <c r="AS270" s="4">
        <v>1442.1769999999999</v>
      </c>
      <c r="AT270" s="4">
        <v>1419.048</v>
      </c>
      <c r="AU270" s="4">
        <v>-44580.95</v>
      </c>
      <c r="AV270" s="4">
        <v>-44580.95</v>
      </c>
      <c r="AW270" s="4">
        <v>-44580.95</v>
      </c>
      <c r="AX270" s="4">
        <v>1899.32</v>
      </c>
    </row>
    <row r="271" spans="1:50">
      <c r="A271" s="1">
        <v>2054.7190000000001</v>
      </c>
      <c r="B271" s="2">
        <v>2.4990000000000001</v>
      </c>
      <c r="C271" s="2">
        <v>3.8336389999999998E-2</v>
      </c>
      <c r="D271" s="2">
        <v>-2.6142039999999998E-2</v>
      </c>
      <c r="E271" s="2">
        <v>-8.1212149999999993E-3</v>
      </c>
      <c r="F271" s="2">
        <v>1.2210469999999999E-2</v>
      </c>
      <c r="G271" s="4">
        <v>3104.7620000000002</v>
      </c>
      <c r="H271" s="4">
        <v>2764.6260000000002</v>
      </c>
      <c r="I271" s="4">
        <v>2876.19</v>
      </c>
      <c r="J271" s="4">
        <v>2457.143</v>
      </c>
      <c r="K271" s="4">
        <v>3055.7820000000002</v>
      </c>
      <c r="L271" s="4">
        <v>3228.5709999999999</v>
      </c>
      <c r="M271" s="4">
        <v>2872.1089999999999</v>
      </c>
      <c r="N271" s="4">
        <v>2801.3609999999999</v>
      </c>
      <c r="O271" s="4">
        <v>1387.7550000000001</v>
      </c>
      <c r="P271" s="4">
        <v>3088.4349999999999</v>
      </c>
      <c r="Q271" s="4">
        <v>3006.8029999999999</v>
      </c>
      <c r="R271" s="4">
        <v>2589.116</v>
      </c>
      <c r="S271" s="4">
        <v>2687.0749999999998</v>
      </c>
      <c r="T271" s="4">
        <v>2111.5650000000001</v>
      </c>
      <c r="U271" s="4">
        <v>1782.3130000000001</v>
      </c>
      <c r="V271" s="4">
        <v>1853.0609999999999</v>
      </c>
      <c r="W271" s="4">
        <v>-44580.95</v>
      </c>
      <c r="X271" s="4">
        <v>-44580.95</v>
      </c>
      <c r="Y271" s="4">
        <v>1606.8030000000001</v>
      </c>
      <c r="Z271" s="4">
        <v>5608.1629999999996</v>
      </c>
      <c r="AA271" s="4">
        <v>2872.1089999999999</v>
      </c>
      <c r="AB271" s="4">
        <v>2680.2719999999999</v>
      </c>
      <c r="AC271" s="4">
        <v>2643.5369999999998</v>
      </c>
      <c r="AD271" s="4">
        <v>2827.2109999999998</v>
      </c>
      <c r="AE271" s="4">
        <v>2870.748</v>
      </c>
      <c r="AF271" s="4">
        <v>2692.5169999999998</v>
      </c>
      <c r="AG271" s="4">
        <v>2597.279</v>
      </c>
      <c r="AH271" s="4">
        <v>2517.0070000000001</v>
      </c>
      <c r="AI271" s="4">
        <v>1853.0609999999999</v>
      </c>
      <c r="AJ271" s="4">
        <v>2123.81</v>
      </c>
      <c r="AK271" s="4">
        <v>-44580.95</v>
      </c>
      <c r="AL271" s="4">
        <v>2198.6390000000001</v>
      </c>
      <c r="AM271" s="4">
        <v>1782.3130000000001</v>
      </c>
      <c r="AN271" s="4">
        <v>1458.5029999999999</v>
      </c>
      <c r="AO271" s="4">
        <v>1357.8230000000001</v>
      </c>
      <c r="AP271" s="4">
        <v>1659.864</v>
      </c>
      <c r="AQ271" s="4">
        <v>-44580.95</v>
      </c>
      <c r="AR271" s="4">
        <v>1717.0070000000001</v>
      </c>
      <c r="AS271" s="4">
        <v>1443.537</v>
      </c>
      <c r="AT271" s="4">
        <v>1419.048</v>
      </c>
      <c r="AU271" s="4">
        <v>-44580.95</v>
      </c>
      <c r="AV271" s="4">
        <v>-44580.95</v>
      </c>
      <c r="AW271" s="4">
        <v>-44580.95</v>
      </c>
      <c r="AX271" s="4">
        <v>1897.9590000000001</v>
      </c>
    </row>
    <row r="272" spans="1:50">
      <c r="A272" s="1">
        <v>2063.9690000000001</v>
      </c>
      <c r="B272" s="2">
        <v>2.4849999999999999</v>
      </c>
      <c r="C272" s="2">
        <v>3.846654E-2</v>
      </c>
      <c r="D272" s="2">
        <v>-2.60758E-2</v>
      </c>
      <c r="E272" s="2">
        <v>-8.3820330000000005E-3</v>
      </c>
      <c r="F272" s="2">
        <v>1.2210469999999999E-2</v>
      </c>
      <c r="G272" s="4">
        <v>3104.7620000000002</v>
      </c>
      <c r="H272" s="4">
        <v>2764.6260000000002</v>
      </c>
      <c r="I272" s="4">
        <v>2874.83</v>
      </c>
      <c r="J272" s="4">
        <v>2455.7820000000002</v>
      </c>
      <c r="K272" s="4">
        <v>3053.0610000000001</v>
      </c>
      <c r="L272" s="4">
        <v>3228.5709999999999</v>
      </c>
      <c r="M272" s="4">
        <v>2870.748</v>
      </c>
      <c r="N272" s="4">
        <v>2804.0819999999999</v>
      </c>
      <c r="O272" s="4">
        <v>1385.0340000000001</v>
      </c>
      <c r="P272" s="4">
        <v>3065.306</v>
      </c>
      <c r="Q272" s="4">
        <v>3010.884</v>
      </c>
      <c r="R272" s="4">
        <v>2586.395</v>
      </c>
      <c r="S272" s="4">
        <v>2689.7959999999998</v>
      </c>
      <c r="T272" s="4">
        <v>2111.5650000000001</v>
      </c>
      <c r="U272" s="4">
        <v>1780.952</v>
      </c>
      <c r="V272" s="4">
        <v>1854.422</v>
      </c>
      <c r="W272" s="4">
        <v>-44580.95</v>
      </c>
      <c r="X272" s="4">
        <v>-44580.95</v>
      </c>
      <c r="Y272" s="4">
        <v>1608.163</v>
      </c>
      <c r="Z272" s="4">
        <v>5608.1629999999996</v>
      </c>
      <c r="AA272" s="4">
        <v>2869.3879999999999</v>
      </c>
      <c r="AB272" s="4">
        <v>2680.2719999999999</v>
      </c>
      <c r="AC272" s="4">
        <v>2647.6190000000001</v>
      </c>
      <c r="AD272" s="4">
        <v>2829.9319999999998</v>
      </c>
      <c r="AE272" s="4">
        <v>2872.1089999999999</v>
      </c>
      <c r="AF272" s="4">
        <v>2691.1559999999999</v>
      </c>
      <c r="AG272" s="4">
        <v>2597.279</v>
      </c>
      <c r="AH272" s="4">
        <v>2517.0070000000001</v>
      </c>
      <c r="AI272" s="4">
        <v>1848.98</v>
      </c>
      <c r="AJ272" s="4">
        <v>2123.81</v>
      </c>
      <c r="AK272" s="4">
        <v>-44580.95</v>
      </c>
      <c r="AL272" s="4">
        <v>2195.9180000000001</v>
      </c>
      <c r="AM272" s="4">
        <v>1783.673</v>
      </c>
      <c r="AN272" s="4">
        <v>1457.143</v>
      </c>
      <c r="AO272" s="4">
        <v>1359.184</v>
      </c>
      <c r="AP272" s="4">
        <v>1661.2239999999999</v>
      </c>
      <c r="AQ272" s="4">
        <v>-44580.95</v>
      </c>
      <c r="AR272" s="4">
        <v>1717.0070000000001</v>
      </c>
      <c r="AS272" s="4">
        <v>1443.537</v>
      </c>
      <c r="AT272" s="4">
        <v>1420.4079999999999</v>
      </c>
      <c r="AU272" s="4">
        <v>-44580.95</v>
      </c>
      <c r="AV272" s="4">
        <v>-44580.95</v>
      </c>
      <c r="AW272" s="4">
        <v>-44580.95</v>
      </c>
      <c r="AX272" s="4">
        <v>1897.9590000000001</v>
      </c>
    </row>
    <row r="273" spans="1:50">
      <c r="A273" s="1">
        <v>2073.2190000000001</v>
      </c>
      <c r="B273" s="2">
        <v>2.5129999999999999</v>
      </c>
      <c r="C273" s="2">
        <v>3.8206240000000002E-2</v>
      </c>
      <c r="D273" s="2">
        <v>-2.6407E-2</v>
      </c>
      <c r="E273" s="2">
        <v>-7.9908059999999996E-3</v>
      </c>
      <c r="F273" s="2">
        <v>1.194865E-2</v>
      </c>
      <c r="G273" s="4">
        <v>3104.7620000000002</v>
      </c>
      <c r="H273" s="4">
        <v>2764.6260000000002</v>
      </c>
      <c r="I273" s="4">
        <v>2874.83</v>
      </c>
      <c r="J273" s="4">
        <v>2455.7820000000002</v>
      </c>
      <c r="K273" s="4">
        <v>3055.7820000000002</v>
      </c>
      <c r="L273" s="4">
        <v>3228.5709999999999</v>
      </c>
      <c r="M273" s="4">
        <v>2869.3879999999999</v>
      </c>
      <c r="N273" s="4">
        <v>2801.3609999999999</v>
      </c>
      <c r="O273" s="4">
        <v>1385.0340000000001</v>
      </c>
      <c r="P273" s="4">
        <v>2974.15</v>
      </c>
      <c r="Q273" s="4">
        <v>3009.5239999999999</v>
      </c>
      <c r="R273" s="4">
        <v>2589.116</v>
      </c>
      <c r="S273" s="4">
        <v>2689.7959999999998</v>
      </c>
      <c r="T273" s="4">
        <v>2111.5650000000001</v>
      </c>
      <c r="U273" s="4">
        <v>1780.952</v>
      </c>
      <c r="V273" s="4">
        <v>1854.422</v>
      </c>
      <c r="W273" s="4">
        <v>-44580.95</v>
      </c>
      <c r="X273" s="4">
        <v>-44580.95</v>
      </c>
      <c r="Y273" s="4">
        <v>1608.163</v>
      </c>
      <c r="Z273" s="4">
        <v>5609.5240000000003</v>
      </c>
      <c r="AA273" s="4">
        <v>2869.3879999999999</v>
      </c>
      <c r="AB273" s="4">
        <v>2682.9929999999999</v>
      </c>
      <c r="AC273" s="4">
        <v>2646.259</v>
      </c>
      <c r="AD273" s="4">
        <v>2828.5709999999999</v>
      </c>
      <c r="AE273" s="4">
        <v>2872.1089999999999</v>
      </c>
      <c r="AF273" s="4">
        <v>2691.1559999999999</v>
      </c>
      <c r="AG273" s="4">
        <v>2598.6390000000001</v>
      </c>
      <c r="AH273" s="4">
        <v>2517.0070000000001</v>
      </c>
      <c r="AI273" s="4">
        <v>1848.98</v>
      </c>
      <c r="AJ273" s="4">
        <v>2118.3670000000002</v>
      </c>
      <c r="AK273" s="4">
        <v>-44580.95</v>
      </c>
      <c r="AL273" s="4">
        <v>2200</v>
      </c>
      <c r="AM273" s="4">
        <v>1783.673</v>
      </c>
      <c r="AN273" s="4">
        <v>1455.7819999999999</v>
      </c>
      <c r="AO273" s="4">
        <v>1360.5440000000001</v>
      </c>
      <c r="AP273" s="4">
        <v>1658.5029999999999</v>
      </c>
      <c r="AQ273" s="4">
        <v>-44580.95</v>
      </c>
      <c r="AR273" s="4">
        <v>1719.7280000000001</v>
      </c>
      <c r="AS273" s="4">
        <v>1439.4559999999999</v>
      </c>
      <c r="AT273" s="4">
        <v>1419.048</v>
      </c>
      <c r="AU273" s="4">
        <v>-44580.95</v>
      </c>
      <c r="AV273" s="4">
        <v>-44580.95</v>
      </c>
      <c r="AW273" s="4">
        <v>-44580.95</v>
      </c>
      <c r="AX273" s="4">
        <v>1897.9590000000001</v>
      </c>
    </row>
    <row r="274" spans="1:50">
      <c r="A274" s="1">
        <v>2082.4690000000001</v>
      </c>
      <c r="B274" s="2">
        <v>2.4990000000000001</v>
      </c>
      <c r="C274" s="2">
        <v>3.840147E-2</v>
      </c>
      <c r="D274" s="2">
        <v>-2.6473239999999999E-2</v>
      </c>
      <c r="E274" s="2">
        <v>-8.3820330000000005E-3</v>
      </c>
      <c r="F274" s="2">
        <v>1.2210469999999999E-2</v>
      </c>
      <c r="G274" s="4">
        <v>3104.7620000000002</v>
      </c>
      <c r="H274" s="4">
        <v>2764.6260000000002</v>
      </c>
      <c r="I274" s="4">
        <v>2876.19</v>
      </c>
      <c r="J274" s="4">
        <v>2455.7820000000002</v>
      </c>
      <c r="K274" s="4">
        <v>3055.7820000000002</v>
      </c>
      <c r="L274" s="4">
        <v>3227.2109999999998</v>
      </c>
      <c r="M274" s="4">
        <v>2872.1089999999999</v>
      </c>
      <c r="N274" s="4">
        <v>2802.721</v>
      </c>
      <c r="O274" s="4">
        <v>1387.7550000000001</v>
      </c>
      <c r="P274" s="4">
        <v>2972.7890000000002</v>
      </c>
      <c r="Q274" s="4">
        <v>3009.5239999999999</v>
      </c>
      <c r="R274" s="4">
        <v>2589.116</v>
      </c>
      <c r="S274" s="4">
        <v>2689.7959999999998</v>
      </c>
      <c r="T274" s="4">
        <v>2111.5650000000001</v>
      </c>
      <c r="U274" s="4">
        <v>1779.5920000000001</v>
      </c>
      <c r="V274" s="4">
        <v>1854.422</v>
      </c>
      <c r="W274" s="4">
        <v>-44580.95</v>
      </c>
      <c r="X274" s="4">
        <v>-44580.95</v>
      </c>
      <c r="Y274" s="4">
        <v>1610.884</v>
      </c>
      <c r="Z274" s="4">
        <v>5610.884</v>
      </c>
      <c r="AA274" s="4">
        <v>2868.027</v>
      </c>
      <c r="AB274" s="4">
        <v>2681.6329999999998</v>
      </c>
      <c r="AC274" s="4">
        <v>2650.34</v>
      </c>
      <c r="AD274" s="4">
        <v>2829.9319999999998</v>
      </c>
      <c r="AE274" s="4">
        <v>2874.83</v>
      </c>
      <c r="AF274" s="4">
        <v>2693.8780000000002</v>
      </c>
      <c r="AG274" s="4">
        <v>2598.6390000000001</v>
      </c>
      <c r="AH274" s="4">
        <v>2517.0070000000001</v>
      </c>
      <c r="AI274" s="4">
        <v>1848.98</v>
      </c>
      <c r="AJ274" s="4">
        <v>2115.6460000000002</v>
      </c>
      <c r="AK274" s="4">
        <v>-44580.95</v>
      </c>
      <c r="AL274" s="4">
        <v>2198.6390000000001</v>
      </c>
      <c r="AM274" s="4">
        <v>1785.0340000000001</v>
      </c>
      <c r="AN274" s="4">
        <v>1457.143</v>
      </c>
      <c r="AO274" s="4">
        <v>1357.8230000000001</v>
      </c>
      <c r="AP274" s="4">
        <v>1658.5029999999999</v>
      </c>
      <c r="AQ274" s="4">
        <v>-44580.95</v>
      </c>
      <c r="AR274" s="4">
        <v>1719.7280000000001</v>
      </c>
      <c r="AS274" s="4">
        <v>1440.816</v>
      </c>
      <c r="AT274" s="4">
        <v>1420.4079999999999</v>
      </c>
      <c r="AU274" s="4">
        <v>-44580.95</v>
      </c>
      <c r="AV274" s="4">
        <v>-44580.95</v>
      </c>
      <c r="AW274" s="4">
        <v>-44580.95</v>
      </c>
      <c r="AX274" s="4">
        <v>1900.68</v>
      </c>
    </row>
    <row r="275" spans="1:50">
      <c r="A275" s="1">
        <v>2091.7190000000001</v>
      </c>
      <c r="B275" s="2">
        <v>2.4990000000000001</v>
      </c>
      <c r="C275" s="2">
        <v>3.8531620000000003E-2</v>
      </c>
      <c r="D275" s="2">
        <v>-2.6340760000000001E-2</v>
      </c>
      <c r="E275" s="2">
        <v>-8.1864199999999998E-3</v>
      </c>
      <c r="F275" s="2">
        <v>1.2210469999999999E-2</v>
      </c>
      <c r="G275" s="4">
        <v>3106.1219999999998</v>
      </c>
      <c r="H275" s="4">
        <v>2765.9859999999999</v>
      </c>
      <c r="I275" s="4">
        <v>2877.5509999999999</v>
      </c>
      <c r="J275" s="4">
        <v>2455.7820000000002</v>
      </c>
      <c r="K275" s="4">
        <v>3055.7820000000002</v>
      </c>
      <c r="L275" s="4">
        <v>3229.9319999999998</v>
      </c>
      <c r="M275" s="4">
        <v>2872.1089999999999</v>
      </c>
      <c r="N275" s="4">
        <v>2804.0819999999999</v>
      </c>
      <c r="O275" s="4">
        <v>1385.0340000000001</v>
      </c>
      <c r="P275" s="4">
        <v>2952.3809999999999</v>
      </c>
      <c r="Q275" s="4">
        <v>3010.884</v>
      </c>
      <c r="R275" s="4">
        <v>2591.837</v>
      </c>
      <c r="S275" s="4">
        <v>2692.5169999999998</v>
      </c>
      <c r="T275" s="4">
        <v>2111.5650000000001</v>
      </c>
      <c r="U275" s="4">
        <v>1780.952</v>
      </c>
      <c r="V275" s="4">
        <v>1854.422</v>
      </c>
      <c r="W275" s="4">
        <v>-44580.95</v>
      </c>
      <c r="X275" s="4">
        <v>-44580.95</v>
      </c>
      <c r="Y275" s="4">
        <v>1609.5239999999999</v>
      </c>
      <c r="Z275" s="4">
        <v>5612.2449999999999</v>
      </c>
      <c r="AA275" s="4">
        <v>2865.306</v>
      </c>
      <c r="AB275" s="4">
        <v>2681.6329999999998</v>
      </c>
      <c r="AC275" s="4">
        <v>2651.701</v>
      </c>
      <c r="AD275" s="4">
        <v>2829.9319999999998</v>
      </c>
      <c r="AE275" s="4">
        <v>2874.83</v>
      </c>
      <c r="AF275" s="4">
        <v>2692.5169999999998</v>
      </c>
      <c r="AG275" s="4">
        <v>2600</v>
      </c>
      <c r="AH275" s="4">
        <v>2519.7280000000001</v>
      </c>
      <c r="AI275" s="4">
        <v>1848.98</v>
      </c>
      <c r="AJ275" s="4">
        <v>2112.9250000000002</v>
      </c>
      <c r="AK275" s="4">
        <v>-44580.95</v>
      </c>
      <c r="AL275" s="4">
        <v>2195.9180000000001</v>
      </c>
      <c r="AM275" s="4">
        <v>1785.0340000000001</v>
      </c>
      <c r="AN275" s="4">
        <v>1457.143</v>
      </c>
      <c r="AO275" s="4">
        <v>1359.184</v>
      </c>
      <c r="AP275" s="4">
        <v>1661.2239999999999</v>
      </c>
      <c r="AQ275" s="4">
        <v>-44580.95</v>
      </c>
      <c r="AR275" s="4">
        <v>1719.7280000000001</v>
      </c>
      <c r="AS275" s="4">
        <v>1442.1769999999999</v>
      </c>
      <c r="AT275" s="4">
        <v>1419.048</v>
      </c>
      <c r="AU275" s="4">
        <v>-44580.95</v>
      </c>
      <c r="AV275" s="4">
        <v>-44580.95</v>
      </c>
      <c r="AW275" s="4">
        <v>-44580.95</v>
      </c>
      <c r="AX275" s="4">
        <v>1900.68</v>
      </c>
    </row>
    <row r="276" spans="1:50">
      <c r="A276" s="1">
        <v>2100.9690000000001</v>
      </c>
      <c r="B276" s="2">
        <v>2.4849999999999999</v>
      </c>
      <c r="C276" s="2">
        <v>3.872685E-2</v>
      </c>
      <c r="D276" s="2">
        <v>-2.6142039999999998E-2</v>
      </c>
      <c r="E276" s="2">
        <v>-8.3820330000000005E-3</v>
      </c>
      <c r="F276" s="2">
        <v>1.2210469999999999E-2</v>
      </c>
      <c r="G276" s="4">
        <v>3106.1219999999998</v>
      </c>
      <c r="H276" s="4">
        <v>2770.0680000000002</v>
      </c>
      <c r="I276" s="4">
        <v>2877.5509999999999</v>
      </c>
      <c r="J276" s="4">
        <v>2458.5030000000002</v>
      </c>
      <c r="K276" s="4">
        <v>3057.143</v>
      </c>
      <c r="L276" s="4">
        <v>3229.9319999999998</v>
      </c>
      <c r="M276" s="4">
        <v>2874.83</v>
      </c>
      <c r="N276" s="4">
        <v>2804.0819999999999</v>
      </c>
      <c r="O276" s="4">
        <v>1387.7550000000001</v>
      </c>
      <c r="P276" s="4">
        <v>2990.4760000000001</v>
      </c>
      <c r="Q276" s="4">
        <v>3013.605</v>
      </c>
      <c r="R276" s="4">
        <v>2591.837</v>
      </c>
      <c r="S276" s="4">
        <v>2691.1559999999999</v>
      </c>
      <c r="T276" s="4">
        <v>2111.5650000000001</v>
      </c>
      <c r="U276" s="4">
        <v>1779.5920000000001</v>
      </c>
      <c r="V276" s="4">
        <v>1855.7819999999999</v>
      </c>
      <c r="W276" s="4">
        <v>-44580.95</v>
      </c>
      <c r="X276" s="4">
        <v>-44580.95</v>
      </c>
      <c r="Y276" s="4">
        <v>1608.163</v>
      </c>
      <c r="Z276" s="4">
        <v>5613.6049999999996</v>
      </c>
      <c r="AA276" s="4">
        <v>2865.306</v>
      </c>
      <c r="AB276" s="4">
        <v>2682.9929999999999</v>
      </c>
      <c r="AC276" s="4">
        <v>2648.98</v>
      </c>
      <c r="AD276" s="4">
        <v>2828.5709999999999</v>
      </c>
      <c r="AE276" s="4">
        <v>2872.1089999999999</v>
      </c>
      <c r="AF276" s="4">
        <v>2693.8780000000002</v>
      </c>
      <c r="AG276" s="4">
        <v>2600</v>
      </c>
      <c r="AH276" s="4">
        <v>2518.3670000000002</v>
      </c>
      <c r="AI276" s="4">
        <v>1851.701</v>
      </c>
      <c r="AJ276" s="4">
        <v>2111.5650000000001</v>
      </c>
      <c r="AK276" s="4">
        <v>-44580.95</v>
      </c>
      <c r="AL276" s="4">
        <v>2197.279</v>
      </c>
      <c r="AM276" s="4">
        <v>1783.673</v>
      </c>
      <c r="AN276" s="4">
        <v>1458.5029999999999</v>
      </c>
      <c r="AO276" s="4">
        <v>1359.184</v>
      </c>
      <c r="AP276" s="4">
        <v>1661.2239999999999</v>
      </c>
      <c r="AQ276" s="4">
        <v>-44580.95</v>
      </c>
      <c r="AR276" s="4">
        <v>1717.0070000000001</v>
      </c>
      <c r="AS276" s="4">
        <v>1442.1769999999999</v>
      </c>
      <c r="AT276" s="4">
        <v>1419.048</v>
      </c>
      <c r="AU276" s="4">
        <v>-44580.95</v>
      </c>
      <c r="AV276" s="4">
        <v>-44580.95</v>
      </c>
      <c r="AW276" s="4">
        <v>-44580.95</v>
      </c>
      <c r="AX276" s="4">
        <v>1900.68</v>
      </c>
    </row>
    <row r="277" spans="1:50">
      <c r="A277" s="1">
        <v>2110.2190000000001</v>
      </c>
      <c r="B277" s="2">
        <v>2.4990000000000001</v>
      </c>
      <c r="C277" s="2">
        <v>3.840147E-2</v>
      </c>
      <c r="D277" s="2">
        <v>-2.60758E-2</v>
      </c>
      <c r="E277" s="2">
        <v>-7.9908059999999996E-3</v>
      </c>
      <c r="F277" s="2">
        <v>1.194865E-2</v>
      </c>
      <c r="G277" s="4">
        <v>3108.8440000000001</v>
      </c>
      <c r="H277" s="4">
        <v>2770.0680000000002</v>
      </c>
      <c r="I277" s="4">
        <v>2877.5509999999999</v>
      </c>
      <c r="J277" s="4">
        <v>2458.5030000000002</v>
      </c>
      <c r="K277" s="4">
        <v>3058.5030000000002</v>
      </c>
      <c r="L277" s="4">
        <v>3232.6529999999998</v>
      </c>
      <c r="M277" s="4">
        <v>2874.83</v>
      </c>
      <c r="N277" s="4">
        <v>2805.442</v>
      </c>
      <c r="O277" s="4">
        <v>1389.116</v>
      </c>
      <c r="P277" s="4">
        <v>3108.8440000000001</v>
      </c>
      <c r="Q277" s="4">
        <v>3013.605</v>
      </c>
      <c r="R277" s="4">
        <v>2593.1970000000001</v>
      </c>
      <c r="S277" s="4">
        <v>2695.2379999999998</v>
      </c>
      <c r="T277" s="4">
        <v>2114.2860000000001</v>
      </c>
      <c r="U277" s="4">
        <v>1780.952</v>
      </c>
      <c r="V277" s="4">
        <v>1854.422</v>
      </c>
      <c r="W277" s="4">
        <v>-44580.95</v>
      </c>
      <c r="X277" s="4">
        <v>-44580.95</v>
      </c>
      <c r="Y277" s="4">
        <v>1609.5239999999999</v>
      </c>
      <c r="Z277" s="4">
        <v>5614.9660000000003</v>
      </c>
      <c r="AA277" s="4">
        <v>2865.306</v>
      </c>
      <c r="AB277" s="4">
        <v>2684.3539999999998</v>
      </c>
      <c r="AC277" s="4">
        <v>2651.701</v>
      </c>
      <c r="AD277" s="4">
        <v>2829.9319999999998</v>
      </c>
      <c r="AE277" s="4">
        <v>2874.83</v>
      </c>
      <c r="AF277" s="4">
        <v>2692.5169999999998</v>
      </c>
      <c r="AG277" s="4">
        <v>2602.721</v>
      </c>
      <c r="AH277" s="4">
        <v>2519.7280000000001</v>
      </c>
      <c r="AI277" s="4">
        <v>1850.34</v>
      </c>
      <c r="AJ277" s="4">
        <v>2108.8440000000001</v>
      </c>
      <c r="AK277" s="4">
        <v>-44580.95</v>
      </c>
      <c r="AL277" s="4">
        <v>2198.6390000000001</v>
      </c>
      <c r="AM277" s="4">
        <v>1786.395</v>
      </c>
      <c r="AN277" s="4">
        <v>1459.864</v>
      </c>
      <c r="AO277" s="4">
        <v>1360.5440000000001</v>
      </c>
      <c r="AP277" s="4">
        <v>1661.2239999999999</v>
      </c>
      <c r="AQ277" s="4">
        <v>-44580.95</v>
      </c>
      <c r="AR277" s="4">
        <v>1719.7280000000001</v>
      </c>
      <c r="AS277" s="4">
        <v>1446.259</v>
      </c>
      <c r="AT277" s="4">
        <v>1420.4079999999999</v>
      </c>
      <c r="AU277" s="4">
        <v>-44580.95</v>
      </c>
      <c r="AV277" s="4">
        <v>-44580.95</v>
      </c>
      <c r="AW277" s="4">
        <v>-44580.95</v>
      </c>
      <c r="AX277" s="4">
        <v>1900.68</v>
      </c>
    </row>
    <row r="278" spans="1:50">
      <c r="A278" s="1">
        <v>2119.4850000000001</v>
      </c>
      <c r="B278" s="2">
        <v>2.4710000000000001</v>
      </c>
      <c r="C278" s="2">
        <v>3.7295170000000002E-2</v>
      </c>
      <c r="D278" s="2">
        <v>-2.6605719999999999E-2</v>
      </c>
      <c r="E278" s="2">
        <v>-8.0560110000000001E-3</v>
      </c>
      <c r="F278" s="2">
        <v>1.194865E-2</v>
      </c>
      <c r="G278" s="4">
        <v>3104.7620000000002</v>
      </c>
      <c r="H278" s="4">
        <v>2765.9859999999999</v>
      </c>
      <c r="I278" s="4">
        <v>2878.9119999999998</v>
      </c>
      <c r="J278" s="4">
        <v>2455.7820000000002</v>
      </c>
      <c r="K278" s="4">
        <v>3058.5030000000002</v>
      </c>
      <c r="L278" s="4">
        <v>3227.2109999999998</v>
      </c>
      <c r="M278" s="4">
        <v>2872.1089999999999</v>
      </c>
      <c r="N278" s="4">
        <v>2802.721</v>
      </c>
      <c r="O278" s="4">
        <v>1385.0340000000001</v>
      </c>
      <c r="P278" s="4">
        <v>3088.4349999999999</v>
      </c>
      <c r="Q278" s="4">
        <v>3012.2449999999999</v>
      </c>
      <c r="R278" s="4">
        <v>2593.1970000000001</v>
      </c>
      <c r="S278" s="4">
        <v>2689.7959999999998</v>
      </c>
      <c r="T278" s="4">
        <v>2110.2040000000002</v>
      </c>
      <c r="U278" s="4">
        <v>1775.51</v>
      </c>
      <c r="V278" s="4">
        <v>1853.0609999999999</v>
      </c>
      <c r="W278" s="4">
        <v>-44580.95</v>
      </c>
      <c r="X278" s="4">
        <v>-44580.95</v>
      </c>
      <c r="Y278" s="4">
        <v>1608.163</v>
      </c>
      <c r="Z278" s="4">
        <v>5608.1629999999996</v>
      </c>
      <c r="AA278" s="4">
        <v>2859.864</v>
      </c>
      <c r="AB278" s="4">
        <v>2680.2719999999999</v>
      </c>
      <c r="AC278" s="4">
        <v>2646.259</v>
      </c>
      <c r="AD278" s="4">
        <v>2825.85</v>
      </c>
      <c r="AE278" s="4">
        <v>2872.1089999999999</v>
      </c>
      <c r="AF278" s="4">
        <v>2689.7959999999998</v>
      </c>
      <c r="AG278" s="4">
        <v>2600</v>
      </c>
      <c r="AH278" s="4">
        <v>2515.6460000000002</v>
      </c>
      <c r="AI278" s="4">
        <v>1846.259</v>
      </c>
      <c r="AJ278" s="4">
        <v>2103.4009999999998</v>
      </c>
      <c r="AK278" s="4">
        <v>-44580.95</v>
      </c>
      <c r="AL278" s="4">
        <v>2200</v>
      </c>
      <c r="AM278" s="4">
        <v>1783.673</v>
      </c>
      <c r="AN278" s="4">
        <v>1457.143</v>
      </c>
      <c r="AO278" s="4">
        <v>1359.184</v>
      </c>
      <c r="AP278" s="4">
        <v>1662.585</v>
      </c>
      <c r="AQ278" s="4">
        <v>-44580.95</v>
      </c>
      <c r="AR278" s="4">
        <v>1719.7280000000001</v>
      </c>
      <c r="AS278" s="4">
        <v>1442.1769999999999</v>
      </c>
      <c r="AT278" s="4">
        <v>1417.6869999999999</v>
      </c>
      <c r="AU278" s="4">
        <v>-44580.95</v>
      </c>
      <c r="AV278" s="4">
        <v>-44580.95</v>
      </c>
      <c r="AW278" s="4">
        <v>-44580.95</v>
      </c>
      <c r="AX278" s="4">
        <v>1900.68</v>
      </c>
    </row>
    <row r="279" spans="1:50">
      <c r="A279" s="1">
        <v>2128.75</v>
      </c>
      <c r="B279" s="2">
        <v>2.4849999999999999</v>
      </c>
      <c r="C279" s="2">
        <v>3.7945930000000003E-2</v>
      </c>
      <c r="D279" s="2">
        <v>-2.6738209999999998E-2</v>
      </c>
      <c r="E279" s="2">
        <v>-8.5124420000000003E-3</v>
      </c>
      <c r="F279" s="2">
        <v>1.18832E-2</v>
      </c>
      <c r="G279" s="4">
        <v>3104.7620000000002</v>
      </c>
      <c r="H279" s="4">
        <v>2759.1840000000002</v>
      </c>
      <c r="I279" s="4">
        <v>2874.83</v>
      </c>
      <c r="J279" s="4">
        <v>2455.7820000000002</v>
      </c>
      <c r="K279" s="4">
        <v>3053.0610000000001</v>
      </c>
      <c r="L279" s="4">
        <v>3224.49</v>
      </c>
      <c r="M279" s="4">
        <v>2870.748</v>
      </c>
      <c r="N279" s="4">
        <v>2801.3609999999999</v>
      </c>
      <c r="O279" s="4">
        <v>1386.395</v>
      </c>
      <c r="P279" s="4">
        <v>2956.4630000000002</v>
      </c>
      <c r="Q279" s="4">
        <v>3009.5239999999999</v>
      </c>
      <c r="R279" s="4">
        <v>2589.116</v>
      </c>
      <c r="S279" s="4">
        <v>2688.4349999999999</v>
      </c>
      <c r="T279" s="4">
        <v>2108.8440000000001</v>
      </c>
      <c r="U279" s="4">
        <v>1771.4290000000001</v>
      </c>
      <c r="V279" s="4">
        <v>1851.701</v>
      </c>
      <c r="W279" s="4">
        <v>-44580.95</v>
      </c>
      <c r="X279" s="4">
        <v>-44580.95</v>
      </c>
      <c r="Y279" s="4">
        <v>1605.442</v>
      </c>
      <c r="Z279" s="4">
        <v>5604.0820000000003</v>
      </c>
      <c r="AA279" s="4">
        <v>2855.7820000000002</v>
      </c>
      <c r="AB279" s="4">
        <v>2678.9119999999998</v>
      </c>
      <c r="AC279" s="4">
        <v>2648.98</v>
      </c>
      <c r="AD279" s="4">
        <v>2824.49</v>
      </c>
      <c r="AE279" s="4">
        <v>2869.3879999999999</v>
      </c>
      <c r="AF279" s="4">
        <v>2687.0749999999998</v>
      </c>
      <c r="AG279" s="4">
        <v>2594.558</v>
      </c>
      <c r="AH279" s="4">
        <v>2512.9250000000002</v>
      </c>
      <c r="AI279" s="4">
        <v>1843.537</v>
      </c>
      <c r="AJ279" s="4">
        <v>2102.0410000000002</v>
      </c>
      <c r="AK279" s="4">
        <v>-44580.95</v>
      </c>
      <c r="AL279" s="4">
        <v>2195.9180000000001</v>
      </c>
      <c r="AM279" s="4">
        <v>1785.0340000000001</v>
      </c>
      <c r="AN279" s="4">
        <v>1457.143</v>
      </c>
      <c r="AO279" s="4">
        <v>1360.5440000000001</v>
      </c>
      <c r="AP279" s="4">
        <v>1659.864</v>
      </c>
      <c r="AQ279" s="4">
        <v>-44580.95</v>
      </c>
      <c r="AR279" s="4">
        <v>1717.0070000000001</v>
      </c>
      <c r="AS279" s="4">
        <v>1440.816</v>
      </c>
      <c r="AT279" s="4">
        <v>1417.6869999999999</v>
      </c>
      <c r="AU279" s="4">
        <v>-44580.95</v>
      </c>
      <c r="AV279" s="4">
        <v>-44580.95</v>
      </c>
      <c r="AW279" s="4">
        <v>-44580.95</v>
      </c>
      <c r="AX279" s="4">
        <v>1897.9590000000001</v>
      </c>
    </row>
    <row r="280" spans="1:50">
      <c r="A280" s="1">
        <v>2138</v>
      </c>
      <c r="B280" s="2">
        <v>2.4849999999999999</v>
      </c>
      <c r="C280" s="2">
        <v>3.7880860000000002E-2</v>
      </c>
      <c r="D280" s="2">
        <v>-2.6738209999999998E-2</v>
      </c>
      <c r="E280" s="2">
        <v>-8.1864199999999998E-3</v>
      </c>
      <c r="F280" s="2">
        <v>1.168683E-2</v>
      </c>
      <c r="G280" s="4">
        <v>3106.1219999999998</v>
      </c>
      <c r="H280" s="4">
        <v>2760.5439999999999</v>
      </c>
      <c r="I280" s="4">
        <v>2874.83</v>
      </c>
      <c r="J280" s="4">
        <v>2455.7820000000002</v>
      </c>
      <c r="K280" s="4">
        <v>3044.8980000000001</v>
      </c>
      <c r="L280" s="4">
        <v>3225.85</v>
      </c>
      <c r="M280" s="4">
        <v>2869.3879999999999</v>
      </c>
      <c r="N280" s="4">
        <v>2800</v>
      </c>
      <c r="O280" s="4">
        <v>1385.0340000000001</v>
      </c>
      <c r="P280" s="4">
        <v>2816.3270000000002</v>
      </c>
      <c r="Q280" s="4">
        <v>3010.884</v>
      </c>
      <c r="R280" s="4">
        <v>2590.4760000000001</v>
      </c>
      <c r="S280" s="4">
        <v>2691.1559999999999</v>
      </c>
      <c r="T280" s="4">
        <v>2108.8440000000001</v>
      </c>
      <c r="U280" s="4">
        <v>1770.068</v>
      </c>
      <c r="V280" s="4">
        <v>1854.422</v>
      </c>
      <c r="W280" s="4">
        <v>-44580.95</v>
      </c>
      <c r="X280" s="4">
        <v>-44580.95</v>
      </c>
      <c r="Y280" s="4">
        <v>1605.442</v>
      </c>
      <c r="Z280" s="4">
        <v>5602.7209999999995</v>
      </c>
      <c r="AA280" s="4">
        <v>2853.0610000000001</v>
      </c>
      <c r="AB280" s="4">
        <v>2680.2719999999999</v>
      </c>
      <c r="AC280" s="4">
        <v>2647.6190000000001</v>
      </c>
      <c r="AD280" s="4">
        <v>2823.1289999999999</v>
      </c>
      <c r="AE280" s="4">
        <v>2869.3879999999999</v>
      </c>
      <c r="AF280" s="4">
        <v>2687.0749999999998</v>
      </c>
      <c r="AG280" s="4">
        <v>2597.279</v>
      </c>
      <c r="AH280" s="4">
        <v>2512.9250000000002</v>
      </c>
      <c r="AI280" s="4">
        <v>1844.8979999999999</v>
      </c>
      <c r="AJ280" s="4">
        <v>2100.6799999999998</v>
      </c>
      <c r="AK280" s="4">
        <v>-44580.95</v>
      </c>
      <c r="AL280" s="4">
        <v>2193.1970000000001</v>
      </c>
      <c r="AM280" s="4">
        <v>1785.0340000000001</v>
      </c>
      <c r="AN280" s="4">
        <v>1458.5029999999999</v>
      </c>
      <c r="AO280" s="4">
        <v>1357.8230000000001</v>
      </c>
      <c r="AP280" s="4">
        <v>1662.585</v>
      </c>
      <c r="AQ280" s="4">
        <v>-44580.95</v>
      </c>
      <c r="AR280" s="4">
        <v>1718.367</v>
      </c>
      <c r="AS280" s="4">
        <v>1442.1769999999999</v>
      </c>
      <c r="AT280" s="4">
        <v>1419.048</v>
      </c>
      <c r="AU280" s="4">
        <v>-44580.95</v>
      </c>
      <c r="AV280" s="4">
        <v>-44580.95</v>
      </c>
      <c r="AW280" s="4">
        <v>-44580.95</v>
      </c>
      <c r="AX280" s="4">
        <v>1899.32</v>
      </c>
    </row>
    <row r="281" spans="1:50">
      <c r="A281" s="1">
        <v>2147.25</v>
      </c>
      <c r="B281" s="2">
        <v>2.4990000000000001</v>
      </c>
      <c r="C281" s="2">
        <v>3.7685629999999998E-2</v>
      </c>
      <c r="D281" s="2">
        <v>-2.6407E-2</v>
      </c>
      <c r="E281" s="2">
        <v>-8.3168280000000001E-3</v>
      </c>
      <c r="F281" s="2">
        <v>1.175229E-2</v>
      </c>
      <c r="G281" s="4">
        <v>3106.1219999999998</v>
      </c>
      <c r="H281" s="4">
        <v>2760.5439999999999</v>
      </c>
      <c r="I281" s="4">
        <v>2874.83</v>
      </c>
      <c r="J281" s="4">
        <v>2457.143</v>
      </c>
      <c r="K281" s="4">
        <v>3055.7820000000002</v>
      </c>
      <c r="L281" s="4">
        <v>3229.9319999999998</v>
      </c>
      <c r="M281" s="4">
        <v>2872.1089999999999</v>
      </c>
      <c r="N281" s="4">
        <v>2800</v>
      </c>
      <c r="O281" s="4">
        <v>1383.673</v>
      </c>
      <c r="P281" s="4">
        <v>2639.4560000000001</v>
      </c>
      <c r="Q281" s="4">
        <v>3013.605</v>
      </c>
      <c r="R281" s="4">
        <v>2593.1970000000001</v>
      </c>
      <c r="S281" s="4">
        <v>2688.4349999999999</v>
      </c>
      <c r="T281" s="4">
        <v>2110.2040000000002</v>
      </c>
      <c r="U281" s="4">
        <v>1768.7070000000001</v>
      </c>
      <c r="V281" s="4">
        <v>1854.422</v>
      </c>
      <c r="W281" s="4">
        <v>-44580.95</v>
      </c>
      <c r="X281" s="4">
        <v>-44580.95</v>
      </c>
      <c r="Y281" s="4">
        <v>1605.442</v>
      </c>
      <c r="Z281" s="4">
        <v>5606.8029999999999</v>
      </c>
      <c r="AA281" s="4">
        <v>2853.0610000000001</v>
      </c>
      <c r="AB281" s="4">
        <v>2681.6329999999998</v>
      </c>
      <c r="AC281" s="4">
        <v>2647.6190000000001</v>
      </c>
      <c r="AD281" s="4">
        <v>2823.1289999999999</v>
      </c>
      <c r="AE281" s="4">
        <v>2872.1089999999999</v>
      </c>
      <c r="AF281" s="4">
        <v>2687.0749999999998</v>
      </c>
      <c r="AG281" s="4">
        <v>2598.6390000000001</v>
      </c>
      <c r="AH281" s="4">
        <v>2515.6460000000002</v>
      </c>
      <c r="AI281" s="4">
        <v>1846.259</v>
      </c>
      <c r="AJ281" s="4">
        <v>2097.9589999999998</v>
      </c>
      <c r="AK281" s="4">
        <v>-44580.95</v>
      </c>
      <c r="AL281" s="4">
        <v>2195.9180000000001</v>
      </c>
      <c r="AM281" s="4">
        <v>1783.673</v>
      </c>
      <c r="AN281" s="4">
        <v>1457.143</v>
      </c>
      <c r="AO281" s="4">
        <v>1357.8230000000001</v>
      </c>
      <c r="AP281" s="4">
        <v>1661.2239999999999</v>
      </c>
      <c r="AQ281" s="4">
        <v>-44580.95</v>
      </c>
      <c r="AR281" s="4">
        <v>1717.0070000000001</v>
      </c>
      <c r="AS281" s="4">
        <v>1442.1769999999999</v>
      </c>
      <c r="AT281" s="4">
        <v>1417.6869999999999</v>
      </c>
      <c r="AU281" s="4">
        <v>-44580.95</v>
      </c>
      <c r="AV281" s="4">
        <v>-44580.95</v>
      </c>
      <c r="AW281" s="4">
        <v>-44580.95</v>
      </c>
      <c r="AX281" s="4">
        <v>1897.9590000000001</v>
      </c>
    </row>
    <row r="282" spans="1:50">
      <c r="A282" s="1">
        <v>2156.5</v>
      </c>
      <c r="B282" s="2">
        <v>2.4849999999999999</v>
      </c>
      <c r="C282" s="2">
        <v>3.7880860000000002E-2</v>
      </c>
      <c r="D282" s="2">
        <v>-2.6473239999999999E-2</v>
      </c>
      <c r="E282" s="2">
        <v>-8.0560110000000001E-3</v>
      </c>
      <c r="F282" s="2">
        <v>1.194865E-2</v>
      </c>
      <c r="G282" s="4">
        <v>3106.1219999999998</v>
      </c>
      <c r="H282" s="4">
        <v>2761.9050000000002</v>
      </c>
      <c r="I282" s="4">
        <v>2877.5509999999999</v>
      </c>
      <c r="J282" s="4">
        <v>2457.143</v>
      </c>
      <c r="K282" s="4">
        <v>3055.7820000000002</v>
      </c>
      <c r="L282" s="4">
        <v>3231.2930000000001</v>
      </c>
      <c r="M282" s="4">
        <v>2872.1089999999999</v>
      </c>
      <c r="N282" s="4">
        <v>2804.0819999999999</v>
      </c>
      <c r="O282" s="4">
        <v>1387.7550000000001</v>
      </c>
      <c r="P282" s="4">
        <v>2574.15</v>
      </c>
      <c r="Q282" s="4">
        <v>3013.605</v>
      </c>
      <c r="R282" s="4">
        <v>2591.837</v>
      </c>
      <c r="S282" s="4">
        <v>2687.0749999999998</v>
      </c>
      <c r="T282" s="4">
        <v>2112.9250000000002</v>
      </c>
      <c r="U282" s="4">
        <v>1771.4290000000001</v>
      </c>
      <c r="V282" s="4">
        <v>1854.422</v>
      </c>
      <c r="W282" s="4">
        <v>-44580.95</v>
      </c>
      <c r="X282" s="4">
        <v>-44580.95</v>
      </c>
      <c r="Y282" s="4">
        <v>1606.8030000000001</v>
      </c>
      <c r="Z282" s="4">
        <v>5606.8029999999999</v>
      </c>
      <c r="AA282" s="4">
        <v>2848.98</v>
      </c>
      <c r="AB282" s="4">
        <v>2682.9929999999999</v>
      </c>
      <c r="AC282" s="4">
        <v>2648.98</v>
      </c>
      <c r="AD282" s="4">
        <v>2823.1289999999999</v>
      </c>
      <c r="AE282" s="4">
        <v>2872.1089999999999</v>
      </c>
      <c r="AF282" s="4">
        <v>2685.7139999999999</v>
      </c>
      <c r="AG282" s="4">
        <v>2598.6390000000001</v>
      </c>
      <c r="AH282" s="4">
        <v>2515.6460000000002</v>
      </c>
      <c r="AI282" s="4">
        <v>1846.259</v>
      </c>
      <c r="AJ282" s="4">
        <v>2097.9589999999998</v>
      </c>
      <c r="AK282" s="4">
        <v>-44580.95</v>
      </c>
      <c r="AL282" s="4">
        <v>2197.279</v>
      </c>
      <c r="AM282" s="4">
        <v>1786.395</v>
      </c>
      <c r="AN282" s="4">
        <v>1457.143</v>
      </c>
      <c r="AO282" s="4">
        <v>1360.5440000000001</v>
      </c>
      <c r="AP282" s="4">
        <v>1662.585</v>
      </c>
      <c r="AQ282" s="4">
        <v>-44580.95</v>
      </c>
      <c r="AR282" s="4">
        <v>1717.0070000000001</v>
      </c>
      <c r="AS282" s="4">
        <v>1443.537</v>
      </c>
      <c r="AT282" s="4">
        <v>1419.048</v>
      </c>
      <c r="AU282" s="4">
        <v>-44580.95</v>
      </c>
      <c r="AV282" s="4">
        <v>-44580.95</v>
      </c>
      <c r="AW282" s="4">
        <v>-44580.95</v>
      </c>
      <c r="AX282" s="4">
        <v>1900.68</v>
      </c>
    </row>
    <row r="283" spans="1:50">
      <c r="A283" s="1">
        <v>2165.75</v>
      </c>
      <c r="B283" s="2">
        <v>2.4849999999999999</v>
      </c>
      <c r="C283" s="2">
        <v>3.846654E-2</v>
      </c>
      <c r="D283" s="2">
        <v>-2.6738209999999998E-2</v>
      </c>
      <c r="E283" s="2">
        <v>-8.3168280000000001E-3</v>
      </c>
      <c r="F283" s="2">
        <v>1.194865E-2</v>
      </c>
      <c r="G283" s="4">
        <v>3104.7620000000002</v>
      </c>
      <c r="H283" s="4">
        <v>2761.9050000000002</v>
      </c>
      <c r="I283" s="4">
        <v>2876.19</v>
      </c>
      <c r="J283" s="4">
        <v>2455.7820000000002</v>
      </c>
      <c r="K283" s="4">
        <v>3055.7820000000002</v>
      </c>
      <c r="L283" s="4">
        <v>3227.2109999999998</v>
      </c>
      <c r="M283" s="4">
        <v>2869.3879999999999</v>
      </c>
      <c r="N283" s="4">
        <v>2800</v>
      </c>
      <c r="O283" s="4">
        <v>1385.0340000000001</v>
      </c>
      <c r="P283" s="4">
        <v>2549.66</v>
      </c>
      <c r="Q283" s="4">
        <v>3016.3270000000002</v>
      </c>
      <c r="R283" s="4">
        <v>2591.837</v>
      </c>
      <c r="S283" s="4">
        <v>2689.7959999999998</v>
      </c>
      <c r="T283" s="4">
        <v>2110.2040000000002</v>
      </c>
      <c r="U283" s="4">
        <v>1767.347</v>
      </c>
      <c r="V283" s="4">
        <v>1854.422</v>
      </c>
      <c r="W283" s="4">
        <v>-44580.95</v>
      </c>
      <c r="X283" s="4">
        <v>-44580.95</v>
      </c>
      <c r="Y283" s="4">
        <v>1605.442</v>
      </c>
      <c r="Z283" s="4">
        <v>5605.442</v>
      </c>
      <c r="AA283" s="4">
        <v>2846.259</v>
      </c>
      <c r="AB283" s="4">
        <v>2680.2719999999999</v>
      </c>
      <c r="AC283" s="4">
        <v>2650.34</v>
      </c>
      <c r="AD283" s="4">
        <v>2821.7689999999998</v>
      </c>
      <c r="AE283" s="4">
        <v>2869.3879999999999</v>
      </c>
      <c r="AF283" s="4">
        <v>2684.3539999999998</v>
      </c>
      <c r="AG283" s="4">
        <v>2598.6390000000001</v>
      </c>
      <c r="AH283" s="4">
        <v>2515.6460000000002</v>
      </c>
      <c r="AI283" s="4">
        <v>1843.537</v>
      </c>
      <c r="AJ283" s="4">
        <v>2095.2379999999998</v>
      </c>
      <c r="AK283" s="4">
        <v>-44580.95</v>
      </c>
      <c r="AL283" s="4">
        <v>2195.9180000000001</v>
      </c>
      <c r="AM283" s="4">
        <v>1783.673</v>
      </c>
      <c r="AN283" s="4">
        <v>1457.143</v>
      </c>
      <c r="AO283" s="4">
        <v>1357.8230000000001</v>
      </c>
      <c r="AP283" s="4">
        <v>1661.2239999999999</v>
      </c>
      <c r="AQ283" s="4">
        <v>-44580.95</v>
      </c>
      <c r="AR283" s="4">
        <v>1715.646</v>
      </c>
      <c r="AS283" s="4">
        <v>1444.8979999999999</v>
      </c>
      <c r="AT283" s="4">
        <v>1419.048</v>
      </c>
      <c r="AU283" s="4">
        <v>-44580.95</v>
      </c>
      <c r="AV283" s="4">
        <v>-44580.95</v>
      </c>
      <c r="AW283" s="4">
        <v>-44580.95</v>
      </c>
      <c r="AX283" s="4">
        <v>1897.9590000000001</v>
      </c>
    </row>
    <row r="284" spans="1:50">
      <c r="A284" s="1">
        <v>2175</v>
      </c>
      <c r="B284" s="2">
        <v>2.4849999999999999</v>
      </c>
      <c r="C284" s="2">
        <v>3.7685629999999998E-2</v>
      </c>
      <c r="D284" s="2">
        <v>-2.6407E-2</v>
      </c>
      <c r="E284" s="2">
        <v>-8.0560110000000001E-3</v>
      </c>
      <c r="F284" s="2">
        <v>1.168683E-2</v>
      </c>
      <c r="G284" s="4">
        <v>3104.7620000000002</v>
      </c>
      <c r="H284" s="4">
        <v>2763.2649999999999</v>
      </c>
      <c r="I284" s="4">
        <v>2877.5509999999999</v>
      </c>
      <c r="J284" s="4">
        <v>2453.0610000000001</v>
      </c>
      <c r="K284" s="4">
        <v>3053.0610000000001</v>
      </c>
      <c r="L284" s="4">
        <v>3225.85</v>
      </c>
      <c r="M284" s="4">
        <v>2870.748</v>
      </c>
      <c r="N284" s="4">
        <v>2802.721</v>
      </c>
      <c r="O284" s="4">
        <v>1386.395</v>
      </c>
      <c r="P284" s="4">
        <v>2624.49</v>
      </c>
      <c r="Q284" s="4">
        <v>3014.9659999999999</v>
      </c>
      <c r="R284" s="4">
        <v>2591.837</v>
      </c>
      <c r="S284" s="4">
        <v>2688.4349999999999</v>
      </c>
      <c r="T284" s="4">
        <v>2108.8440000000001</v>
      </c>
      <c r="U284" s="4">
        <v>1765.9860000000001</v>
      </c>
      <c r="V284" s="4">
        <v>1851.701</v>
      </c>
      <c r="W284" s="4">
        <v>-44580.95</v>
      </c>
      <c r="X284" s="4">
        <v>-44580.95</v>
      </c>
      <c r="Y284" s="4">
        <v>1606.8030000000001</v>
      </c>
      <c r="Z284" s="4">
        <v>5602.7209999999995</v>
      </c>
      <c r="AA284" s="4">
        <v>2842.1770000000001</v>
      </c>
      <c r="AB284" s="4">
        <v>2680.2719999999999</v>
      </c>
      <c r="AC284" s="4">
        <v>2647.6190000000001</v>
      </c>
      <c r="AD284" s="4">
        <v>2821.7689999999998</v>
      </c>
      <c r="AE284" s="4">
        <v>2869.3879999999999</v>
      </c>
      <c r="AF284" s="4">
        <v>2684.3539999999998</v>
      </c>
      <c r="AG284" s="4">
        <v>2594.558</v>
      </c>
      <c r="AH284" s="4">
        <v>2512.9250000000002</v>
      </c>
      <c r="AI284" s="4">
        <v>1844.8979999999999</v>
      </c>
      <c r="AJ284" s="4">
        <v>2091.1559999999999</v>
      </c>
      <c r="AK284" s="4">
        <v>-44580.95</v>
      </c>
      <c r="AL284" s="4">
        <v>2197.279</v>
      </c>
      <c r="AM284" s="4">
        <v>1785.0340000000001</v>
      </c>
      <c r="AN284" s="4">
        <v>1459.864</v>
      </c>
      <c r="AO284" s="4">
        <v>1357.8230000000001</v>
      </c>
      <c r="AP284" s="4">
        <v>1661.2239999999999</v>
      </c>
      <c r="AQ284" s="4">
        <v>-44580.95</v>
      </c>
      <c r="AR284" s="4">
        <v>1715.646</v>
      </c>
      <c r="AS284" s="4">
        <v>1444.8979999999999</v>
      </c>
      <c r="AT284" s="4">
        <v>1420.4079999999999</v>
      </c>
      <c r="AU284" s="4">
        <v>-44580.95</v>
      </c>
      <c r="AV284" s="4">
        <v>-44580.95</v>
      </c>
      <c r="AW284" s="4">
        <v>-44580.95</v>
      </c>
      <c r="AX284" s="4">
        <v>1897.9590000000001</v>
      </c>
    </row>
    <row r="285" spans="1:50">
      <c r="A285" s="1">
        <v>2184.25</v>
      </c>
      <c r="B285" s="2">
        <v>1.155</v>
      </c>
      <c r="C285" s="2">
        <v>2.7859120000000001E-2</v>
      </c>
      <c r="D285" s="2">
        <v>-3.594572E-2</v>
      </c>
      <c r="E285" s="2">
        <v>-1.07946E-2</v>
      </c>
      <c r="F285" s="2">
        <v>1.18832E-2</v>
      </c>
      <c r="G285" s="4">
        <v>3078.9119999999998</v>
      </c>
      <c r="H285" s="4">
        <v>2737.415</v>
      </c>
      <c r="I285" s="4">
        <v>2858.5030000000002</v>
      </c>
      <c r="J285" s="4">
        <v>2438.0949999999998</v>
      </c>
      <c r="K285" s="4">
        <v>3050.34</v>
      </c>
      <c r="L285" s="4">
        <v>3223.1289999999999</v>
      </c>
      <c r="M285" s="4">
        <v>2869.3879999999999</v>
      </c>
      <c r="N285" s="4">
        <v>2802.721</v>
      </c>
      <c r="O285" s="4">
        <v>1371.4290000000001</v>
      </c>
      <c r="P285" s="4">
        <v>2648.98</v>
      </c>
      <c r="Q285" s="4">
        <v>3069.3879999999999</v>
      </c>
      <c r="R285" s="4">
        <v>2614.9659999999999</v>
      </c>
      <c r="S285" s="4">
        <v>2670.748</v>
      </c>
      <c r="T285" s="4">
        <v>2102.0410000000002</v>
      </c>
      <c r="U285" s="4">
        <v>1760.5440000000001</v>
      </c>
      <c r="V285" s="4">
        <v>1848.98</v>
      </c>
      <c r="W285" s="4">
        <v>-44580.95</v>
      </c>
      <c r="X285" s="4">
        <v>-44580.95</v>
      </c>
      <c r="Y285" s="4">
        <v>1601.3610000000001</v>
      </c>
      <c r="Z285" s="4">
        <v>5595.9179999999997</v>
      </c>
      <c r="AA285" s="4">
        <v>2842.1770000000001</v>
      </c>
      <c r="AB285" s="4">
        <v>2674.83</v>
      </c>
      <c r="AC285" s="4">
        <v>2643.5369999999998</v>
      </c>
      <c r="AD285" s="4">
        <v>2821.7689999999998</v>
      </c>
      <c r="AE285" s="4">
        <v>2868.027</v>
      </c>
      <c r="AF285" s="4">
        <v>2682.9929999999999</v>
      </c>
      <c r="AG285" s="4">
        <v>2594.558</v>
      </c>
      <c r="AH285" s="4">
        <v>2515.6460000000002</v>
      </c>
      <c r="AI285" s="4">
        <v>1846.259</v>
      </c>
      <c r="AJ285" s="4">
        <v>2092.5169999999998</v>
      </c>
      <c r="AK285" s="4">
        <v>-44580.95</v>
      </c>
      <c r="AL285" s="4">
        <v>2194.558</v>
      </c>
      <c r="AM285" s="4">
        <v>1783.673</v>
      </c>
      <c r="AN285" s="4">
        <v>1451.701</v>
      </c>
      <c r="AO285" s="4">
        <v>1361.905</v>
      </c>
      <c r="AP285" s="4">
        <v>1663.9459999999999</v>
      </c>
      <c r="AQ285" s="4">
        <v>-44580.95</v>
      </c>
      <c r="AR285" s="4">
        <v>1719.7280000000001</v>
      </c>
      <c r="AS285" s="4">
        <v>1442.1769999999999</v>
      </c>
      <c r="AT285" s="4">
        <v>1421.769</v>
      </c>
      <c r="AU285" s="4">
        <v>-44580.95</v>
      </c>
      <c r="AV285" s="4">
        <v>-44580.95</v>
      </c>
      <c r="AW285" s="4">
        <v>-44580.95</v>
      </c>
      <c r="AX285" s="4">
        <v>1877.5509999999999</v>
      </c>
    </row>
    <row r="286" spans="1:50">
      <c r="A286" s="1">
        <v>2193.5</v>
      </c>
      <c r="B286" s="2">
        <v>0.98699999999999999</v>
      </c>
      <c r="C286" s="2">
        <v>2.6427450000000002E-2</v>
      </c>
      <c r="D286" s="2">
        <v>-3.7535499999999999E-2</v>
      </c>
      <c r="E286" s="2">
        <v>-1.07946E-2</v>
      </c>
      <c r="F286" s="2">
        <v>1.194865E-2</v>
      </c>
      <c r="G286" s="4">
        <v>3073.4690000000001</v>
      </c>
      <c r="H286" s="4">
        <v>2730.6120000000001</v>
      </c>
      <c r="I286" s="4">
        <v>2854.422</v>
      </c>
      <c r="J286" s="4">
        <v>2435.3739999999998</v>
      </c>
      <c r="K286" s="4">
        <v>3047.6190000000001</v>
      </c>
      <c r="L286" s="4">
        <v>3220.4079999999999</v>
      </c>
      <c r="M286" s="4">
        <v>2868.027</v>
      </c>
      <c r="N286" s="4">
        <v>2800</v>
      </c>
      <c r="O286" s="4">
        <v>1367.347</v>
      </c>
      <c r="P286" s="4">
        <v>2680.2719999999999</v>
      </c>
      <c r="Q286" s="4">
        <v>3074.83</v>
      </c>
      <c r="R286" s="4">
        <v>2616.3270000000002</v>
      </c>
      <c r="S286" s="4">
        <v>2670.748</v>
      </c>
      <c r="T286" s="4">
        <v>2100.6799999999998</v>
      </c>
      <c r="U286" s="4">
        <v>1760.5440000000001</v>
      </c>
      <c r="V286" s="4">
        <v>1846.259</v>
      </c>
      <c r="W286" s="4">
        <v>-44580.95</v>
      </c>
      <c r="X286" s="4">
        <v>-44580.95</v>
      </c>
      <c r="Y286" s="4">
        <v>1600</v>
      </c>
      <c r="Z286" s="4">
        <v>5593.1970000000001</v>
      </c>
      <c r="AA286" s="4">
        <v>2839.4560000000001</v>
      </c>
      <c r="AB286" s="4">
        <v>2672.1089999999999</v>
      </c>
      <c r="AC286" s="4">
        <v>2640.8159999999998</v>
      </c>
      <c r="AD286" s="4">
        <v>2821.7689999999998</v>
      </c>
      <c r="AE286" s="4">
        <v>2868.027</v>
      </c>
      <c r="AF286" s="4">
        <v>2681.6329999999998</v>
      </c>
      <c r="AG286" s="4">
        <v>2594.558</v>
      </c>
      <c r="AH286" s="4">
        <v>2515.6460000000002</v>
      </c>
      <c r="AI286" s="4">
        <v>1846.259</v>
      </c>
      <c r="AJ286" s="4">
        <v>2089.7959999999998</v>
      </c>
      <c r="AK286" s="4">
        <v>-44580.95</v>
      </c>
      <c r="AL286" s="4">
        <v>2190.4760000000001</v>
      </c>
      <c r="AM286" s="4">
        <v>1783.673</v>
      </c>
      <c r="AN286" s="4">
        <v>1450.34</v>
      </c>
      <c r="AO286" s="4">
        <v>1364.626</v>
      </c>
      <c r="AP286" s="4">
        <v>1663.9459999999999</v>
      </c>
      <c r="AQ286" s="4">
        <v>-44580.95</v>
      </c>
      <c r="AR286" s="4">
        <v>1722.4490000000001</v>
      </c>
      <c r="AS286" s="4">
        <v>1442.1769999999999</v>
      </c>
      <c r="AT286" s="4">
        <v>1423.1289999999999</v>
      </c>
      <c r="AU286" s="4">
        <v>-44580.95</v>
      </c>
      <c r="AV286" s="4">
        <v>-44580.95</v>
      </c>
      <c r="AW286" s="4">
        <v>-44580.95</v>
      </c>
      <c r="AX286" s="4">
        <v>1872.1089999999999</v>
      </c>
    </row>
    <row r="287" spans="1:50">
      <c r="A287" s="1">
        <v>2202.75</v>
      </c>
      <c r="B287" s="2">
        <v>1.0009999999999999</v>
      </c>
      <c r="C287" s="2">
        <v>2.636237E-2</v>
      </c>
      <c r="D287" s="2">
        <v>-3.7734219999999999E-2</v>
      </c>
      <c r="E287" s="2">
        <v>-1.0925010000000001E-2</v>
      </c>
      <c r="F287" s="2">
        <v>1.2210469999999999E-2</v>
      </c>
      <c r="G287" s="4">
        <v>3077.5509999999999</v>
      </c>
      <c r="H287" s="4">
        <v>2733.3330000000001</v>
      </c>
      <c r="I287" s="4">
        <v>2851.701</v>
      </c>
      <c r="J287" s="4">
        <v>2432.6529999999998</v>
      </c>
      <c r="K287" s="4">
        <v>3051.701</v>
      </c>
      <c r="L287" s="4">
        <v>3220.4079999999999</v>
      </c>
      <c r="M287" s="4">
        <v>2866.6669999999999</v>
      </c>
      <c r="N287" s="4">
        <v>2800</v>
      </c>
      <c r="O287" s="4">
        <v>1364.626</v>
      </c>
      <c r="P287" s="4">
        <v>2549.66</v>
      </c>
      <c r="Q287" s="4">
        <v>3077.5509999999999</v>
      </c>
      <c r="R287" s="4">
        <v>2619.0479999999998</v>
      </c>
      <c r="S287" s="4">
        <v>2670.748</v>
      </c>
      <c r="T287" s="4">
        <v>2099.3200000000002</v>
      </c>
      <c r="U287" s="4">
        <v>1760.5440000000001</v>
      </c>
      <c r="V287" s="4">
        <v>1846.259</v>
      </c>
      <c r="W287" s="4">
        <v>-44580.95</v>
      </c>
      <c r="X287" s="4">
        <v>-44580.95</v>
      </c>
      <c r="Y287" s="4">
        <v>1602.721</v>
      </c>
      <c r="Z287" s="4">
        <v>5593.1970000000001</v>
      </c>
      <c r="AA287" s="4">
        <v>2836.7350000000001</v>
      </c>
      <c r="AB287" s="4">
        <v>2673.4690000000001</v>
      </c>
      <c r="AC287" s="4">
        <v>2642.1770000000001</v>
      </c>
      <c r="AD287" s="4">
        <v>2819.0479999999998</v>
      </c>
      <c r="AE287" s="4">
        <v>2868.027</v>
      </c>
      <c r="AF287" s="4">
        <v>2684.3539999999998</v>
      </c>
      <c r="AG287" s="4">
        <v>2597.279</v>
      </c>
      <c r="AH287" s="4">
        <v>2515.6460000000002</v>
      </c>
      <c r="AI287" s="4">
        <v>1846.259</v>
      </c>
      <c r="AJ287" s="4">
        <v>2085.7139999999999</v>
      </c>
      <c r="AK287" s="4">
        <v>-44580.95</v>
      </c>
      <c r="AL287" s="4">
        <v>2193.1970000000001</v>
      </c>
      <c r="AM287" s="4">
        <v>1783.673</v>
      </c>
      <c r="AN287" s="4">
        <v>1450.34</v>
      </c>
      <c r="AO287" s="4">
        <v>1365.9860000000001</v>
      </c>
      <c r="AP287" s="4">
        <v>1663.9459999999999</v>
      </c>
      <c r="AQ287" s="4">
        <v>-44580.95</v>
      </c>
      <c r="AR287" s="4">
        <v>1723.81</v>
      </c>
      <c r="AS287" s="4">
        <v>1442.1769999999999</v>
      </c>
      <c r="AT287" s="4">
        <v>1423.1289999999999</v>
      </c>
      <c r="AU287" s="4">
        <v>-44580.95</v>
      </c>
      <c r="AV287" s="4">
        <v>-44580.95</v>
      </c>
      <c r="AW287" s="4">
        <v>-44580.95</v>
      </c>
      <c r="AX287" s="4">
        <v>1874.83</v>
      </c>
    </row>
    <row r="288" spans="1:50">
      <c r="A288" s="1">
        <v>2212</v>
      </c>
      <c r="B288" s="2">
        <v>1.0009999999999999</v>
      </c>
      <c r="C288" s="2">
        <v>2.6557600000000001E-2</v>
      </c>
      <c r="D288" s="2">
        <v>-3.7734219999999999E-2</v>
      </c>
      <c r="E288" s="2">
        <v>-1.0925010000000001E-2</v>
      </c>
      <c r="F288" s="2">
        <v>1.1621380000000001E-2</v>
      </c>
      <c r="G288" s="4">
        <v>3076.19</v>
      </c>
      <c r="H288" s="4">
        <v>2733.3330000000001</v>
      </c>
      <c r="I288" s="4">
        <v>2854.422</v>
      </c>
      <c r="J288" s="4">
        <v>2432.6529999999998</v>
      </c>
      <c r="K288" s="4">
        <v>3053.0610000000001</v>
      </c>
      <c r="L288" s="4">
        <v>3223.1289999999999</v>
      </c>
      <c r="M288" s="4">
        <v>2868.027</v>
      </c>
      <c r="N288" s="4">
        <v>2802.721</v>
      </c>
      <c r="O288" s="4">
        <v>1364.626</v>
      </c>
      <c r="P288" s="4">
        <v>2586.395</v>
      </c>
      <c r="Q288" s="4">
        <v>3076.19</v>
      </c>
      <c r="R288" s="4">
        <v>2617.6869999999999</v>
      </c>
      <c r="S288" s="4">
        <v>2669.3879999999999</v>
      </c>
      <c r="T288" s="4">
        <v>2097.9589999999998</v>
      </c>
      <c r="U288" s="4">
        <v>1759.184</v>
      </c>
      <c r="V288" s="4">
        <v>1846.259</v>
      </c>
      <c r="W288" s="4">
        <v>-44580.95</v>
      </c>
      <c r="X288" s="4">
        <v>-44580.95</v>
      </c>
      <c r="Y288" s="4">
        <v>1601.3610000000001</v>
      </c>
      <c r="Z288" s="4">
        <v>5595.9179999999997</v>
      </c>
      <c r="AA288" s="4">
        <v>2836.7350000000001</v>
      </c>
      <c r="AB288" s="4">
        <v>2674.83</v>
      </c>
      <c r="AC288" s="4">
        <v>2644.8980000000001</v>
      </c>
      <c r="AD288" s="4">
        <v>2820.4079999999999</v>
      </c>
      <c r="AE288" s="4">
        <v>2868.027</v>
      </c>
      <c r="AF288" s="4">
        <v>2681.6329999999998</v>
      </c>
      <c r="AG288" s="4">
        <v>2597.279</v>
      </c>
      <c r="AH288" s="4">
        <v>2517.0070000000001</v>
      </c>
      <c r="AI288" s="4">
        <v>1846.259</v>
      </c>
      <c r="AJ288" s="4">
        <v>2087.0749999999998</v>
      </c>
      <c r="AK288" s="4">
        <v>-44580.95</v>
      </c>
      <c r="AL288" s="4">
        <v>2191.837</v>
      </c>
      <c r="AM288" s="4">
        <v>1785.0340000000001</v>
      </c>
      <c r="AN288" s="4">
        <v>1450.34</v>
      </c>
      <c r="AO288" s="4">
        <v>1363.2650000000001</v>
      </c>
      <c r="AP288" s="4">
        <v>1663.9459999999999</v>
      </c>
      <c r="AQ288" s="4">
        <v>-44580.95</v>
      </c>
      <c r="AR288" s="4">
        <v>1719.7280000000001</v>
      </c>
      <c r="AS288" s="4">
        <v>1442.1769999999999</v>
      </c>
      <c r="AT288" s="4">
        <v>1421.769</v>
      </c>
      <c r="AU288" s="4">
        <v>-44580.95</v>
      </c>
      <c r="AV288" s="4">
        <v>-44580.95</v>
      </c>
      <c r="AW288" s="4">
        <v>-44580.95</v>
      </c>
      <c r="AX288" s="4">
        <v>1874.83</v>
      </c>
    </row>
    <row r="289" spans="1:50">
      <c r="A289" s="1">
        <v>2221.2660000000001</v>
      </c>
      <c r="B289" s="2">
        <v>1.0009999999999999</v>
      </c>
      <c r="C289" s="2">
        <v>2.636237E-2</v>
      </c>
      <c r="D289" s="2">
        <v>-3.7734219999999999E-2</v>
      </c>
      <c r="E289" s="2">
        <v>-1.07946E-2</v>
      </c>
      <c r="F289" s="2">
        <v>1.194865E-2</v>
      </c>
      <c r="G289" s="4">
        <v>3077.5509999999999</v>
      </c>
      <c r="H289" s="4">
        <v>2733.3330000000001</v>
      </c>
      <c r="I289" s="4">
        <v>2855.7820000000002</v>
      </c>
      <c r="J289" s="4">
        <v>2436.7350000000001</v>
      </c>
      <c r="K289" s="4">
        <v>3054.422</v>
      </c>
      <c r="L289" s="4">
        <v>3223.1289999999999</v>
      </c>
      <c r="M289" s="4">
        <v>2869.3879999999999</v>
      </c>
      <c r="N289" s="4">
        <v>2802.721</v>
      </c>
      <c r="O289" s="4">
        <v>1365.9860000000001</v>
      </c>
      <c r="P289" s="4">
        <v>2597.279</v>
      </c>
      <c r="Q289" s="4">
        <v>3080.2719999999999</v>
      </c>
      <c r="R289" s="4">
        <v>2620.4079999999999</v>
      </c>
      <c r="S289" s="4">
        <v>2669.3879999999999</v>
      </c>
      <c r="T289" s="4">
        <v>2097.9589999999998</v>
      </c>
      <c r="U289" s="4">
        <v>1759.184</v>
      </c>
      <c r="V289" s="4">
        <v>1846.259</v>
      </c>
      <c r="W289" s="4">
        <v>-44580.95</v>
      </c>
      <c r="X289" s="4">
        <v>-44580.95</v>
      </c>
      <c r="Y289" s="4">
        <v>1601.3610000000001</v>
      </c>
      <c r="Z289" s="4">
        <v>5594.558</v>
      </c>
      <c r="AA289" s="4">
        <v>2835.3739999999998</v>
      </c>
      <c r="AB289" s="4">
        <v>2677.5509999999999</v>
      </c>
      <c r="AC289" s="4">
        <v>2642.1770000000001</v>
      </c>
      <c r="AD289" s="4">
        <v>2819.0479999999998</v>
      </c>
      <c r="AE289" s="4">
        <v>2868.027</v>
      </c>
      <c r="AF289" s="4">
        <v>2681.6329999999998</v>
      </c>
      <c r="AG289" s="4">
        <v>2598.6390000000001</v>
      </c>
      <c r="AH289" s="4">
        <v>2515.6460000000002</v>
      </c>
      <c r="AI289" s="4">
        <v>1846.259</v>
      </c>
      <c r="AJ289" s="4">
        <v>2082.9929999999999</v>
      </c>
      <c r="AK289" s="4">
        <v>-44580.95</v>
      </c>
      <c r="AL289" s="4">
        <v>2194.558</v>
      </c>
      <c r="AM289" s="4">
        <v>1787.7550000000001</v>
      </c>
      <c r="AN289" s="4">
        <v>1451.701</v>
      </c>
      <c r="AO289" s="4">
        <v>1364.626</v>
      </c>
      <c r="AP289" s="4">
        <v>1665.306</v>
      </c>
      <c r="AQ289" s="4">
        <v>-44580.95</v>
      </c>
      <c r="AR289" s="4">
        <v>1722.4490000000001</v>
      </c>
      <c r="AS289" s="4">
        <v>1442.1769999999999</v>
      </c>
      <c r="AT289" s="4">
        <v>1424.49</v>
      </c>
      <c r="AU289" s="4">
        <v>-44580.95</v>
      </c>
      <c r="AV289" s="4">
        <v>-44580.95</v>
      </c>
      <c r="AW289" s="4">
        <v>-44580.95</v>
      </c>
      <c r="AX289" s="4">
        <v>1874.83</v>
      </c>
    </row>
    <row r="290" spans="1:50">
      <c r="A290" s="1">
        <v>2230.5160000000001</v>
      </c>
      <c r="B290" s="2">
        <v>1.0009999999999999</v>
      </c>
      <c r="C290" s="2">
        <v>2.6492519999999999E-2</v>
      </c>
      <c r="D290" s="2">
        <v>-3.7667979999999997E-2</v>
      </c>
      <c r="E290" s="2">
        <v>-1.066419E-2</v>
      </c>
      <c r="F290" s="2">
        <v>1.194865E-2</v>
      </c>
      <c r="G290" s="4">
        <v>3077.5509999999999</v>
      </c>
      <c r="H290" s="4">
        <v>2733.3330000000001</v>
      </c>
      <c r="I290" s="4">
        <v>2854.422</v>
      </c>
      <c r="J290" s="4">
        <v>2434.0140000000001</v>
      </c>
      <c r="K290" s="4">
        <v>3054.422</v>
      </c>
      <c r="L290" s="4">
        <v>3223.1289999999999</v>
      </c>
      <c r="M290" s="4">
        <v>2869.3879999999999</v>
      </c>
      <c r="N290" s="4">
        <v>2801.3609999999999</v>
      </c>
      <c r="O290" s="4">
        <v>1368.7070000000001</v>
      </c>
      <c r="P290" s="4">
        <v>2619.0479999999998</v>
      </c>
      <c r="Q290" s="4">
        <v>3078.9119999999998</v>
      </c>
      <c r="R290" s="4">
        <v>2621.7689999999998</v>
      </c>
      <c r="S290" s="4">
        <v>2669.3879999999999</v>
      </c>
      <c r="T290" s="4">
        <v>2097.9589999999998</v>
      </c>
      <c r="U290" s="4">
        <v>1759.184</v>
      </c>
      <c r="V290" s="4">
        <v>1846.259</v>
      </c>
      <c r="W290" s="4">
        <v>-44580.95</v>
      </c>
      <c r="X290" s="4">
        <v>-44580.95</v>
      </c>
      <c r="Y290" s="4">
        <v>1602.721</v>
      </c>
      <c r="Z290" s="4">
        <v>5595.9179999999997</v>
      </c>
      <c r="AA290" s="4">
        <v>2832.6529999999998</v>
      </c>
      <c r="AB290" s="4">
        <v>2674.83</v>
      </c>
      <c r="AC290" s="4">
        <v>2643.5369999999998</v>
      </c>
      <c r="AD290" s="4">
        <v>2819.0479999999998</v>
      </c>
      <c r="AE290" s="4">
        <v>2868.027</v>
      </c>
      <c r="AF290" s="4">
        <v>2681.6329999999998</v>
      </c>
      <c r="AG290" s="4">
        <v>2597.279</v>
      </c>
      <c r="AH290" s="4">
        <v>2515.6460000000002</v>
      </c>
      <c r="AI290" s="4">
        <v>1847.6189999999999</v>
      </c>
      <c r="AJ290" s="4">
        <v>2080.2719999999999</v>
      </c>
      <c r="AK290" s="4">
        <v>-44580.95</v>
      </c>
      <c r="AL290" s="4">
        <v>2193.1970000000001</v>
      </c>
      <c r="AM290" s="4">
        <v>1786.395</v>
      </c>
      <c r="AN290" s="4">
        <v>1453.0609999999999</v>
      </c>
      <c r="AO290" s="4">
        <v>1364.626</v>
      </c>
      <c r="AP290" s="4">
        <v>1665.306</v>
      </c>
      <c r="AQ290" s="4">
        <v>-44580.95</v>
      </c>
      <c r="AR290" s="4">
        <v>1723.81</v>
      </c>
      <c r="AS290" s="4">
        <v>1444.8979999999999</v>
      </c>
      <c r="AT290" s="4">
        <v>1425.85</v>
      </c>
      <c r="AU290" s="4">
        <v>-44580.95</v>
      </c>
      <c r="AV290" s="4">
        <v>-44580.95</v>
      </c>
      <c r="AW290" s="4">
        <v>-44580.95</v>
      </c>
      <c r="AX290" s="4">
        <v>1876.19</v>
      </c>
    </row>
    <row r="291" spans="1:50">
      <c r="A291" s="1">
        <v>2239.7660000000001</v>
      </c>
      <c r="B291" s="2">
        <v>1.0009999999999999</v>
      </c>
      <c r="C291" s="2">
        <v>2.6297290000000001E-2</v>
      </c>
      <c r="D291" s="2">
        <v>-3.7734219999999999E-2</v>
      </c>
      <c r="E291" s="2">
        <v>-1.040337E-2</v>
      </c>
      <c r="F291" s="2">
        <v>1.2210469999999999E-2</v>
      </c>
      <c r="G291" s="4">
        <v>3080.2719999999999</v>
      </c>
      <c r="H291" s="4">
        <v>2736.0540000000001</v>
      </c>
      <c r="I291" s="4">
        <v>2854.422</v>
      </c>
      <c r="J291" s="4">
        <v>2435.3739999999998</v>
      </c>
      <c r="K291" s="4">
        <v>3053.0610000000001</v>
      </c>
      <c r="L291" s="4">
        <v>3224.49</v>
      </c>
      <c r="M291" s="4">
        <v>2872.1089999999999</v>
      </c>
      <c r="N291" s="4">
        <v>2802.721</v>
      </c>
      <c r="O291" s="4">
        <v>1368.7070000000001</v>
      </c>
      <c r="P291" s="4">
        <v>2770.0680000000002</v>
      </c>
      <c r="Q291" s="4">
        <v>3080.2719999999999</v>
      </c>
      <c r="R291" s="4">
        <v>2620.4079999999999</v>
      </c>
      <c r="S291" s="4">
        <v>2669.3879999999999</v>
      </c>
      <c r="T291" s="4">
        <v>2097.9589999999998</v>
      </c>
      <c r="U291" s="4">
        <v>1756.463</v>
      </c>
      <c r="V291" s="4">
        <v>1847.6189999999999</v>
      </c>
      <c r="W291" s="4">
        <v>-44580.95</v>
      </c>
      <c r="X291" s="4">
        <v>-44580.95</v>
      </c>
      <c r="Y291" s="4">
        <v>1598.6389999999999</v>
      </c>
      <c r="Z291" s="4">
        <v>5595.9179999999997</v>
      </c>
      <c r="AA291" s="4">
        <v>2831.2930000000001</v>
      </c>
      <c r="AB291" s="4">
        <v>2677.5509999999999</v>
      </c>
      <c r="AC291" s="4">
        <v>2643.5369999999998</v>
      </c>
      <c r="AD291" s="4">
        <v>2820.4079999999999</v>
      </c>
      <c r="AE291" s="4">
        <v>2868.027</v>
      </c>
      <c r="AF291" s="4">
        <v>2681.6329999999998</v>
      </c>
      <c r="AG291" s="4">
        <v>2595.9180000000001</v>
      </c>
      <c r="AH291" s="4">
        <v>2515.6460000000002</v>
      </c>
      <c r="AI291" s="4">
        <v>1846.259</v>
      </c>
      <c r="AJ291" s="4">
        <v>2077.5509999999999</v>
      </c>
      <c r="AK291" s="4">
        <v>-44580.95</v>
      </c>
      <c r="AL291" s="4">
        <v>2193.1970000000001</v>
      </c>
      <c r="AM291" s="4">
        <v>1786.395</v>
      </c>
      <c r="AN291" s="4">
        <v>1451.701</v>
      </c>
      <c r="AO291" s="4">
        <v>1364.626</v>
      </c>
      <c r="AP291" s="4">
        <v>1666.6669999999999</v>
      </c>
      <c r="AQ291" s="4">
        <v>-44580.95</v>
      </c>
      <c r="AR291" s="4">
        <v>1722.4490000000001</v>
      </c>
      <c r="AS291" s="4">
        <v>1442.1769999999999</v>
      </c>
      <c r="AT291" s="4">
        <v>1425.85</v>
      </c>
      <c r="AU291" s="4">
        <v>-44580.95</v>
      </c>
      <c r="AV291" s="4">
        <v>-44580.95</v>
      </c>
      <c r="AW291" s="4">
        <v>-44580.95</v>
      </c>
      <c r="AX291" s="4">
        <v>1877.5509999999999</v>
      </c>
    </row>
    <row r="292" spans="1:50">
      <c r="A292" s="1">
        <v>2249.0160000000001</v>
      </c>
      <c r="B292" s="2">
        <v>1.0009999999999999</v>
      </c>
      <c r="C292" s="2">
        <v>2.6297290000000001E-2</v>
      </c>
      <c r="D292" s="2">
        <v>-3.7734219999999999E-2</v>
      </c>
      <c r="E292" s="2">
        <v>-1.053378E-2</v>
      </c>
      <c r="F292" s="2">
        <v>1.168683E-2</v>
      </c>
      <c r="G292" s="4">
        <v>3076.19</v>
      </c>
      <c r="H292" s="4">
        <v>2733.3330000000001</v>
      </c>
      <c r="I292" s="4">
        <v>2854.422</v>
      </c>
      <c r="J292" s="4">
        <v>2435.3739999999998</v>
      </c>
      <c r="K292" s="4">
        <v>3053.0610000000001</v>
      </c>
      <c r="L292" s="4">
        <v>3224.49</v>
      </c>
      <c r="M292" s="4">
        <v>2869.3879999999999</v>
      </c>
      <c r="N292" s="4">
        <v>2804.0819999999999</v>
      </c>
      <c r="O292" s="4">
        <v>1365.9860000000001</v>
      </c>
      <c r="P292" s="4">
        <v>2917.0070000000001</v>
      </c>
      <c r="Q292" s="4">
        <v>3078.9119999999998</v>
      </c>
      <c r="R292" s="4">
        <v>2621.7689999999998</v>
      </c>
      <c r="S292" s="4">
        <v>2669.3879999999999</v>
      </c>
      <c r="T292" s="4">
        <v>2097.9589999999998</v>
      </c>
      <c r="U292" s="4">
        <v>1753.741</v>
      </c>
      <c r="V292" s="4">
        <v>1847.6189999999999</v>
      </c>
      <c r="W292" s="4">
        <v>-44580.95</v>
      </c>
      <c r="X292" s="4">
        <v>-44580.95</v>
      </c>
      <c r="Y292" s="4">
        <v>1598.6389999999999</v>
      </c>
      <c r="Z292" s="4">
        <v>5594.558</v>
      </c>
      <c r="AA292" s="4">
        <v>2829.9319999999998</v>
      </c>
      <c r="AB292" s="4">
        <v>2673.4690000000001</v>
      </c>
      <c r="AC292" s="4">
        <v>2643.5369999999998</v>
      </c>
      <c r="AD292" s="4">
        <v>2816.3270000000002</v>
      </c>
      <c r="AE292" s="4">
        <v>2868.027</v>
      </c>
      <c r="AF292" s="4">
        <v>2680.2719999999999</v>
      </c>
      <c r="AG292" s="4">
        <v>2595.9180000000001</v>
      </c>
      <c r="AH292" s="4">
        <v>2512.9250000000002</v>
      </c>
      <c r="AI292" s="4">
        <v>1843.537</v>
      </c>
      <c r="AJ292" s="4">
        <v>2077.5509999999999</v>
      </c>
      <c r="AK292" s="4">
        <v>-44580.95</v>
      </c>
      <c r="AL292" s="4">
        <v>2195.9180000000001</v>
      </c>
      <c r="AM292" s="4">
        <v>1785.0340000000001</v>
      </c>
      <c r="AN292" s="4">
        <v>1450.34</v>
      </c>
      <c r="AO292" s="4">
        <v>1364.626</v>
      </c>
      <c r="AP292" s="4">
        <v>1665.306</v>
      </c>
      <c r="AQ292" s="4">
        <v>-44580.95</v>
      </c>
      <c r="AR292" s="4">
        <v>1723.81</v>
      </c>
      <c r="AS292" s="4">
        <v>1442.1769999999999</v>
      </c>
      <c r="AT292" s="4">
        <v>1425.85</v>
      </c>
      <c r="AU292" s="4">
        <v>-44580.95</v>
      </c>
      <c r="AV292" s="4">
        <v>-44580.95</v>
      </c>
      <c r="AW292" s="4">
        <v>-44580.95</v>
      </c>
      <c r="AX292" s="4">
        <v>1876.19</v>
      </c>
    </row>
    <row r="293" spans="1:50">
      <c r="A293" s="1">
        <v>2258.2660000000001</v>
      </c>
      <c r="B293" s="2">
        <v>1.0009999999999999</v>
      </c>
      <c r="C293" s="2">
        <v>2.54513E-2</v>
      </c>
      <c r="D293" s="2">
        <v>-3.7800470000000003E-2</v>
      </c>
      <c r="E293" s="2">
        <v>-1.053378E-2</v>
      </c>
      <c r="F293" s="2">
        <v>1.194865E-2</v>
      </c>
      <c r="G293" s="4">
        <v>3076.19</v>
      </c>
      <c r="H293" s="4">
        <v>2736.0540000000001</v>
      </c>
      <c r="I293" s="4">
        <v>2851.701</v>
      </c>
      <c r="J293" s="4">
        <v>2436.7350000000001</v>
      </c>
      <c r="K293" s="4">
        <v>3034.0140000000001</v>
      </c>
      <c r="L293" s="4">
        <v>3223.1289999999999</v>
      </c>
      <c r="M293" s="4">
        <v>2869.3879999999999</v>
      </c>
      <c r="N293" s="4">
        <v>2801.3609999999999</v>
      </c>
      <c r="O293" s="4">
        <v>1364.626</v>
      </c>
      <c r="P293" s="4">
        <v>2972.7890000000002</v>
      </c>
      <c r="Q293" s="4">
        <v>3078.9119999999998</v>
      </c>
      <c r="R293" s="4">
        <v>2617.6869999999999</v>
      </c>
      <c r="S293" s="4">
        <v>2669.3879999999999</v>
      </c>
      <c r="T293" s="4">
        <v>2099.3200000000002</v>
      </c>
      <c r="U293" s="4">
        <v>1751.02</v>
      </c>
      <c r="V293" s="4">
        <v>1844.8979999999999</v>
      </c>
      <c r="W293" s="4">
        <v>-44580.95</v>
      </c>
      <c r="X293" s="4">
        <v>-44580.95</v>
      </c>
      <c r="Y293" s="4">
        <v>1600</v>
      </c>
      <c r="Z293" s="4">
        <v>5591.8370000000004</v>
      </c>
      <c r="AA293" s="4">
        <v>2823.1289999999999</v>
      </c>
      <c r="AB293" s="4">
        <v>2673.4690000000001</v>
      </c>
      <c r="AC293" s="4">
        <v>2640.8159999999998</v>
      </c>
      <c r="AD293" s="4">
        <v>2817.6869999999999</v>
      </c>
      <c r="AE293" s="4">
        <v>2868.027</v>
      </c>
      <c r="AF293" s="4">
        <v>2680.2719999999999</v>
      </c>
      <c r="AG293" s="4">
        <v>2591.837</v>
      </c>
      <c r="AH293" s="4">
        <v>2512.9250000000002</v>
      </c>
      <c r="AI293" s="4">
        <v>1844.8979999999999</v>
      </c>
      <c r="AJ293" s="4">
        <v>2074.83</v>
      </c>
      <c r="AK293" s="4">
        <v>-44580.95</v>
      </c>
      <c r="AL293" s="4">
        <v>2197.279</v>
      </c>
      <c r="AM293" s="4">
        <v>1786.395</v>
      </c>
      <c r="AN293" s="4">
        <v>1450.34</v>
      </c>
      <c r="AO293" s="4">
        <v>1364.626</v>
      </c>
      <c r="AP293" s="4">
        <v>1663.9459999999999</v>
      </c>
      <c r="AQ293" s="4">
        <v>-44580.95</v>
      </c>
      <c r="AR293" s="4">
        <v>1722.4490000000001</v>
      </c>
      <c r="AS293" s="4">
        <v>1444.8979999999999</v>
      </c>
      <c r="AT293" s="4">
        <v>1425.85</v>
      </c>
      <c r="AU293" s="4">
        <v>-44580.95</v>
      </c>
      <c r="AV293" s="4">
        <v>-44580.95</v>
      </c>
      <c r="AW293" s="4">
        <v>-44580.95</v>
      </c>
      <c r="AX293" s="4">
        <v>1872.1089999999999</v>
      </c>
    </row>
    <row r="294" spans="1:50">
      <c r="A294" s="1">
        <v>2267.5309999999999</v>
      </c>
      <c r="B294" s="2">
        <v>1.0009999999999999</v>
      </c>
      <c r="C294" s="2">
        <v>2.4865620000000001E-2</v>
      </c>
      <c r="D294" s="2">
        <v>-3.7734219999999999E-2</v>
      </c>
      <c r="E294" s="2">
        <v>-1.066419E-2</v>
      </c>
      <c r="F294" s="2">
        <v>1.168683E-2</v>
      </c>
      <c r="G294" s="4">
        <v>3076.19</v>
      </c>
      <c r="H294" s="4">
        <v>2733.3330000000001</v>
      </c>
      <c r="I294" s="4">
        <v>2854.422</v>
      </c>
      <c r="J294" s="4">
        <v>2432.6529999999998</v>
      </c>
      <c r="K294" s="4">
        <v>3051.701</v>
      </c>
      <c r="L294" s="4">
        <v>3223.1289999999999</v>
      </c>
      <c r="M294" s="4">
        <v>2869.3879999999999</v>
      </c>
      <c r="N294" s="4">
        <v>2800</v>
      </c>
      <c r="O294" s="4">
        <v>1364.626</v>
      </c>
      <c r="P294" s="4">
        <v>2874.83</v>
      </c>
      <c r="Q294" s="4">
        <v>3076.19</v>
      </c>
      <c r="R294" s="4">
        <v>2617.6869999999999</v>
      </c>
      <c r="S294" s="4">
        <v>2668.027</v>
      </c>
      <c r="T294" s="4">
        <v>2096.5990000000002</v>
      </c>
      <c r="U294" s="4">
        <v>1751.02</v>
      </c>
      <c r="V294" s="4">
        <v>1846.259</v>
      </c>
      <c r="W294" s="4">
        <v>-44580.95</v>
      </c>
      <c r="X294" s="4">
        <v>-44580.95</v>
      </c>
      <c r="Y294" s="4">
        <v>1598.6389999999999</v>
      </c>
      <c r="Z294" s="4">
        <v>5591.8370000000004</v>
      </c>
      <c r="AA294" s="4">
        <v>2823.1289999999999</v>
      </c>
      <c r="AB294" s="4">
        <v>2676.19</v>
      </c>
      <c r="AC294" s="4">
        <v>2642.1770000000001</v>
      </c>
      <c r="AD294" s="4">
        <v>2814.9659999999999</v>
      </c>
      <c r="AE294" s="4">
        <v>2868.027</v>
      </c>
      <c r="AF294" s="4">
        <v>2680.2719999999999</v>
      </c>
      <c r="AG294" s="4">
        <v>2591.837</v>
      </c>
      <c r="AH294" s="4">
        <v>2512.9250000000002</v>
      </c>
      <c r="AI294" s="4">
        <v>1840.816</v>
      </c>
      <c r="AJ294" s="4">
        <v>2072.1089999999999</v>
      </c>
      <c r="AK294" s="4">
        <v>-44580.95</v>
      </c>
      <c r="AL294" s="4">
        <v>2193.1970000000001</v>
      </c>
      <c r="AM294" s="4">
        <v>1785.0340000000001</v>
      </c>
      <c r="AN294" s="4">
        <v>1450.34</v>
      </c>
      <c r="AO294" s="4">
        <v>1361.905</v>
      </c>
      <c r="AP294" s="4">
        <v>1663.9459999999999</v>
      </c>
      <c r="AQ294" s="4">
        <v>-44580.95</v>
      </c>
      <c r="AR294" s="4">
        <v>1719.7280000000001</v>
      </c>
      <c r="AS294" s="4">
        <v>1442.1769999999999</v>
      </c>
      <c r="AT294" s="4">
        <v>1424.49</v>
      </c>
      <c r="AU294" s="4">
        <v>-44580.95</v>
      </c>
      <c r="AV294" s="4">
        <v>-44580.95</v>
      </c>
      <c r="AW294" s="4">
        <v>-44580.95</v>
      </c>
      <c r="AX294" s="4">
        <v>1873.4690000000001</v>
      </c>
    </row>
    <row r="295" spans="1:50">
      <c r="A295" s="1">
        <v>2276.7809999999999</v>
      </c>
      <c r="B295" s="2">
        <v>1.0009999999999999</v>
      </c>
      <c r="C295" s="2">
        <v>2.5386229999999999E-2</v>
      </c>
      <c r="D295" s="2">
        <v>-3.7734219999999999E-2</v>
      </c>
      <c r="E295" s="2">
        <v>-1.0859799999999999E-2</v>
      </c>
      <c r="F295" s="2">
        <v>1.1490469999999999E-2</v>
      </c>
      <c r="G295" s="4">
        <v>3072.1089999999999</v>
      </c>
      <c r="H295" s="4">
        <v>2733.3330000000001</v>
      </c>
      <c r="I295" s="4">
        <v>2854.422</v>
      </c>
      <c r="J295" s="4">
        <v>2432.6529999999998</v>
      </c>
      <c r="K295" s="4">
        <v>3035.3739999999998</v>
      </c>
      <c r="L295" s="4">
        <v>3220.4079999999999</v>
      </c>
      <c r="M295" s="4">
        <v>2869.3879999999999</v>
      </c>
      <c r="N295" s="4">
        <v>2800</v>
      </c>
      <c r="O295" s="4">
        <v>1364.626</v>
      </c>
      <c r="P295" s="4">
        <v>2980.9520000000002</v>
      </c>
      <c r="Q295" s="4">
        <v>3077.5509999999999</v>
      </c>
      <c r="R295" s="4">
        <v>2617.6869999999999</v>
      </c>
      <c r="S295" s="4">
        <v>2666.6669999999999</v>
      </c>
      <c r="T295" s="4">
        <v>2099.3200000000002</v>
      </c>
      <c r="U295" s="4">
        <v>1748.299</v>
      </c>
      <c r="V295" s="4">
        <v>1846.259</v>
      </c>
      <c r="W295" s="4">
        <v>-44580.95</v>
      </c>
      <c r="X295" s="4">
        <v>-44580.95</v>
      </c>
      <c r="Y295" s="4">
        <v>1600</v>
      </c>
      <c r="Z295" s="4">
        <v>5591.8370000000004</v>
      </c>
      <c r="AA295" s="4">
        <v>2819.0479999999998</v>
      </c>
      <c r="AB295" s="4">
        <v>2674.83</v>
      </c>
      <c r="AC295" s="4">
        <v>2643.5369999999998</v>
      </c>
      <c r="AD295" s="4">
        <v>2814.9659999999999</v>
      </c>
      <c r="AE295" s="4">
        <v>2869.3879999999999</v>
      </c>
      <c r="AF295" s="4">
        <v>2677.5509999999999</v>
      </c>
      <c r="AG295" s="4">
        <v>2590.4760000000001</v>
      </c>
      <c r="AH295" s="4">
        <v>2510.2040000000002</v>
      </c>
      <c r="AI295" s="4">
        <v>1840.816</v>
      </c>
      <c r="AJ295" s="4">
        <v>2068.027</v>
      </c>
      <c r="AK295" s="4">
        <v>-44580.95</v>
      </c>
      <c r="AL295" s="4">
        <v>2195.9180000000001</v>
      </c>
      <c r="AM295" s="4">
        <v>1783.673</v>
      </c>
      <c r="AN295" s="4">
        <v>1451.701</v>
      </c>
      <c r="AO295" s="4">
        <v>1363.2650000000001</v>
      </c>
      <c r="AP295" s="4">
        <v>1663.9459999999999</v>
      </c>
      <c r="AQ295" s="4">
        <v>-44580.95</v>
      </c>
      <c r="AR295" s="4">
        <v>1719.7280000000001</v>
      </c>
      <c r="AS295" s="4">
        <v>1443.537</v>
      </c>
      <c r="AT295" s="4">
        <v>1421.769</v>
      </c>
      <c r="AU295" s="4">
        <v>-44580.95</v>
      </c>
      <c r="AV295" s="4">
        <v>-44580.95</v>
      </c>
      <c r="AW295" s="4">
        <v>-44580.95</v>
      </c>
      <c r="AX295" s="4">
        <v>1872.1089999999999</v>
      </c>
    </row>
    <row r="296" spans="1:50">
      <c r="A296" s="1">
        <v>2286.047</v>
      </c>
      <c r="B296" s="2">
        <v>1.0009999999999999</v>
      </c>
      <c r="C296" s="2">
        <v>2.5386229999999999E-2</v>
      </c>
      <c r="D296" s="2">
        <v>-3.7734219999999999E-2</v>
      </c>
      <c r="E296" s="2">
        <v>-1.0859799999999999E-2</v>
      </c>
      <c r="F296" s="2">
        <v>1.11632E-2</v>
      </c>
      <c r="G296" s="4">
        <v>3073.4690000000001</v>
      </c>
      <c r="H296" s="4">
        <v>2730.6120000000001</v>
      </c>
      <c r="I296" s="4">
        <v>2851.701</v>
      </c>
      <c r="J296" s="4">
        <v>2432.6529999999998</v>
      </c>
      <c r="K296" s="4">
        <v>3047.6190000000001</v>
      </c>
      <c r="L296" s="4">
        <v>3221.7689999999998</v>
      </c>
      <c r="M296" s="4">
        <v>2865.306</v>
      </c>
      <c r="N296" s="4">
        <v>2800</v>
      </c>
      <c r="O296" s="4">
        <v>1365.9860000000001</v>
      </c>
      <c r="P296" s="4">
        <v>2923.81</v>
      </c>
      <c r="Q296" s="4">
        <v>3078.9119999999998</v>
      </c>
      <c r="R296" s="4">
        <v>2617.6869999999999</v>
      </c>
      <c r="S296" s="4">
        <v>2669.3879999999999</v>
      </c>
      <c r="T296" s="4">
        <v>2095.2379999999998</v>
      </c>
      <c r="U296" s="4">
        <v>1748.299</v>
      </c>
      <c r="V296" s="4">
        <v>1844.8979999999999</v>
      </c>
      <c r="W296" s="4">
        <v>-44580.95</v>
      </c>
      <c r="X296" s="4">
        <v>-44580.95</v>
      </c>
      <c r="Y296" s="4">
        <v>1598.6389999999999</v>
      </c>
      <c r="Z296" s="4">
        <v>5587.7550000000001</v>
      </c>
      <c r="AA296" s="4">
        <v>2817.6869999999999</v>
      </c>
      <c r="AB296" s="4">
        <v>2672.1089999999999</v>
      </c>
      <c r="AC296" s="4">
        <v>2640.8159999999998</v>
      </c>
      <c r="AD296" s="4">
        <v>2816.3270000000002</v>
      </c>
      <c r="AE296" s="4">
        <v>2868.027</v>
      </c>
      <c r="AF296" s="4">
        <v>2677.5509999999999</v>
      </c>
      <c r="AG296" s="4">
        <v>2589.116</v>
      </c>
      <c r="AH296" s="4">
        <v>2508.8440000000001</v>
      </c>
      <c r="AI296" s="4">
        <v>1838.095</v>
      </c>
      <c r="AJ296" s="4">
        <v>2066.6669999999999</v>
      </c>
      <c r="AK296" s="4">
        <v>-44580.95</v>
      </c>
      <c r="AL296" s="4">
        <v>2194.558</v>
      </c>
      <c r="AM296" s="4">
        <v>1786.395</v>
      </c>
      <c r="AN296" s="4">
        <v>1451.701</v>
      </c>
      <c r="AO296" s="4">
        <v>1361.905</v>
      </c>
      <c r="AP296" s="4">
        <v>1663.9459999999999</v>
      </c>
      <c r="AQ296" s="4">
        <v>-44580.95</v>
      </c>
      <c r="AR296" s="4">
        <v>1722.4490000000001</v>
      </c>
      <c r="AS296" s="4">
        <v>1442.1769999999999</v>
      </c>
      <c r="AT296" s="4">
        <v>1420.4079999999999</v>
      </c>
      <c r="AU296" s="4">
        <v>-44580.95</v>
      </c>
      <c r="AV296" s="4">
        <v>-44580.95</v>
      </c>
      <c r="AW296" s="4">
        <v>-44580.95</v>
      </c>
      <c r="AX296" s="4">
        <v>1869.3879999999999</v>
      </c>
    </row>
    <row r="297" spans="1:50">
      <c r="A297" s="1">
        <v>2295.297</v>
      </c>
      <c r="B297" s="2">
        <v>1.0009999999999999</v>
      </c>
      <c r="C297" s="2">
        <v>2.5191000000000002E-2</v>
      </c>
      <c r="D297" s="2">
        <v>-3.7800470000000003E-2</v>
      </c>
      <c r="E297" s="2">
        <v>-1.0859799999999999E-2</v>
      </c>
      <c r="F297" s="2">
        <v>1.1425019999999999E-2</v>
      </c>
      <c r="G297" s="4">
        <v>3072.1089999999999</v>
      </c>
      <c r="H297" s="4">
        <v>2731.973</v>
      </c>
      <c r="I297" s="4">
        <v>2850.34</v>
      </c>
      <c r="J297" s="4">
        <v>2432.6529999999998</v>
      </c>
      <c r="K297" s="4">
        <v>3050.34</v>
      </c>
      <c r="L297" s="4">
        <v>3219.0479999999998</v>
      </c>
      <c r="M297" s="4">
        <v>2866.6669999999999</v>
      </c>
      <c r="N297" s="4">
        <v>2801.3609999999999</v>
      </c>
      <c r="O297" s="4">
        <v>1365.9860000000001</v>
      </c>
      <c r="P297" s="4">
        <v>2931.973</v>
      </c>
      <c r="Q297" s="4">
        <v>3077.5509999999999</v>
      </c>
      <c r="R297" s="4">
        <v>2617.6869999999999</v>
      </c>
      <c r="S297" s="4">
        <v>2669.3879999999999</v>
      </c>
      <c r="T297" s="4">
        <v>2097.9589999999998</v>
      </c>
      <c r="U297" s="4">
        <v>1746.9390000000001</v>
      </c>
      <c r="V297" s="4">
        <v>1847.6189999999999</v>
      </c>
      <c r="W297" s="4">
        <v>-44580.95</v>
      </c>
      <c r="X297" s="4">
        <v>-44580.95</v>
      </c>
      <c r="Y297" s="4">
        <v>1598.6389999999999</v>
      </c>
      <c r="Z297" s="4">
        <v>5590.4759999999997</v>
      </c>
      <c r="AA297" s="4">
        <v>2813.605</v>
      </c>
      <c r="AB297" s="4">
        <v>2672.1089999999999</v>
      </c>
      <c r="AC297" s="4">
        <v>2643.5369999999998</v>
      </c>
      <c r="AD297" s="4">
        <v>2816.3270000000002</v>
      </c>
      <c r="AE297" s="4">
        <v>2868.027</v>
      </c>
      <c r="AF297" s="4">
        <v>2677.5509999999999</v>
      </c>
      <c r="AG297" s="4">
        <v>2590.4760000000001</v>
      </c>
      <c r="AH297" s="4">
        <v>2508.8440000000001</v>
      </c>
      <c r="AI297" s="4">
        <v>1838.095</v>
      </c>
      <c r="AJ297" s="4">
        <v>2063.9459999999999</v>
      </c>
      <c r="AK297" s="4">
        <v>-44580.95</v>
      </c>
      <c r="AL297" s="4">
        <v>2193.1970000000001</v>
      </c>
      <c r="AM297" s="4">
        <v>1783.673</v>
      </c>
      <c r="AN297" s="4">
        <v>1451.701</v>
      </c>
      <c r="AO297" s="4">
        <v>1361.905</v>
      </c>
      <c r="AP297" s="4">
        <v>1665.306</v>
      </c>
      <c r="AQ297" s="4">
        <v>-44580.95</v>
      </c>
      <c r="AR297" s="4">
        <v>1719.7280000000001</v>
      </c>
      <c r="AS297" s="4">
        <v>1444.8979999999999</v>
      </c>
      <c r="AT297" s="4">
        <v>1421.769</v>
      </c>
      <c r="AU297" s="4">
        <v>-44580.95</v>
      </c>
      <c r="AV297" s="4">
        <v>-44580.95</v>
      </c>
      <c r="AW297" s="4">
        <v>-44580.95</v>
      </c>
      <c r="AX297" s="4">
        <v>1872.1089999999999</v>
      </c>
    </row>
    <row r="298" spans="1:50">
      <c r="A298" s="1">
        <v>2304.5630000000001</v>
      </c>
      <c r="B298" s="2">
        <v>0.98699999999999999</v>
      </c>
      <c r="C298" s="2">
        <v>2.5386229999999999E-2</v>
      </c>
      <c r="D298" s="2">
        <v>-3.7800470000000003E-2</v>
      </c>
      <c r="E298" s="2">
        <v>-1.099021E-2</v>
      </c>
      <c r="F298" s="2">
        <v>1.1490469999999999E-2</v>
      </c>
      <c r="G298" s="4">
        <v>3073.4690000000001</v>
      </c>
      <c r="H298" s="4">
        <v>2730.6120000000001</v>
      </c>
      <c r="I298" s="4">
        <v>2851.701</v>
      </c>
      <c r="J298" s="4">
        <v>2434.0140000000001</v>
      </c>
      <c r="K298" s="4">
        <v>3050.34</v>
      </c>
      <c r="L298" s="4">
        <v>3221.7689999999998</v>
      </c>
      <c r="M298" s="4">
        <v>2866.6669999999999</v>
      </c>
      <c r="N298" s="4">
        <v>2798.6390000000001</v>
      </c>
      <c r="O298" s="4">
        <v>1364.626</v>
      </c>
      <c r="P298" s="4">
        <v>2812.2449999999999</v>
      </c>
      <c r="Q298" s="4">
        <v>3080.2719999999999</v>
      </c>
      <c r="R298" s="4">
        <v>2621.7689999999998</v>
      </c>
      <c r="S298" s="4">
        <v>2666.6669999999999</v>
      </c>
      <c r="T298" s="4">
        <v>2097.9589999999998</v>
      </c>
      <c r="U298" s="4">
        <v>1745.578</v>
      </c>
      <c r="V298" s="4">
        <v>1847.6189999999999</v>
      </c>
      <c r="W298" s="4">
        <v>-44580.95</v>
      </c>
      <c r="X298" s="4">
        <v>-44580.95</v>
      </c>
      <c r="Y298" s="4">
        <v>1600</v>
      </c>
      <c r="Z298" s="4">
        <v>5591.8370000000004</v>
      </c>
      <c r="AA298" s="4">
        <v>2814.9659999999999</v>
      </c>
      <c r="AB298" s="4">
        <v>2677.5509999999999</v>
      </c>
      <c r="AC298" s="4">
        <v>2642.1770000000001</v>
      </c>
      <c r="AD298" s="4">
        <v>2813.605</v>
      </c>
      <c r="AE298" s="4">
        <v>2868.027</v>
      </c>
      <c r="AF298" s="4">
        <v>2676.19</v>
      </c>
      <c r="AG298" s="4">
        <v>2594.558</v>
      </c>
      <c r="AH298" s="4">
        <v>2511.5650000000001</v>
      </c>
      <c r="AI298" s="4">
        <v>1842.1769999999999</v>
      </c>
      <c r="AJ298" s="4">
        <v>2062.585</v>
      </c>
      <c r="AK298" s="4">
        <v>-44580.95</v>
      </c>
      <c r="AL298" s="4">
        <v>2190.4760000000001</v>
      </c>
      <c r="AM298" s="4">
        <v>1787.7550000000001</v>
      </c>
      <c r="AN298" s="4">
        <v>1450.34</v>
      </c>
      <c r="AO298" s="4">
        <v>1363.2650000000001</v>
      </c>
      <c r="AP298" s="4">
        <v>1665.306</v>
      </c>
      <c r="AQ298" s="4">
        <v>-44580.95</v>
      </c>
      <c r="AR298" s="4">
        <v>1719.7280000000001</v>
      </c>
      <c r="AS298" s="4">
        <v>1444.8979999999999</v>
      </c>
      <c r="AT298" s="4">
        <v>1423.1289999999999</v>
      </c>
      <c r="AU298" s="4">
        <v>-44580.95</v>
      </c>
      <c r="AV298" s="4">
        <v>-44580.95</v>
      </c>
      <c r="AW298" s="4">
        <v>-44580.95</v>
      </c>
      <c r="AX298" s="4">
        <v>1872.1089999999999</v>
      </c>
    </row>
    <row r="299" spans="1:50">
      <c r="A299" s="1">
        <v>2313.8130000000001</v>
      </c>
      <c r="B299" s="2">
        <v>0.98699999999999999</v>
      </c>
      <c r="C299" s="2">
        <v>2.558146E-2</v>
      </c>
      <c r="D299" s="2">
        <v>-3.7800470000000003E-2</v>
      </c>
      <c r="E299" s="2">
        <v>-1.105542E-2</v>
      </c>
      <c r="F299" s="2">
        <v>1.1359559999999999E-2</v>
      </c>
      <c r="G299" s="4">
        <v>3076.19</v>
      </c>
      <c r="H299" s="4">
        <v>2730.6120000000001</v>
      </c>
      <c r="I299" s="4">
        <v>2851.701</v>
      </c>
      <c r="J299" s="4">
        <v>2434.0140000000001</v>
      </c>
      <c r="K299" s="4">
        <v>3050.34</v>
      </c>
      <c r="L299" s="4">
        <v>3220.4079999999999</v>
      </c>
      <c r="M299" s="4">
        <v>2868.027</v>
      </c>
      <c r="N299" s="4">
        <v>2801.3609999999999</v>
      </c>
      <c r="O299" s="4">
        <v>1364.626</v>
      </c>
      <c r="P299" s="4">
        <v>2832.6529999999998</v>
      </c>
      <c r="Q299" s="4">
        <v>3081.6329999999998</v>
      </c>
      <c r="R299" s="4">
        <v>2620.4079999999999</v>
      </c>
      <c r="S299" s="4">
        <v>2670.748</v>
      </c>
      <c r="T299" s="4">
        <v>2095.2379999999998</v>
      </c>
      <c r="U299" s="4">
        <v>1745.578</v>
      </c>
      <c r="V299" s="4">
        <v>1846.259</v>
      </c>
      <c r="W299" s="4">
        <v>-44580.95</v>
      </c>
      <c r="X299" s="4">
        <v>-44580.95</v>
      </c>
      <c r="Y299" s="4">
        <v>1600</v>
      </c>
      <c r="Z299" s="4">
        <v>5591.8370000000004</v>
      </c>
      <c r="AA299" s="4">
        <v>2813.605</v>
      </c>
      <c r="AB299" s="4">
        <v>2674.83</v>
      </c>
      <c r="AC299" s="4">
        <v>2644.8980000000001</v>
      </c>
      <c r="AD299" s="4">
        <v>2813.605</v>
      </c>
      <c r="AE299" s="4">
        <v>2868.027</v>
      </c>
      <c r="AF299" s="4">
        <v>2677.5509999999999</v>
      </c>
      <c r="AG299" s="4">
        <v>2593.1970000000001</v>
      </c>
      <c r="AH299" s="4">
        <v>2511.5650000000001</v>
      </c>
      <c r="AI299" s="4">
        <v>1840.816</v>
      </c>
      <c r="AJ299" s="4">
        <v>2063.9459999999999</v>
      </c>
      <c r="AK299" s="4">
        <v>-44580.95</v>
      </c>
      <c r="AL299" s="4">
        <v>2194.558</v>
      </c>
      <c r="AM299" s="4">
        <v>1786.395</v>
      </c>
      <c r="AN299" s="4">
        <v>1450.34</v>
      </c>
      <c r="AO299" s="4">
        <v>1361.905</v>
      </c>
      <c r="AP299" s="4">
        <v>1665.306</v>
      </c>
      <c r="AQ299" s="4">
        <v>-44580.95</v>
      </c>
      <c r="AR299" s="4">
        <v>1725.17</v>
      </c>
      <c r="AS299" s="4">
        <v>1444.8979999999999</v>
      </c>
      <c r="AT299" s="4">
        <v>1421.769</v>
      </c>
      <c r="AU299" s="4">
        <v>-44580.95</v>
      </c>
      <c r="AV299" s="4">
        <v>-44580.95</v>
      </c>
      <c r="AW299" s="4">
        <v>-44580.95</v>
      </c>
      <c r="AX299" s="4">
        <v>1874.83</v>
      </c>
    </row>
    <row r="300" spans="1:50">
      <c r="A300" s="1">
        <v>2323.0630000000001</v>
      </c>
      <c r="B300" s="2">
        <v>0.27300000000000002</v>
      </c>
      <c r="C300" s="2">
        <v>1.9138909999999999E-2</v>
      </c>
      <c r="D300" s="2">
        <v>-4.3828400000000003E-2</v>
      </c>
      <c r="E300" s="2">
        <v>-1.196828E-2</v>
      </c>
      <c r="F300" s="2">
        <v>1.2210469999999999E-2</v>
      </c>
      <c r="G300" s="4">
        <v>3062.585</v>
      </c>
      <c r="H300" s="4">
        <v>2721.0880000000002</v>
      </c>
      <c r="I300" s="4">
        <v>2842.1770000000001</v>
      </c>
      <c r="J300" s="4">
        <v>2421.7689999999998</v>
      </c>
      <c r="K300" s="4">
        <v>3047.6190000000001</v>
      </c>
      <c r="L300" s="4">
        <v>3217.6869999999999</v>
      </c>
      <c r="M300" s="4">
        <v>2866.6669999999999</v>
      </c>
      <c r="N300" s="4">
        <v>2800</v>
      </c>
      <c r="O300" s="4">
        <v>1357.8230000000001</v>
      </c>
      <c r="P300" s="4">
        <v>2862.585</v>
      </c>
      <c r="Q300" s="4">
        <v>3107.4830000000002</v>
      </c>
      <c r="R300" s="4">
        <v>2634.0140000000001</v>
      </c>
      <c r="S300" s="4">
        <v>2658.5030000000002</v>
      </c>
      <c r="T300" s="4">
        <v>2092.5169999999998</v>
      </c>
      <c r="U300" s="4">
        <v>1744.2180000000001</v>
      </c>
      <c r="V300" s="4">
        <v>1844.8979999999999</v>
      </c>
      <c r="W300" s="4">
        <v>-44580.95</v>
      </c>
      <c r="X300" s="4">
        <v>-44580.95</v>
      </c>
      <c r="Y300" s="4">
        <v>1597.279</v>
      </c>
      <c r="Z300" s="4">
        <v>5589.116</v>
      </c>
      <c r="AA300" s="4">
        <v>2812.2449999999999</v>
      </c>
      <c r="AB300" s="4">
        <v>2669.3879999999999</v>
      </c>
      <c r="AC300" s="4">
        <v>2638.0949999999998</v>
      </c>
      <c r="AD300" s="4">
        <v>2812.2449999999999</v>
      </c>
      <c r="AE300" s="4">
        <v>2865.306</v>
      </c>
      <c r="AF300" s="4">
        <v>2677.5509999999999</v>
      </c>
      <c r="AG300" s="4">
        <v>2593.1970000000001</v>
      </c>
      <c r="AH300" s="4">
        <v>2514.2860000000001</v>
      </c>
      <c r="AI300" s="4">
        <v>1843.537</v>
      </c>
      <c r="AJ300" s="4">
        <v>2059.864</v>
      </c>
      <c r="AK300" s="4">
        <v>-44580.95</v>
      </c>
      <c r="AL300" s="4">
        <v>2191.837</v>
      </c>
      <c r="AM300" s="4">
        <v>1786.395</v>
      </c>
      <c r="AN300" s="4">
        <v>1447.6189999999999</v>
      </c>
      <c r="AO300" s="4">
        <v>1368.7070000000001</v>
      </c>
      <c r="AP300" s="4">
        <v>1669.3879999999999</v>
      </c>
      <c r="AQ300" s="4">
        <v>-44580.95</v>
      </c>
      <c r="AR300" s="4">
        <v>1725.17</v>
      </c>
      <c r="AS300" s="4">
        <v>1444.8979999999999</v>
      </c>
      <c r="AT300" s="4">
        <v>1428.5709999999999</v>
      </c>
      <c r="AU300" s="4">
        <v>-44580.95</v>
      </c>
      <c r="AV300" s="4">
        <v>-44580.95</v>
      </c>
      <c r="AW300" s="4">
        <v>-44580.95</v>
      </c>
      <c r="AX300" s="4">
        <v>1861.2239999999999</v>
      </c>
    </row>
    <row r="301" spans="1:50">
      <c r="A301" s="1">
        <v>2332.3130000000001</v>
      </c>
      <c r="B301" s="2">
        <v>-2.1000000000000001E-2</v>
      </c>
      <c r="C301" s="2">
        <v>1.477881E-2</v>
      </c>
      <c r="D301" s="2">
        <v>-4.7272939999999999E-2</v>
      </c>
      <c r="E301" s="2">
        <v>-1.3141959999999999E-2</v>
      </c>
      <c r="F301" s="2">
        <v>1.18832E-2</v>
      </c>
      <c r="G301" s="4">
        <v>3055.7820000000002</v>
      </c>
      <c r="H301" s="4">
        <v>2714.2860000000001</v>
      </c>
      <c r="I301" s="4">
        <v>2836.7350000000001</v>
      </c>
      <c r="J301" s="4">
        <v>2417.6869999999999</v>
      </c>
      <c r="K301" s="4">
        <v>3047.6190000000001</v>
      </c>
      <c r="L301" s="4">
        <v>3217.6869999999999</v>
      </c>
      <c r="M301" s="4">
        <v>2869.3879999999999</v>
      </c>
      <c r="N301" s="4">
        <v>2800</v>
      </c>
      <c r="O301" s="4">
        <v>1351.02</v>
      </c>
      <c r="P301" s="4">
        <v>2847.6190000000001</v>
      </c>
      <c r="Q301" s="4">
        <v>3119.7280000000001</v>
      </c>
      <c r="R301" s="4">
        <v>2639.4560000000001</v>
      </c>
      <c r="S301" s="4">
        <v>2653.0610000000001</v>
      </c>
      <c r="T301" s="4">
        <v>2088.4349999999999</v>
      </c>
      <c r="U301" s="4">
        <v>1741.4970000000001</v>
      </c>
      <c r="V301" s="4">
        <v>1840.816</v>
      </c>
      <c r="W301" s="4">
        <v>-44580.95</v>
      </c>
      <c r="X301" s="4">
        <v>-44580.95</v>
      </c>
      <c r="Y301" s="4">
        <v>1594.558</v>
      </c>
      <c r="Z301" s="4">
        <v>5583.6729999999998</v>
      </c>
      <c r="AA301" s="4">
        <v>2810.884</v>
      </c>
      <c r="AB301" s="4">
        <v>2666.6669999999999</v>
      </c>
      <c r="AC301" s="4">
        <v>2636.7350000000001</v>
      </c>
      <c r="AD301" s="4">
        <v>2808.163</v>
      </c>
      <c r="AE301" s="4">
        <v>2862.585</v>
      </c>
      <c r="AF301" s="4">
        <v>2674.83</v>
      </c>
      <c r="AG301" s="4">
        <v>2593.1970000000001</v>
      </c>
      <c r="AH301" s="4">
        <v>2511.5650000000001</v>
      </c>
      <c r="AI301" s="4">
        <v>1843.537</v>
      </c>
      <c r="AJ301" s="4">
        <v>2054.422</v>
      </c>
      <c r="AK301" s="4">
        <v>-44580.95</v>
      </c>
      <c r="AL301" s="4">
        <v>2191.837</v>
      </c>
      <c r="AM301" s="4">
        <v>1786.395</v>
      </c>
      <c r="AN301" s="4">
        <v>1444.8979999999999</v>
      </c>
      <c r="AO301" s="4">
        <v>1367.347</v>
      </c>
      <c r="AP301" s="4">
        <v>1668.027</v>
      </c>
      <c r="AQ301" s="4">
        <v>-44580.95</v>
      </c>
      <c r="AR301" s="4">
        <v>1729.252</v>
      </c>
      <c r="AS301" s="4">
        <v>1442.1769999999999</v>
      </c>
      <c r="AT301" s="4">
        <v>1427.211</v>
      </c>
      <c r="AU301" s="4">
        <v>-44580.95</v>
      </c>
      <c r="AV301" s="4">
        <v>-44580.95</v>
      </c>
      <c r="AW301" s="4">
        <v>-44580.95</v>
      </c>
      <c r="AX301" s="4">
        <v>1851.701</v>
      </c>
    </row>
    <row r="302" spans="1:50">
      <c r="A302" s="1">
        <v>2341.5630000000001</v>
      </c>
      <c r="B302" s="2">
        <v>-6.3E-2</v>
      </c>
      <c r="C302" s="2">
        <v>1.510419E-2</v>
      </c>
      <c r="D302" s="2">
        <v>-4.7272939999999999E-2</v>
      </c>
      <c r="E302" s="2">
        <v>-1.3141959999999999E-2</v>
      </c>
      <c r="F302" s="2">
        <v>1.1621380000000001E-2</v>
      </c>
      <c r="G302" s="4">
        <v>3055.7820000000002</v>
      </c>
      <c r="H302" s="4">
        <v>2715.6460000000002</v>
      </c>
      <c r="I302" s="4">
        <v>2836.7350000000001</v>
      </c>
      <c r="J302" s="4">
        <v>2417.6869999999999</v>
      </c>
      <c r="K302" s="4">
        <v>3046.259</v>
      </c>
      <c r="L302" s="4">
        <v>3216.3270000000002</v>
      </c>
      <c r="M302" s="4">
        <v>2868.027</v>
      </c>
      <c r="N302" s="4">
        <v>2800</v>
      </c>
      <c r="O302" s="4">
        <v>1349.66</v>
      </c>
      <c r="P302" s="4">
        <v>2941.4969999999998</v>
      </c>
      <c r="Q302" s="4">
        <v>3118.3670000000002</v>
      </c>
      <c r="R302" s="4">
        <v>2639.4560000000001</v>
      </c>
      <c r="S302" s="4">
        <v>2655.7820000000002</v>
      </c>
      <c r="T302" s="4">
        <v>2088.4349999999999</v>
      </c>
      <c r="U302" s="4">
        <v>1740.136</v>
      </c>
      <c r="V302" s="4">
        <v>1840.816</v>
      </c>
      <c r="W302" s="4">
        <v>-44580.95</v>
      </c>
      <c r="X302" s="4">
        <v>-44580.95</v>
      </c>
      <c r="Y302" s="4">
        <v>1593.1969999999999</v>
      </c>
      <c r="Z302" s="4">
        <v>5585.0339999999997</v>
      </c>
      <c r="AA302" s="4">
        <v>2810.884</v>
      </c>
      <c r="AB302" s="4">
        <v>2666.6669999999999</v>
      </c>
      <c r="AC302" s="4">
        <v>2639.4560000000001</v>
      </c>
      <c r="AD302" s="4">
        <v>2812.2449999999999</v>
      </c>
      <c r="AE302" s="4">
        <v>2868.027</v>
      </c>
      <c r="AF302" s="4">
        <v>2676.19</v>
      </c>
      <c r="AG302" s="4">
        <v>2591.837</v>
      </c>
      <c r="AH302" s="4">
        <v>2514.2860000000001</v>
      </c>
      <c r="AI302" s="4">
        <v>1840.816</v>
      </c>
      <c r="AJ302" s="4">
        <v>2054.422</v>
      </c>
      <c r="AK302" s="4">
        <v>-44580.95</v>
      </c>
      <c r="AL302" s="4">
        <v>2190.4760000000001</v>
      </c>
      <c r="AM302" s="4">
        <v>1789.116</v>
      </c>
      <c r="AN302" s="4">
        <v>1444.8979999999999</v>
      </c>
      <c r="AO302" s="4">
        <v>1370.068</v>
      </c>
      <c r="AP302" s="4">
        <v>1670.748</v>
      </c>
      <c r="AQ302" s="4">
        <v>-44580.95</v>
      </c>
      <c r="AR302" s="4">
        <v>1729.252</v>
      </c>
      <c r="AS302" s="4">
        <v>1443.537</v>
      </c>
      <c r="AT302" s="4">
        <v>1429.932</v>
      </c>
      <c r="AU302" s="4">
        <v>-44580.95</v>
      </c>
      <c r="AV302" s="4">
        <v>-44580.95</v>
      </c>
      <c r="AW302" s="4">
        <v>-44580.95</v>
      </c>
      <c r="AX302" s="4">
        <v>1854.422</v>
      </c>
    </row>
    <row r="303" spans="1:50">
      <c r="A303" s="1">
        <v>2350.828</v>
      </c>
      <c r="B303" s="2">
        <v>-6.3E-2</v>
      </c>
      <c r="C303" s="2">
        <v>1.4908960000000001E-2</v>
      </c>
      <c r="D303" s="2">
        <v>-4.7670379999999998E-2</v>
      </c>
      <c r="E303" s="2">
        <v>-1.3141959999999999E-2</v>
      </c>
      <c r="F303" s="2">
        <v>1.175229E-2</v>
      </c>
      <c r="G303" s="4">
        <v>3058.5030000000002</v>
      </c>
      <c r="H303" s="4">
        <v>2715.6460000000002</v>
      </c>
      <c r="I303" s="4">
        <v>2840.8159999999998</v>
      </c>
      <c r="J303" s="4">
        <v>2420.4079999999999</v>
      </c>
      <c r="K303" s="4">
        <v>3051.701</v>
      </c>
      <c r="L303" s="4">
        <v>3221.7689999999998</v>
      </c>
      <c r="M303" s="4">
        <v>2869.3879999999999</v>
      </c>
      <c r="N303" s="4">
        <v>2801.3609999999999</v>
      </c>
      <c r="O303" s="4">
        <v>1352.3810000000001</v>
      </c>
      <c r="P303" s="4">
        <v>2919.7280000000001</v>
      </c>
      <c r="Q303" s="4">
        <v>3125.17</v>
      </c>
      <c r="R303" s="4">
        <v>2640.8159999999998</v>
      </c>
      <c r="S303" s="4">
        <v>2657.143</v>
      </c>
      <c r="T303" s="4">
        <v>2091.1559999999999</v>
      </c>
      <c r="U303" s="4">
        <v>1742.857</v>
      </c>
      <c r="V303" s="4">
        <v>1840.816</v>
      </c>
      <c r="W303" s="4">
        <v>-44580.95</v>
      </c>
      <c r="X303" s="4">
        <v>-44580.95</v>
      </c>
      <c r="Y303" s="4">
        <v>1594.558</v>
      </c>
      <c r="Z303" s="4">
        <v>5589.116</v>
      </c>
      <c r="AA303" s="4">
        <v>2813.605</v>
      </c>
      <c r="AB303" s="4">
        <v>2669.3879999999999</v>
      </c>
      <c r="AC303" s="4">
        <v>2639.4560000000001</v>
      </c>
      <c r="AD303" s="4">
        <v>2814.9659999999999</v>
      </c>
      <c r="AE303" s="4">
        <v>2868.027</v>
      </c>
      <c r="AF303" s="4">
        <v>2676.19</v>
      </c>
      <c r="AG303" s="4">
        <v>2594.558</v>
      </c>
      <c r="AH303" s="4">
        <v>2515.6460000000002</v>
      </c>
      <c r="AI303" s="4">
        <v>1843.537</v>
      </c>
      <c r="AJ303" s="4">
        <v>2055.7820000000002</v>
      </c>
      <c r="AK303" s="4">
        <v>-44580.95</v>
      </c>
      <c r="AL303" s="4">
        <v>2190.4760000000001</v>
      </c>
      <c r="AM303" s="4">
        <v>1789.116</v>
      </c>
      <c r="AN303" s="4">
        <v>1447.6189999999999</v>
      </c>
      <c r="AO303" s="4">
        <v>1371.4290000000001</v>
      </c>
      <c r="AP303" s="4">
        <v>1672.1089999999999</v>
      </c>
      <c r="AQ303" s="4">
        <v>-44580.95</v>
      </c>
      <c r="AR303" s="4">
        <v>1730.6120000000001</v>
      </c>
      <c r="AS303" s="4">
        <v>1444.8979999999999</v>
      </c>
      <c r="AT303" s="4">
        <v>1428.5709999999999</v>
      </c>
      <c r="AU303" s="4">
        <v>-44580.95</v>
      </c>
      <c r="AV303" s="4">
        <v>-44580.95</v>
      </c>
      <c r="AW303" s="4">
        <v>-44580.95</v>
      </c>
      <c r="AX303" s="4">
        <v>1854.422</v>
      </c>
    </row>
    <row r="304" spans="1:50">
      <c r="A304" s="1">
        <v>2360.078</v>
      </c>
      <c r="B304" s="2">
        <v>-4.9000000000000002E-2</v>
      </c>
      <c r="C304" s="2">
        <v>1.4974029999999999E-2</v>
      </c>
      <c r="D304" s="2">
        <v>-4.7339180000000002E-2</v>
      </c>
      <c r="E304" s="2">
        <v>-1.268553E-2</v>
      </c>
      <c r="F304" s="2">
        <v>1.2210469999999999E-2</v>
      </c>
      <c r="G304" s="4">
        <v>3059.864</v>
      </c>
      <c r="H304" s="4">
        <v>2715.6460000000002</v>
      </c>
      <c r="I304" s="4">
        <v>2842.1770000000001</v>
      </c>
      <c r="J304" s="4">
        <v>2421.7689999999998</v>
      </c>
      <c r="K304" s="4">
        <v>3051.701</v>
      </c>
      <c r="L304" s="4">
        <v>3220.4079999999999</v>
      </c>
      <c r="M304" s="4">
        <v>2869.3879999999999</v>
      </c>
      <c r="N304" s="4">
        <v>2804.0819999999999</v>
      </c>
      <c r="O304" s="4">
        <v>1351.02</v>
      </c>
      <c r="P304" s="4">
        <v>2934.694</v>
      </c>
      <c r="Q304" s="4">
        <v>3122.4490000000001</v>
      </c>
      <c r="R304" s="4">
        <v>2639.4560000000001</v>
      </c>
      <c r="S304" s="4">
        <v>2654.422</v>
      </c>
      <c r="T304" s="4">
        <v>2089.7959999999998</v>
      </c>
      <c r="U304" s="4">
        <v>1740.136</v>
      </c>
      <c r="V304" s="4">
        <v>1840.816</v>
      </c>
      <c r="W304" s="4">
        <v>-44580.95</v>
      </c>
      <c r="X304" s="4">
        <v>-44580.95</v>
      </c>
      <c r="Y304" s="4">
        <v>1594.558</v>
      </c>
      <c r="Z304" s="4">
        <v>5587.7550000000001</v>
      </c>
      <c r="AA304" s="4">
        <v>2810.884</v>
      </c>
      <c r="AB304" s="4">
        <v>2669.3879999999999</v>
      </c>
      <c r="AC304" s="4">
        <v>2638.0949999999998</v>
      </c>
      <c r="AD304" s="4">
        <v>2813.605</v>
      </c>
      <c r="AE304" s="4">
        <v>2869.3879999999999</v>
      </c>
      <c r="AF304" s="4">
        <v>2676.19</v>
      </c>
      <c r="AG304" s="4">
        <v>2594.558</v>
      </c>
      <c r="AH304" s="4">
        <v>2512.9250000000002</v>
      </c>
      <c r="AI304" s="4">
        <v>1843.537</v>
      </c>
      <c r="AJ304" s="4">
        <v>2054.422</v>
      </c>
      <c r="AK304" s="4">
        <v>-44580.95</v>
      </c>
      <c r="AL304" s="4">
        <v>2190.4760000000001</v>
      </c>
      <c r="AM304" s="4">
        <v>1793.1969999999999</v>
      </c>
      <c r="AN304" s="4">
        <v>1448.98</v>
      </c>
      <c r="AO304" s="4">
        <v>1370.068</v>
      </c>
      <c r="AP304" s="4">
        <v>1668.027</v>
      </c>
      <c r="AQ304" s="4">
        <v>-44580.95</v>
      </c>
      <c r="AR304" s="4">
        <v>1729.252</v>
      </c>
      <c r="AS304" s="4">
        <v>1443.537</v>
      </c>
      <c r="AT304" s="4">
        <v>1431.2929999999999</v>
      </c>
      <c r="AU304" s="4">
        <v>-44580.95</v>
      </c>
      <c r="AV304" s="4">
        <v>-44580.95</v>
      </c>
      <c r="AW304" s="4">
        <v>-44580.95</v>
      </c>
      <c r="AX304" s="4">
        <v>1854.422</v>
      </c>
    </row>
    <row r="305" spans="1:50">
      <c r="A305" s="1">
        <v>2369.328</v>
      </c>
      <c r="B305" s="2">
        <v>-4.9000000000000002E-2</v>
      </c>
      <c r="C305" s="2">
        <v>1.4908960000000001E-2</v>
      </c>
      <c r="D305" s="2">
        <v>-4.7272939999999999E-2</v>
      </c>
      <c r="E305" s="2">
        <v>-1.242471E-2</v>
      </c>
      <c r="F305" s="2">
        <v>1.2210469999999999E-2</v>
      </c>
      <c r="G305" s="4">
        <v>3059.864</v>
      </c>
      <c r="H305" s="4">
        <v>2717.0070000000001</v>
      </c>
      <c r="I305" s="4">
        <v>2842.1770000000001</v>
      </c>
      <c r="J305" s="4">
        <v>2420.4079999999999</v>
      </c>
      <c r="K305" s="4">
        <v>3050.34</v>
      </c>
      <c r="L305" s="4">
        <v>3223.1289999999999</v>
      </c>
      <c r="M305" s="4">
        <v>2869.3879999999999</v>
      </c>
      <c r="N305" s="4">
        <v>2801.3609999999999</v>
      </c>
      <c r="O305" s="4">
        <v>1351.02</v>
      </c>
      <c r="P305" s="4">
        <v>2990.4760000000001</v>
      </c>
      <c r="Q305" s="4">
        <v>3122.4490000000001</v>
      </c>
      <c r="R305" s="4">
        <v>2642.1770000000001</v>
      </c>
      <c r="S305" s="4">
        <v>2655.7820000000002</v>
      </c>
      <c r="T305" s="4">
        <v>2089.7959999999998</v>
      </c>
      <c r="U305" s="4">
        <v>1738.7760000000001</v>
      </c>
      <c r="V305" s="4">
        <v>1839.4559999999999</v>
      </c>
      <c r="W305" s="4">
        <v>-44580.95</v>
      </c>
      <c r="X305" s="4">
        <v>-44580.95</v>
      </c>
      <c r="Y305" s="4">
        <v>1593.1969999999999</v>
      </c>
      <c r="Z305" s="4">
        <v>5586.3950000000004</v>
      </c>
      <c r="AA305" s="4">
        <v>2809.5239999999999</v>
      </c>
      <c r="AB305" s="4">
        <v>2672.1089999999999</v>
      </c>
      <c r="AC305" s="4">
        <v>2640.8159999999998</v>
      </c>
      <c r="AD305" s="4">
        <v>2812.2449999999999</v>
      </c>
      <c r="AE305" s="4">
        <v>2865.306</v>
      </c>
      <c r="AF305" s="4">
        <v>2674.83</v>
      </c>
      <c r="AG305" s="4">
        <v>2594.558</v>
      </c>
      <c r="AH305" s="4">
        <v>2511.5650000000001</v>
      </c>
      <c r="AI305" s="4">
        <v>1843.537</v>
      </c>
      <c r="AJ305" s="4">
        <v>2051.701</v>
      </c>
      <c r="AK305" s="4">
        <v>-44580.95</v>
      </c>
      <c r="AL305" s="4">
        <v>2191.837</v>
      </c>
      <c r="AM305" s="4">
        <v>1790.4760000000001</v>
      </c>
      <c r="AN305" s="4">
        <v>1447.6189999999999</v>
      </c>
      <c r="AO305" s="4">
        <v>1370.068</v>
      </c>
      <c r="AP305" s="4">
        <v>1672.1089999999999</v>
      </c>
      <c r="AQ305" s="4">
        <v>-44580.95</v>
      </c>
      <c r="AR305" s="4">
        <v>1727.8910000000001</v>
      </c>
      <c r="AS305" s="4">
        <v>1444.8979999999999</v>
      </c>
      <c r="AT305" s="4">
        <v>1428.5709999999999</v>
      </c>
      <c r="AU305" s="4">
        <v>-44580.95</v>
      </c>
      <c r="AV305" s="4">
        <v>-44580.95</v>
      </c>
      <c r="AW305" s="4">
        <v>-44580.95</v>
      </c>
      <c r="AX305" s="4">
        <v>1855.7819999999999</v>
      </c>
    </row>
    <row r="306" spans="1:50">
      <c r="A306" s="1">
        <v>2378.578</v>
      </c>
      <c r="B306" s="2">
        <v>-2.1000000000000001E-2</v>
      </c>
      <c r="C306" s="2">
        <v>1.484388E-2</v>
      </c>
      <c r="D306" s="2">
        <v>-4.7537900000000001E-2</v>
      </c>
      <c r="E306" s="2">
        <v>-1.268553E-2</v>
      </c>
      <c r="F306" s="2">
        <v>1.194865E-2</v>
      </c>
      <c r="G306" s="4">
        <v>3058.5030000000002</v>
      </c>
      <c r="H306" s="4">
        <v>2715.6460000000002</v>
      </c>
      <c r="I306" s="4">
        <v>2840.8159999999998</v>
      </c>
      <c r="J306" s="4">
        <v>2420.4079999999999</v>
      </c>
      <c r="K306" s="4">
        <v>3038.0949999999998</v>
      </c>
      <c r="L306" s="4">
        <v>3221.7689999999998</v>
      </c>
      <c r="M306" s="4">
        <v>2869.3879999999999</v>
      </c>
      <c r="N306" s="4">
        <v>2804.0819999999999</v>
      </c>
      <c r="O306" s="4">
        <v>1352.3810000000001</v>
      </c>
      <c r="P306" s="4">
        <v>3111.5650000000001</v>
      </c>
      <c r="Q306" s="4">
        <v>3119.7280000000001</v>
      </c>
      <c r="R306" s="4">
        <v>2642.1770000000001</v>
      </c>
      <c r="S306" s="4">
        <v>2654.422</v>
      </c>
      <c r="T306" s="4">
        <v>2088.4349999999999</v>
      </c>
      <c r="U306" s="4">
        <v>1737.415</v>
      </c>
      <c r="V306" s="4">
        <v>1838.095</v>
      </c>
      <c r="W306" s="4">
        <v>-44580.95</v>
      </c>
      <c r="X306" s="4">
        <v>-44580.95</v>
      </c>
      <c r="Y306" s="4">
        <v>1593.1969999999999</v>
      </c>
      <c r="Z306" s="4">
        <v>5582.3130000000001</v>
      </c>
      <c r="AA306" s="4">
        <v>2802.721</v>
      </c>
      <c r="AB306" s="4">
        <v>2669.3879999999999</v>
      </c>
      <c r="AC306" s="4">
        <v>2638.0949999999998</v>
      </c>
      <c r="AD306" s="4">
        <v>2808.163</v>
      </c>
      <c r="AE306" s="4">
        <v>2865.306</v>
      </c>
      <c r="AF306" s="4">
        <v>2672.1089999999999</v>
      </c>
      <c r="AG306" s="4">
        <v>2593.1970000000001</v>
      </c>
      <c r="AH306" s="4">
        <v>2507.4830000000002</v>
      </c>
      <c r="AI306" s="4">
        <v>1838.095</v>
      </c>
      <c r="AJ306" s="4">
        <v>2048.98</v>
      </c>
      <c r="AK306" s="4">
        <v>-44580.95</v>
      </c>
      <c r="AL306" s="4">
        <v>2193.1970000000001</v>
      </c>
      <c r="AM306" s="4">
        <v>1789.116</v>
      </c>
      <c r="AN306" s="4">
        <v>1446.259</v>
      </c>
      <c r="AO306" s="4">
        <v>1368.7070000000001</v>
      </c>
      <c r="AP306" s="4">
        <v>1670.748</v>
      </c>
      <c r="AQ306" s="4">
        <v>-44580.95</v>
      </c>
      <c r="AR306" s="4">
        <v>1727.8910000000001</v>
      </c>
      <c r="AS306" s="4">
        <v>1444.8979999999999</v>
      </c>
      <c r="AT306" s="4">
        <v>1428.5709999999999</v>
      </c>
      <c r="AU306" s="4">
        <v>-44580.95</v>
      </c>
      <c r="AV306" s="4">
        <v>-44580.95</v>
      </c>
      <c r="AW306" s="4">
        <v>-44580.95</v>
      </c>
      <c r="AX306" s="4">
        <v>1854.422</v>
      </c>
    </row>
    <row r="307" spans="1:50">
      <c r="A307" s="1">
        <v>2387.828</v>
      </c>
      <c r="B307" s="2">
        <v>-3.5000000000000003E-2</v>
      </c>
      <c r="C307" s="2">
        <v>1.484388E-2</v>
      </c>
      <c r="D307" s="2">
        <v>-4.7471659999999999E-2</v>
      </c>
      <c r="E307" s="2">
        <v>-1.281594E-2</v>
      </c>
      <c r="F307" s="2">
        <v>1.168683E-2</v>
      </c>
      <c r="G307" s="4">
        <v>3057.143</v>
      </c>
      <c r="H307" s="4">
        <v>2715.6460000000002</v>
      </c>
      <c r="I307" s="4">
        <v>2839.4560000000001</v>
      </c>
      <c r="J307" s="4">
        <v>2419.0479999999998</v>
      </c>
      <c r="K307" s="4">
        <v>3051.701</v>
      </c>
      <c r="L307" s="4">
        <v>3219.0479999999998</v>
      </c>
      <c r="M307" s="4">
        <v>2868.027</v>
      </c>
      <c r="N307" s="4">
        <v>2802.721</v>
      </c>
      <c r="O307" s="4">
        <v>1352.3810000000001</v>
      </c>
      <c r="P307" s="4">
        <v>3087.0749999999998</v>
      </c>
      <c r="Q307" s="4">
        <v>3119.7280000000001</v>
      </c>
      <c r="R307" s="4">
        <v>2639.4560000000001</v>
      </c>
      <c r="S307" s="4">
        <v>2655.7820000000002</v>
      </c>
      <c r="T307" s="4">
        <v>2089.7959999999998</v>
      </c>
      <c r="U307" s="4">
        <v>1737.415</v>
      </c>
      <c r="V307" s="4">
        <v>1839.4559999999999</v>
      </c>
      <c r="W307" s="4">
        <v>-44580.95</v>
      </c>
      <c r="X307" s="4">
        <v>-44580.95</v>
      </c>
      <c r="Y307" s="4">
        <v>1590.4760000000001</v>
      </c>
      <c r="Z307" s="4">
        <v>5585.0339999999997</v>
      </c>
      <c r="AA307" s="4">
        <v>2804.0819999999999</v>
      </c>
      <c r="AB307" s="4">
        <v>2668.027</v>
      </c>
      <c r="AC307" s="4">
        <v>2638.0949999999998</v>
      </c>
      <c r="AD307" s="4">
        <v>2809.5239999999999</v>
      </c>
      <c r="AE307" s="4">
        <v>2865.306</v>
      </c>
      <c r="AF307" s="4">
        <v>2672.1089999999999</v>
      </c>
      <c r="AG307" s="4">
        <v>2593.1970000000001</v>
      </c>
      <c r="AH307" s="4">
        <v>2510.2040000000002</v>
      </c>
      <c r="AI307" s="4">
        <v>1842.1769999999999</v>
      </c>
      <c r="AJ307" s="4">
        <v>2047.6189999999999</v>
      </c>
      <c r="AK307" s="4">
        <v>-44580.95</v>
      </c>
      <c r="AL307" s="4">
        <v>2193.1970000000001</v>
      </c>
      <c r="AM307" s="4">
        <v>1790.4760000000001</v>
      </c>
      <c r="AN307" s="4">
        <v>1444.8979999999999</v>
      </c>
      <c r="AO307" s="4">
        <v>1372.789</v>
      </c>
      <c r="AP307" s="4">
        <v>1669.3879999999999</v>
      </c>
      <c r="AQ307" s="4">
        <v>-44580.95</v>
      </c>
      <c r="AR307" s="4">
        <v>1730.6120000000001</v>
      </c>
      <c r="AS307" s="4">
        <v>1444.8979999999999</v>
      </c>
      <c r="AT307" s="4">
        <v>1428.5709999999999</v>
      </c>
      <c r="AU307" s="4">
        <v>-44580.95</v>
      </c>
      <c r="AV307" s="4">
        <v>-44580.95</v>
      </c>
      <c r="AW307" s="4">
        <v>-44580.95</v>
      </c>
      <c r="AX307" s="4">
        <v>1854.422</v>
      </c>
    </row>
    <row r="308" spans="1:50">
      <c r="A308" s="1">
        <v>2397.0940000000001</v>
      </c>
      <c r="B308" s="2">
        <v>-4.9000000000000002E-2</v>
      </c>
      <c r="C308" s="2">
        <v>1.471373E-2</v>
      </c>
      <c r="D308" s="2">
        <v>-4.7604140000000003E-2</v>
      </c>
      <c r="E308" s="2">
        <v>-1.2620320000000001E-2</v>
      </c>
      <c r="F308" s="2">
        <v>1.175229E-2</v>
      </c>
      <c r="G308" s="4">
        <v>3057.143</v>
      </c>
      <c r="H308" s="4">
        <v>2715.6460000000002</v>
      </c>
      <c r="I308" s="4">
        <v>2842.1770000000001</v>
      </c>
      <c r="J308" s="4">
        <v>2420.4079999999999</v>
      </c>
      <c r="K308" s="4">
        <v>3044.8980000000001</v>
      </c>
      <c r="L308" s="4">
        <v>3219.0479999999998</v>
      </c>
      <c r="M308" s="4">
        <v>2870.748</v>
      </c>
      <c r="N308" s="4">
        <v>2801.3609999999999</v>
      </c>
      <c r="O308" s="4">
        <v>1351.02</v>
      </c>
      <c r="P308" s="4">
        <v>3228.5709999999999</v>
      </c>
      <c r="Q308" s="4">
        <v>3122.4490000000001</v>
      </c>
      <c r="R308" s="4">
        <v>2640.8159999999998</v>
      </c>
      <c r="S308" s="4">
        <v>2657.143</v>
      </c>
      <c r="T308" s="4">
        <v>2088.4349999999999</v>
      </c>
      <c r="U308" s="4">
        <v>1736.0540000000001</v>
      </c>
      <c r="V308" s="4">
        <v>1839.4559999999999</v>
      </c>
      <c r="W308" s="4">
        <v>-44580.95</v>
      </c>
      <c r="X308" s="4">
        <v>-44580.95</v>
      </c>
      <c r="Y308" s="4">
        <v>1591.837</v>
      </c>
      <c r="Z308" s="4">
        <v>5583.6729999999998</v>
      </c>
      <c r="AA308" s="4">
        <v>2804.0819999999999</v>
      </c>
      <c r="AB308" s="4">
        <v>2668.027</v>
      </c>
      <c r="AC308" s="4">
        <v>2638.0949999999998</v>
      </c>
      <c r="AD308" s="4">
        <v>2810.884</v>
      </c>
      <c r="AE308" s="4">
        <v>2865.306</v>
      </c>
      <c r="AF308" s="4">
        <v>2672.1089999999999</v>
      </c>
      <c r="AG308" s="4">
        <v>2593.1970000000001</v>
      </c>
      <c r="AH308" s="4">
        <v>2508.8440000000001</v>
      </c>
      <c r="AI308" s="4">
        <v>1840.816</v>
      </c>
      <c r="AJ308" s="4">
        <v>2046.259</v>
      </c>
      <c r="AK308" s="4">
        <v>-44580.95</v>
      </c>
      <c r="AL308" s="4">
        <v>2190.4760000000001</v>
      </c>
      <c r="AM308" s="4">
        <v>1789.116</v>
      </c>
      <c r="AN308" s="4">
        <v>1.44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26"/>
  <sheetViews>
    <sheetView topLeftCell="BR86" workbookViewId="0">
      <selection activeCell="H111" sqref="H111"/>
    </sheetView>
  </sheetViews>
  <sheetFormatPr defaultColWidth="14.7109375" defaultRowHeight="12.75"/>
  <cols>
    <col min="1" max="7" width="14.7109375" style="2" customWidth="1"/>
    <col min="8" max="81" width="14.7109375" style="4" customWidth="1"/>
    <col min="257" max="337" width="14.7109375" customWidth="1"/>
    <col min="513" max="593" width="14.7109375" customWidth="1"/>
    <col min="769" max="849" width="14.7109375" customWidth="1"/>
    <col min="1025" max="1105" width="14.7109375" customWidth="1"/>
    <col min="1281" max="1361" width="14.7109375" customWidth="1"/>
    <col min="1537" max="1617" width="14.7109375" customWidth="1"/>
    <col min="1793" max="1873" width="14.7109375" customWidth="1"/>
    <col min="2049" max="2129" width="14.7109375" customWidth="1"/>
    <col min="2305" max="2385" width="14.7109375" customWidth="1"/>
    <col min="2561" max="2641" width="14.7109375" customWidth="1"/>
    <col min="2817" max="2897" width="14.7109375" customWidth="1"/>
    <col min="3073" max="3153" width="14.7109375" customWidth="1"/>
    <col min="3329" max="3409" width="14.7109375" customWidth="1"/>
    <col min="3585" max="3665" width="14.7109375" customWidth="1"/>
    <col min="3841" max="3921" width="14.7109375" customWidth="1"/>
    <col min="4097" max="4177" width="14.7109375" customWidth="1"/>
    <col min="4353" max="4433" width="14.7109375" customWidth="1"/>
    <col min="4609" max="4689" width="14.7109375" customWidth="1"/>
    <col min="4865" max="4945" width="14.7109375" customWidth="1"/>
    <col min="5121" max="5201" width="14.7109375" customWidth="1"/>
    <col min="5377" max="5457" width="14.7109375" customWidth="1"/>
    <col min="5633" max="5713" width="14.7109375" customWidth="1"/>
    <col min="5889" max="5969" width="14.7109375" customWidth="1"/>
    <col min="6145" max="6225" width="14.7109375" customWidth="1"/>
    <col min="6401" max="6481" width="14.7109375" customWidth="1"/>
    <col min="6657" max="6737" width="14.7109375" customWidth="1"/>
    <col min="6913" max="6993" width="14.7109375" customWidth="1"/>
    <col min="7169" max="7249" width="14.7109375" customWidth="1"/>
    <col min="7425" max="7505" width="14.7109375" customWidth="1"/>
    <col min="7681" max="7761" width="14.7109375" customWidth="1"/>
    <col min="7937" max="8017" width="14.7109375" customWidth="1"/>
    <col min="8193" max="8273" width="14.7109375" customWidth="1"/>
    <col min="8449" max="8529" width="14.7109375" customWidth="1"/>
    <col min="8705" max="8785" width="14.7109375" customWidth="1"/>
    <col min="8961" max="9041" width="14.7109375" customWidth="1"/>
    <col min="9217" max="9297" width="14.7109375" customWidth="1"/>
    <col min="9473" max="9553" width="14.7109375" customWidth="1"/>
    <col min="9729" max="9809" width="14.7109375" customWidth="1"/>
    <col min="9985" max="10065" width="14.7109375" customWidth="1"/>
    <col min="10241" max="10321" width="14.7109375" customWidth="1"/>
    <col min="10497" max="10577" width="14.7109375" customWidth="1"/>
    <col min="10753" max="10833" width="14.7109375" customWidth="1"/>
    <col min="11009" max="11089" width="14.7109375" customWidth="1"/>
    <col min="11265" max="11345" width="14.7109375" customWidth="1"/>
    <col min="11521" max="11601" width="14.7109375" customWidth="1"/>
    <col min="11777" max="11857" width="14.7109375" customWidth="1"/>
    <col min="12033" max="12113" width="14.7109375" customWidth="1"/>
    <col min="12289" max="12369" width="14.7109375" customWidth="1"/>
    <col min="12545" max="12625" width="14.7109375" customWidth="1"/>
    <col min="12801" max="12881" width="14.7109375" customWidth="1"/>
    <col min="13057" max="13137" width="14.7109375" customWidth="1"/>
    <col min="13313" max="13393" width="14.7109375" customWidth="1"/>
    <col min="13569" max="13649" width="14.7109375" customWidth="1"/>
    <col min="13825" max="13905" width="14.7109375" customWidth="1"/>
    <col min="14081" max="14161" width="14.7109375" customWidth="1"/>
    <col min="14337" max="14417" width="14.7109375" customWidth="1"/>
    <col min="14593" max="14673" width="14.7109375" customWidth="1"/>
    <col min="14849" max="14929" width="14.7109375" customWidth="1"/>
    <col min="15105" max="15185" width="14.7109375" customWidth="1"/>
    <col min="15361" max="15441" width="14.7109375" customWidth="1"/>
    <col min="15617" max="15697" width="14.7109375" customWidth="1"/>
    <col min="15873" max="15953" width="14.7109375" customWidth="1"/>
    <col min="16129" max="16209" width="14.7109375" customWidth="1"/>
  </cols>
  <sheetData>
    <row r="1" spans="1:1">
      <c r="A1" s="2" t="s">
        <v>481</v>
      </c>
    </row>
    <row r="2" spans="1:1">
      <c r="A2" s="2" t="s">
        <v>487</v>
      </c>
    </row>
    <row r="3" spans="1:1">
      <c r="A3" s="2" t="s">
        <v>483</v>
      </c>
    </row>
    <row r="4" spans="1:1">
      <c r="A4" s="2" t="s">
        <v>488</v>
      </c>
    </row>
    <row r="6" spans="1:1">
      <c r="A6" s="2" t="s">
        <v>0</v>
      </c>
    </row>
    <row r="7" spans="1:1">
      <c r="A7" s="2" t="s">
        <v>1</v>
      </c>
    </row>
    <row r="8" spans="1:1">
      <c r="A8" s="2" t="s">
        <v>375</v>
      </c>
    </row>
    <row r="9" spans="1:1">
      <c r="A9" s="2" t="s">
        <v>2</v>
      </c>
    </row>
    <row r="10" spans="1:1">
      <c r="A10" s="2" t="s">
        <v>3</v>
      </c>
    </row>
    <row r="11" spans="1:1">
      <c r="A11" s="2" t="s">
        <v>4</v>
      </c>
    </row>
    <row r="12" spans="1:1">
      <c r="A12" s="2" t="s">
        <v>5</v>
      </c>
    </row>
    <row r="13" spans="1:1">
      <c r="A13" s="2" t="s">
        <v>6</v>
      </c>
    </row>
    <row r="14" spans="1:1">
      <c r="A14" s="2" t="s">
        <v>7</v>
      </c>
    </row>
    <row r="15" spans="1:1">
      <c r="A15" s="2" t="s">
        <v>8</v>
      </c>
    </row>
    <row r="16" spans="1:1">
      <c r="A16" s="2" t="s">
        <v>9</v>
      </c>
    </row>
    <row r="17" spans="1:1">
      <c r="A17" s="2" t="s">
        <v>10</v>
      </c>
    </row>
    <row r="18" spans="1:1">
      <c r="A18" s="2" t="s">
        <v>11</v>
      </c>
    </row>
    <row r="19" spans="1:1">
      <c r="A19" s="2" t="s">
        <v>12</v>
      </c>
    </row>
    <row r="20" spans="1:1">
      <c r="A20" s="2" t="s">
        <v>13</v>
      </c>
    </row>
    <row r="21" spans="1:1">
      <c r="A21" s="2" t="s">
        <v>412</v>
      </c>
    </row>
    <row r="22" spans="1:1">
      <c r="A22" s="2" t="s">
        <v>413</v>
      </c>
    </row>
    <row r="23" spans="1:1">
      <c r="A23" s="2" t="s">
        <v>414</v>
      </c>
    </row>
    <row r="24" spans="1:1">
      <c r="A24" s="2" t="s">
        <v>415</v>
      </c>
    </row>
    <row r="25" spans="1:1">
      <c r="A25" s="2" t="s">
        <v>416</v>
      </c>
    </row>
    <row r="26" spans="1:1">
      <c r="A26" s="2" t="s">
        <v>417</v>
      </c>
    </row>
    <row r="27" spans="1:1">
      <c r="A27" s="2" t="s">
        <v>418</v>
      </c>
    </row>
    <row r="28" spans="1:1">
      <c r="A28" s="2" t="s">
        <v>419</v>
      </c>
    </row>
    <row r="29" spans="1:1">
      <c r="A29" s="2" t="s">
        <v>420</v>
      </c>
    </row>
    <row r="30" spans="1:1">
      <c r="A30" s="2" t="s">
        <v>421</v>
      </c>
    </row>
    <row r="31" spans="1:1">
      <c r="A31" s="2" t="s">
        <v>422</v>
      </c>
    </row>
    <row r="32" spans="1:1">
      <c r="A32" s="2" t="s">
        <v>423</v>
      </c>
    </row>
    <row r="33" spans="1:1">
      <c r="A33" s="2" t="s">
        <v>424</v>
      </c>
    </row>
    <row r="34" spans="1:1">
      <c r="A34" s="2" t="s">
        <v>425</v>
      </c>
    </row>
    <row r="35" spans="1:1">
      <c r="A35" s="2" t="s">
        <v>426</v>
      </c>
    </row>
    <row r="36" spans="1:1">
      <c r="A36" s="2" t="s">
        <v>427</v>
      </c>
    </row>
    <row r="37" spans="1:1">
      <c r="A37" s="2" t="s">
        <v>428</v>
      </c>
    </row>
    <row r="38" spans="1:1">
      <c r="A38" s="2" t="s">
        <v>429</v>
      </c>
    </row>
    <row r="39" spans="1:1">
      <c r="A39" s="2" t="s">
        <v>430</v>
      </c>
    </row>
    <row r="40" spans="1:1">
      <c r="A40" s="2" t="s">
        <v>431</v>
      </c>
    </row>
    <row r="41" spans="1:1">
      <c r="A41" s="2" t="s">
        <v>432</v>
      </c>
    </row>
    <row r="42" spans="1:1">
      <c r="A42" s="2" t="s">
        <v>433</v>
      </c>
    </row>
    <row r="43" spans="1:1">
      <c r="A43" s="2" t="s">
        <v>434</v>
      </c>
    </row>
    <row r="44" spans="1:1">
      <c r="A44" s="2" t="s">
        <v>435</v>
      </c>
    </row>
    <row r="45" spans="1:1">
      <c r="A45" s="2" t="s">
        <v>436</v>
      </c>
    </row>
    <row r="46" spans="1:1">
      <c r="A46" s="2" t="s">
        <v>437</v>
      </c>
    </row>
    <row r="47" spans="1:1">
      <c r="A47" s="2" t="s">
        <v>438</v>
      </c>
    </row>
    <row r="48" spans="1:1">
      <c r="A48" s="2" t="s">
        <v>439</v>
      </c>
    </row>
    <row r="49" spans="1:1">
      <c r="A49" s="2" t="s">
        <v>440</v>
      </c>
    </row>
    <row r="50" spans="1:1">
      <c r="A50" s="2" t="s">
        <v>441</v>
      </c>
    </row>
    <row r="51" spans="1:1">
      <c r="A51" s="2" t="s">
        <v>442</v>
      </c>
    </row>
    <row r="52" spans="1:1">
      <c r="A52" s="2" t="s">
        <v>443</v>
      </c>
    </row>
    <row r="53" spans="1:1">
      <c r="A53" s="2" t="s">
        <v>444</v>
      </c>
    </row>
    <row r="54" spans="1:1">
      <c r="A54" s="2" t="s">
        <v>445</v>
      </c>
    </row>
    <row r="55" spans="1:1">
      <c r="A55" s="2" t="s">
        <v>446</v>
      </c>
    </row>
    <row r="56" spans="1:1">
      <c r="A56" s="2" t="s">
        <v>447</v>
      </c>
    </row>
    <row r="57" spans="1:1">
      <c r="A57" s="2" t="s">
        <v>448</v>
      </c>
    </row>
    <row r="58" spans="1:1">
      <c r="A58" s="2" t="s">
        <v>449</v>
      </c>
    </row>
    <row r="59" spans="1:1">
      <c r="A59" s="2" t="s">
        <v>450</v>
      </c>
    </row>
    <row r="60" spans="1:1">
      <c r="A60" s="2" t="s">
        <v>451</v>
      </c>
    </row>
    <row r="61" spans="1:1">
      <c r="A61" s="2" t="s">
        <v>452</v>
      </c>
    </row>
    <row r="62" spans="1:1">
      <c r="A62" s="2" t="s">
        <v>453</v>
      </c>
    </row>
    <row r="63" spans="1:1">
      <c r="A63" s="2" t="s">
        <v>454</v>
      </c>
    </row>
    <row r="64" spans="1:1">
      <c r="A64" s="2" t="s">
        <v>455</v>
      </c>
    </row>
    <row r="65" spans="1:1">
      <c r="A65" s="2" t="s">
        <v>456</v>
      </c>
    </row>
    <row r="66" spans="1:1">
      <c r="A66" s="2" t="s">
        <v>457</v>
      </c>
    </row>
    <row r="67" spans="1:1">
      <c r="A67" s="2" t="s">
        <v>458</v>
      </c>
    </row>
    <row r="68" spans="1:1">
      <c r="A68" s="2" t="s">
        <v>459</v>
      </c>
    </row>
    <row r="69" spans="1:1">
      <c r="A69" s="2" t="s">
        <v>460</v>
      </c>
    </row>
    <row r="70" spans="1:1">
      <c r="A70" s="2" t="s">
        <v>461</v>
      </c>
    </row>
    <row r="71" spans="1:1">
      <c r="A71" s="2" t="s">
        <v>462</v>
      </c>
    </row>
    <row r="72" spans="1:1">
      <c r="A72" s="2" t="s">
        <v>463</v>
      </c>
    </row>
    <row r="73" spans="1:1">
      <c r="A73" s="2" t="s">
        <v>464</v>
      </c>
    </row>
    <row r="74" spans="1:1">
      <c r="A74" s="2" t="s">
        <v>465</v>
      </c>
    </row>
    <row r="75" spans="1:1">
      <c r="A75" s="2" t="s">
        <v>466</v>
      </c>
    </row>
    <row r="76" spans="1:1">
      <c r="A76" s="2" t="s">
        <v>467</v>
      </c>
    </row>
    <row r="77" spans="1:1">
      <c r="A77" s="2" t="s">
        <v>468</v>
      </c>
    </row>
    <row r="78" spans="1:1">
      <c r="A78" s="2" t="s">
        <v>469</v>
      </c>
    </row>
    <row r="79" spans="1:1">
      <c r="A79" s="2" t="s">
        <v>470</v>
      </c>
    </row>
    <row r="80" spans="1:1">
      <c r="A80" s="2" t="s">
        <v>471</v>
      </c>
    </row>
    <row r="81" spans="1:81">
      <c r="A81" s="2" t="s">
        <v>472</v>
      </c>
    </row>
    <row r="82" spans="1:81">
      <c r="A82" s="2" t="s">
        <v>473</v>
      </c>
    </row>
    <row r="83" spans="1:81">
      <c r="A83" s="2" t="s">
        <v>474</v>
      </c>
    </row>
    <row r="84" spans="1:81">
      <c r="A84" s="2" t="s">
        <v>475</v>
      </c>
    </row>
    <row r="85" spans="1:81">
      <c r="A85" s="2" t="s">
        <v>476</v>
      </c>
    </row>
    <row r="86" spans="1:81">
      <c r="A86" s="2" t="s">
        <v>477</v>
      </c>
    </row>
    <row r="90" spans="1:81">
      <c r="A90" s="2" t="s">
        <v>79</v>
      </c>
      <c r="B90" s="2" t="s">
        <v>80</v>
      </c>
      <c r="C90" s="2" t="s">
        <v>81</v>
      </c>
      <c r="D90" s="2" t="s">
        <v>82</v>
      </c>
      <c r="E90" s="2" t="s">
        <v>83</v>
      </c>
      <c r="G90" s="4" t="s">
        <v>84</v>
      </c>
      <c r="H90" s="4" t="s">
        <v>85</v>
      </c>
      <c r="I90" s="4" t="s">
        <v>86</v>
      </c>
      <c r="J90" s="4" t="s">
        <v>87</v>
      </c>
      <c r="K90" s="4" t="s">
        <v>88</v>
      </c>
      <c r="L90" s="4" t="s">
        <v>89</v>
      </c>
      <c r="M90" s="4" t="s">
        <v>90</v>
      </c>
      <c r="N90" s="4" t="s">
        <v>91</v>
      </c>
      <c r="O90" s="4" t="s">
        <v>92</v>
      </c>
      <c r="P90" s="4" t="s">
        <v>93</v>
      </c>
      <c r="Q90" s="4" t="s">
        <v>94</v>
      </c>
      <c r="R90" s="4" t="s">
        <v>95</v>
      </c>
      <c r="S90" s="4" t="s">
        <v>96</v>
      </c>
      <c r="T90" s="4" t="s">
        <v>97</v>
      </c>
      <c r="U90" s="4" t="s">
        <v>98</v>
      </c>
      <c r="V90" s="4" t="s">
        <v>99</v>
      </c>
      <c r="W90" s="4" t="s">
        <v>100</v>
      </c>
      <c r="X90" s="4" t="s">
        <v>101</v>
      </c>
      <c r="Y90" s="4" t="s">
        <v>102</v>
      </c>
      <c r="Z90" s="4" t="s">
        <v>103</v>
      </c>
      <c r="AA90" s="4" t="s">
        <v>104</v>
      </c>
      <c r="AB90" s="4" t="s">
        <v>105</v>
      </c>
      <c r="AC90" s="4" t="s">
        <v>106</v>
      </c>
      <c r="AD90" s="4" t="s">
        <v>107</v>
      </c>
      <c r="AE90" s="4" t="s">
        <v>108</v>
      </c>
      <c r="AF90" s="4" t="s">
        <v>109</v>
      </c>
      <c r="AG90" s="4" t="s">
        <v>110</v>
      </c>
      <c r="AH90" s="4" t="s">
        <v>111</v>
      </c>
      <c r="AI90" s="4" t="s">
        <v>112</v>
      </c>
      <c r="AJ90" s="4" t="s">
        <v>113</v>
      </c>
      <c r="AK90" s="4" t="s">
        <v>114</v>
      </c>
      <c r="AL90" s="4" t="s">
        <v>115</v>
      </c>
      <c r="AM90" s="4" t="s">
        <v>116</v>
      </c>
      <c r="AN90" s="4" t="s">
        <v>117</v>
      </c>
      <c r="AO90" s="4" t="s">
        <v>118</v>
      </c>
      <c r="AP90" s="4" t="s">
        <v>119</v>
      </c>
      <c r="AQ90" s="4" t="s">
        <v>120</v>
      </c>
      <c r="AR90" s="4" t="s">
        <v>121</v>
      </c>
      <c r="AS90" s="4" t="s">
        <v>122</v>
      </c>
      <c r="AT90" s="4" t="s">
        <v>123</v>
      </c>
      <c r="AU90" s="4" t="s">
        <v>124</v>
      </c>
      <c r="AV90" s="4" t="s">
        <v>125</v>
      </c>
      <c r="AW90" s="4" t="s">
        <v>126</v>
      </c>
      <c r="AX90" s="4" t="s">
        <v>127</v>
      </c>
      <c r="AY90" s="4" t="s">
        <v>128</v>
      </c>
      <c r="AZ90" s="4" t="s">
        <v>129</v>
      </c>
      <c r="BA90" s="4" t="s">
        <v>130</v>
      </c>
      <c r="BB90" s="4" t="s">
        <v>131</v>
      </c>
      <c r="BC90" s="4" t="s">
        <v>132</v>
      </c>
      <c r="BD90" s="4" t="s">
        <v>133</v>
      </c>
      <c r="BE90" s="4" t="s">
        <v>134</v>
      </c>
      <c r="BF90" s="4" t="s">
        <v>135</v>
      </c>
      <c r="BG90" s="4" t="s">
        <v>136</v>
      </c>
      <c r="BH90" s="4" t="s">
        <v>137</v>
      </c>
      <c r="BI90" s="4" t="s">
        <v>138</v>
      </c>
      <c r="BJ90" s="4" t="s">
        <v>139</v>
      </c>
      <c r="BK90" s="4" t="s">
        <v>140</v>
      </c>
      <c r="BL90" s="4" t="s">
        <v>141</v>
      </c>
      <c r="BM90" s="4" t="s">
        <v>142</v>
      </c>
      <c r="BN90" s="4" t="s">
        <v>143</v>
      </c>
      <c r="BO90" s="4" t="s">
        <v>144</v>
      </c>
      <c r="BP90" s="4" t="s">
        <v>145</v>
      </c>
      <c r="BQ90" s="4" t="s">
        <v>146</v>
      </c>
      <c r="BR90" s="4" t="s">
        <v>147</v>
      </c>
      <c r="BS90" s="4" t="s">
        <v>148</v>
      </c>
      <c r="BT90" s="4" t="s">
        <v>149</v>
      </c>
      <c r="BU90" s="4" t="s">
        <v>150</v>
      </c>
      <c r="BV90" s="4" t="s">
        <v>151</v>
      </c>
      <c r="BW90" s="4" t="s">
        <v>152</v>
      </c>
      <c r="BX90" s="4" t="s">
        <v>153</v>
      </c>
      <c r="BY90" s="4" t="s">
        <v>154</v>
      </c>
      <c r="BZ90" s="4" t="s">
        <v>155</v>
      </c>
      <c r="CA90" s="4" t="s">
        <v>478</v>
      </c>
      <c r="CB90" s="4" t="s">
        <v>479</v>
      </c>
      <c r="CC90"/>
    </row>
    <row r="91" spans="1:81">
      <c r="A91" s="2" t="s">
        <v>242</v>
      </c>
      <c r="B91" s="2" t="s">
        <v>157</v>
      </c>
      <c r="C91" s="2" t="s">
        <v>158</v>
      </c>
      <c r="D91" s="2" t="s">
        <v>159</v>
      </c>
      <c r="E91" s="2" t="s">
        <v>160</v>
      </c>
      <c r="G91" s="4" t="s">
        <v>161</v>
      </c>
      <c r="H91" s="4" t="s">
        <v>162</v>
      </c>
      <c r="I91" s="4" t="s">
        <v>163</v>
      </c>
      <c r="J91" s="4" t="s">
        <v>164</v>
      </c>
      <c r="K91" s="4" t="s">
        <v>165</v>
      </c>
      <c r="L91" s="4" t="s">
        <v>166</v>
      </c>
      <c r="M91" s="4" t="s">
        <v>167</v>
      </c>
      <c r="N91" s="4" t="s">
        <v>168</v>
      </c>
      <c r="O91" s="4" t="s">
        <v>310</v>
      </c>
      <c r="P91" s="4" t="s">
        <v>311</v>
      </c>
      <c r="Q91" s="4" t="s">
        <v>312</v>
      </c>
      <c r="R91" s="4" t="s">
        <v>313</v>
      </c>
      <c r="S91" s="4" t="s">
        <v>314</v>
      </c>
      <c r="T91" s="4" t="s">
        <v>315</v>
      </c>
      <c r="U91" s="4" t="s">
        <v>316</v>
      </c>
      <c r="V91" s="4" t="s">
        <v>317</v>
      </c>
      <c r="W91" s="4" t="s">
        <v>318</v>
      </c>
      <c r="X91" s="4" t="s">
        <v>319</v>
      </c>
      <c r="Y91" s="4" t="s">
        <v>320</v>
      </c>
      <c r="Z91" s="4" t="s">
        <v>321</v>
      </c>
      <c r="AA91" s="4" t="s">
        <v>322</v>
      </c>
      <c r="AB91" s="4" t="s">
        <v>323</v>
      </c>
      <c r="AC91" s="4" t="s">
        <v>324</v>
      </c>
      <c r="AD91" s="4">
        <v>81</v>
      </c>
      <c r="AE91" s="4" t="s">
        <v>325</v>
      </c>
      <c r="AF91" s="4" t="s">
        <v>326</v>
      </c>
      <c r="AG91" s="4" t="s">
        <v>327</v>
      </c>
      <c r="AH91" s="4" t="s">
        <v>328</v>
      </c>
      <c r="AI91" s="4" t="s">
        <v>329</v>
      </c>
      <c r="AJ91" s="4" t="s">
        <v>330</v>
      </c>
      <c r="AK91" s="4" t="s">
        <v>331</v>
      </c>
      <c r="AL91" s="4" t="s">
        <v>332</v>
      </c>
      <c r="AM91" s="4" t="s">
        <v>333</v>
      </c>
      <c r="AN91" s="4" t="s">
        <v>334</v>
      </c>
      <c r="AO91" s="4" t="s">
        <v>335</v>
      </c>
      <c r="AP91" s="4" t="s">
        <v>336</v>
      </c>
      <c r="AQ91" s="4" t="s">
        <v>337</v>
      </c>
      <c r="AR91" s="4" t="s">
        <v>338</v>
      </c>
      <c r="AS91" s="4" t="s">
        <v>339</v>
      </c>
      <c r="AT91" s="4" t="s">
        <v>340</v>
      </c>
      <c r="AU91" s="4" t="s">
        <v>341</v>
      </c>
      <c r="AV91" s="4" t="s">
        <v>342</v>
      </c>
      <c r="AW91" s="4" t="s">
        <v>343</v>
      </c>
      <c r="AX91" s="4" t="s">
        <v>344</v>
      </c>
      <c r="AY91" s="4" t="s">
        <v>345</v>
      </c>
      <c r="AZ91" s="4" t="s">
        <v>346</v>
      </c>
      <c r="BA91" s="4" t="s">
        <v>347</v>
      </c>
      <c r="BB91" s="4" t="s">
        <v>348</v>
      </c>
      <c r="BC91" s="4" t="s">
        <v>349</v>
      </c>
      <c r="BD91" s="4" t="s">
        <v>350</v>
      </c>
      <c r="BE91" s="4" t="s">
        <v>351</v>
      </c>
      <c r="BF91" s="4" t="s">
        <v>352</v>
      </c>
      <c r="BG91" s="4" t="s">
        <v>353</v>
      </c>
      <c r="BH91" s="4" t="s">
        <v>354</v>
      </c>
      <c r="BI91" s="4" t="s">
        <v>355</v>
      </c>
      <c r="BJ91" s="4" t="s">
        <v>356</v>
      </c>
      <c r="BK91" s="4" t="s">
        <v>357</v>
      </c>
      <c r="BL91" s="4" t="s">
        <v>358</v>
      </c>
      <c r="BM91" s="4" t="s">
        <v>359</v>
      </c>
      <c r="BN91" s="4" t="s">
        <v>360</v>
      </c>
      <c r="BO91" s="4" t="s">
        <v>361</v>
      </c>
      <c r="BP91" s="4" t="s">
        <v>362</v>
      </c>
      <c r="BQ91" s="4" t="s">
        <v>363</v>
      </c>
      <c r="BR91" s="4" t="s">
        <v>364</v>
      </c>
      <c r="BS91" s="4" t="s">
        <v>365</v>
      </c>
      <c r="BT91" s="4" t="s">
        <v>366</v>
      </c>
      <c r="BU91" s="4" t="s">
        <v>367</v>
      </c>
      <c r="BV91" s="4" t="s">
        <v>368</v>
      </c>
      <c r="BW91" s="4" t="s">
        <v>369</v>
      </c>
      <c r="BX91" s="4" t="s">
        <v>370</v>
      </c>
      <c r="BY91" s="4" t="s">
        <v>371</v>
      </c>
      <c r="BZ91" s="4" t="s">
        <v>372</v>
      </c>
      <c r="CA91" s="4" t="s">
        <v>373</v>
      </c>
      <c r="CB91" s="4" t="s">
        <v>374</v>
      </c>
      <c r="CC91"/>
    </row>
    <row r="92" spans="1:81">
      <c r="A92" s="2" t="s">
        <v>234</v>
      </c>
      <c r="B92" s="2" t="s">
        <v>235</v>
      </c>
      <c r="C92" s="2" t="s">
        <v>235</v>
      </c>
      <c r="D92" s="2" t="s">
        <v>235</v>
      </c>
      <c r="E92" s="2" t="s">
        <v>235</v>
      </c>
      <c r="G92" s="4" t="s">
        <v>236</v>
      </c>
      <c r="H92" s="4" t="s">
        <v>236</v>
      </c>
      <c r="I92" s="4" t="s">
        <v>236</v>
      </c>
      <c r="J92" s="4" t="s">
        <v>236</v>
      </c>
      <c r="K92" s="4" t="s">
        <v>236</v>
      </c>
      <c r="L92" s="4" t="s">
        <v>236</v>
      </c>
      <c r="M92" s="4" t="s">
        <v>236</v>
      </c>
      <c r="N92" s="4" t="s">
        <v>236</v>
      </c>
      <c r="O92" s="4" t="s">
        <v>236</v>
      </c>
      <c r="P92" s="4" t="s">
        <v>236</v>
      </c>
      <c r="Q92" s="4" t="s">
        <v>236</v>
      </c>
      <c r="R92" s="4" t="s">
        <v>236</v>
      </c>
      <c r="S92" s="4" t="s">
        <v>236</v>
      </c>
      <c r="T92" s="4" t="s">
        <v>236</v>
      </c>
      <c r="U92" s="4" t="s">
        <v>236</v>
      </c>
      <c r="V92" s="4" t="s">
        <v>236</v>
      </c>
      <c r="W92" s="4" t="s">
        <v>236</v>
      </c>
      <c r="X92" s="4" t="s">
        <v>236</v>
      </c>
      <c r="Y92" s="4" t="s">
        <v>236</v>
      </c>
      <c r="Z92" s="4" t="s">
        <v>236</v>
      </c>
      <c r="AA92" s="4" t="s">
        <v>236</v>
      </c>
      <c r="AB92" s="4" t="s">
        <v>236</v>
      </c>
      <c r="AC92" s="4" t="s">
        <v>236</v>
      </c>
      <c r="AD92" s="4" t="s">
        <v>236</v>
      </c>
      <c r="AE92" s="4" t="s">
        <v>236</v>
      </c>
      <c r="AF92" s="4" t="s">
        <v>236</v>
      </c>
      <c r="AG92" s="4" t="s">
        <v>236</v>
      </c>
      <c r="AH92" s="4" t="s">
        <v>236</v>
      </c>
      <c r="AI92" s="4" t="s">
        <v>236</v>
      </c>
      <c r="AJ92" s="4" t="s">
        <v>236</v>
      </c>
      <c r="AK92" s="4" t="s">
        <v>236</v>
      </c>
      <c r="AL92" s="4" t="s">
        <v>236</v>
      </c>
      <c r="AM92" s="4" t="s">
        <v>236</v>
      </c>
      <c r="AN92" s="4" t="s">
        <v>236</v>
      </c>
      <c r="AO92" s="4" t="s">
        <v>236</v>
      </c>
      <c r="AP92" s="4" t="s">
        <v>236</v>
      </c>
      <c r="AQ92" s="4" t="s">
        <v>236</v>
      </c>
      <c r="AR92" s="4" t="s">
        <v>236</v>
      </c>
      <c r="AS92" s="4" t="s">
        <v>236</v>
      </c>
      <c r="AT92" s="4" t="s">
        <v>236</v>
      </c>
      <c r="AU92" s="4" t="s">
        <v>236</v>
      </c>
      <c r="AV92" s="4" t="s">
        <v>236</v>
      </c>
      <c r="AW92" s="4" t="s">
        <v>236</v>
      </c>
      <c r="AX92" s="4" t="s">
        <v>236</v>
      </c>
      <c r="AY92" s="4" t="s">
        <v>236</v>
      </c>
      <c r="AZ92" s="4" t="s">
        <v>236</v>
      </c>
      <c r="BA92" s="4" t="s">
        <v>236</v>
      </c>
      <c r="BB92" s="4" t="s">
        <v>236</v>
      </c>
      <c r="BC92" s="4" t="s">
        <v>236</v>
      </c>
      <c r="BD92" s="4" t="s">
        <v>236</v>
      </c>
      <c r="BE92" s="4" t="s">
        <v>236</v>
      </c>
      <c r="BF92" s="4" t="s">
        <v>236</v>
      </c>
      <c r="BG92" s="4" t="s">
        <v>236</v>
      </c>
      <c r="BH92" s="4" t="s">
        <v>236</v>
      </c>
      <c r="BI92" s="4" t="s">
        <v>236</v>
      </c>
      <c r="BJ92" s="4" t="s">
        <v>236</v>
      </c>
      <c r="BK92" s="4" t="s">
        <v>236</v>
      </c>
      <c r="BL92" s="4" t="s">
        <v>236</v>
      </c>
      <c r="BM92" s="4" t="s">
        <v>236</v>
      </c>
      <c r="BN92" s="4" t="s">
        <v>236</v>
      </c>
      <c r="BO92" s="4" t="s">
        <v>236</v>
      </c>
      <c r="BP92" s="4" t="s">
        <v>236</v>
      </c>
      <c r="BQ92" s="4" t="s">
        <v>236</v>
      </c>
      <c r="BR92" s="4" t="s">
        <v>236</v>
      </c>
      <c r="BS92" s="4" t="s">
        <v>236</v>
      </c>
      <c r="BT92" s="4" t="s">
        <v>236</v>
      </c>
      <c r="BU92" s="4" t="s">
        <v>236</v>
      </c>
      <c r="BV92" s="4" t="s">
        <v>236</v>
      </c>
      <c r="BW92" s="4" t="s">
        <v>236</v>
      </c>
      <c r="BX92" s="4" t="s">
        <v>236</v>
      </c>
      <c r="BY92" s="4" t="s">
        <v>236</v>
      </c>
      <c r="BZ92" s="4" t="s">
        <v>236</v>
      </c>
      <c r="CA92" s="4" t="s">
        <v>236</v>
      </c>
      <c r="CB92" s="4" t="s">
        <v>236</v>
      </c>
      <c r="CC92"/>
    </row>
    <row r="93" spans="1:81">
      <c r="G93" s="4"/>
      <c r="CC93"/>
    </row>
    <row r="94" spans="1:81">
      <c r="A94" s="2">
        <v>0.161</v>
      </c>
      <c r="B94" s="2">
        <v>8.0759569999999999E-3</v>
      </c>
      <c r="C94" s="2">
        <v>-4.150997E-2</v>
      </c>
      <c r="D94" s="2">
        <v>-3.618847E-4</v>
      </c>
      <c r="E94" s="2">
        <v>7.6941329999999997E-3</v>
      </c>
      <c r="G94" s="4">
        <v>3084.3539999999998</v>
      </c>
      <c r="H94" s="4">
        <v>2738.7759999999998</v>
      </c>
      <c r="I94" s="4">
        <v>2865.306</v>
      </c>
      <c r="J94" s="4">
        <v>2442.1770000000001</v>
      </c>
      <c r="K94" s="4">
        <v>3076.19</v>
      </c>
      <c r="L94" s="4">
        <v>3251.701</v>
      </c>
      <c r="M94" s="4">
        <v>2891.1559999999999</v>
      </c>
      <c r="N94" s="4">
        <v>2816.3270000000002</v>
      </c>
      <c r="O94" s="4">
        <v>2144.2179999999998</v>
      </c>
      <c r="P94" s="4">
        <v>5424.49</v>
      </c>
      <c r="Q94" s="4">
        <v>2836.7350000000001</v>
      </c>
      <c r="R94" s="4">
        <v>2469.3879999999999</v>
      </c>
      <c r="S94" s="4">
        <v>2459.864</v>
      </c>
      <c r="T94" s="4">
        <v>2236.7350000000001</v>
      </c>
      <c r="U94" s="4">
        <v>2092.5169999999998</v>
      </c>
      <c r="V94" s="4">
        <v>3074.83</v>
      </c>
      <c r="W94" s="4">
        <v>2561.9050000000002</v>
      </c>
      <c r="X94" s="4">
        <v>2435.3739999999998</v>
      </c>
      <c r="Y94" s="4">
        <v>2205.442</v>
      </c>
      <c r="Z94" s="4">
        <v>4919.7280000000001</v>
      </c>
      <c r="AA94" s="4">
        <v>3004.0819999999999</v>
      </c>
      <c r="AB94" s="4">
        <v>2178.2310000000002</v>
      </c>
      <c r="AC94" s="4">
        <v>-25.850339999999999</v>
      </c>
      <c r="AD94" s="4">
        <v>2172.7890000000002</v>
      </c>
      <c r="AE94" s="4">
        <v>2462.585</v>
      </c>
      <c r="AF94" s="4">
        <v>2342.857</v>
      </c>
      <c r="AG94" s="4">
        <v>2605.442</v>
      </c>
      <c r="AH94" s="4">
        <v>2234.0140000000001</v>
      </c>
      <c r="AI94" s="4">
        <v>-157.82310000000001</v>
      </c>
      <c r="AJ94" s="4">
        <v>2472.1089999999999</v>
      </c>
      <c r="AK94" s="4">
        <v>2640.8159999999998</v>
      </c>
      <c r="AL94" s="4">
        <v>-44580.95</v>
      </c>
      <c r="AM94" s="4">
        <v>2961.9050000000002</v>
      </c>
      <c r="AN94" s="4">
        <v>2487.0749999999998</v>
      </c>
      <c r="AO94" s="4">
        <v>2908.8440000000001</v>
      </c>
      <c r="AP94" s="4">
        <v>2990.4760000000001</v>
      </c>
      <c r="AQ94" s="4">
        <v>2721.0880000000002</v>
      </c>
      <c r="AR94" s="4">
        <v>2970.0680000000002</v>
      </c>
      <c r="AS94" s="4">
        <v>-44580.95</v>
      </c>
      <c r="AT94" s="4">
        <v>2518.3670000000002</v>
      </c>
      <c r="AU94" s="4">
        <v>2651.701</v>
      </c>
      <c r="AV94" s="4">
        <v>2674.83</v>
      </c>
      <c r="AW94" s="4">
        <v>2367.3470000000002</v>
      </c>
      <c r="AX94" s="4">
        <v>2496.5990000000002</v>
      </c>
      <c r="AY94" s="4">
        <v>3414.9659999999999</v>
      </c>
      <c r="AZ94" s="4">
        <v>3088.4349999999999</v>
      </c>
      <c r="BA94" s="4">
        <v>2406.8029999999999</v>
      </c>
      <c r="BB94" s="4">
        <v>2250.34</v>
      </c>
      <c r="BC94" s="4">
        <v>2951.02</v>
      </c>
      <c r="BD94" s="4">
        <v>2628.5709999999999</v>
      </c>
      <c r="BE94" s="4">
        <v>1640.816</v>
      </c>
      <c r="BF94" s="4">
        <v>3416.3270000000002</v>
      </c>
      <c r="BG94" s="4">
        <v>1444.8979999999999</v>
      </c>
      <c r="BH94" s="4">
        <v>1482.9929999999999</v>
      </c>
      <c r="BI94" s="4">
        <v>2047.6189999999999</v>
      </c>
      <c r="BJ94" s="4">
        <v>1619.048</v>
      </c>
      <c r="BK94" s="4">
        <v>1805.442</v>
      </c>
      <c r="BL94" s="4">
        <v>1884.354</v>
      </c>
      <c r="BM94" s="4">
        <v>1695.2380000000001</v>
      </c>
      <c r="BN94" s="4">
        <v>1451.701</v>
      </c>
      <c r="BO94" s="4">
        <v>-44580.95</v>
      </c>
      <c r="BP94" s="4">
        <v>1644.8979999999999</v>
      </c>
      <c r="BQ94" s="4">
        <v>1575.51</v>
      </c>
      <c r="BR94" s="4">
        <v>1593.1969999999999</v>
      </c>
      <c r="BS94" s="4">
        <v>1598.6389999999999</v>
      </c>
      <c r="BT94" s="4">
        <v>1624.49</v>
      </c>
      <c r="BU94" s="4">
        <v>3632.6529999999998</v>
      </c>
      <c r="BV94" s="4">
        <v>1478.912</v>
      </c>
      <c r="BW94" s="4">
        <v>3410.884</v>
      </c>
      <c r="BX94" s="4">
        <v>1968.7070000000001</v>
      </c>
      <c r="BY94" s="4">
        <v>1355.1020000000001</v>
      </c>
      <c r="BZ94" s="4">
        <v>1529.252</v>
      </c>
      <c r="CA94" s="4">
        <v>-44580.95</v>
      </c>
      <c r="CB94" s="4">
        <v>1763.2650000000001</v>
      </c>
      <c r="CC94"/>
    </row>
    <row r="95" spans="1:81">
      <c r="A95" s="2">
        <v>0.98699999999999999</v>
      </c>
      <c r="B95" s="2">
        <v>1.5624799999999999E-2</v>
      </c>
      <c r="C95" s="2">
        <v>-3.4488409999999997E-2</v>
      </c>
      <c r="D95" s="2">
        <v>1.7898619999999999E-3</v>
      </c>
      <c r="E95" s="2">
        <v>7.49777E-3</v>
      </c>
      <c r="G95" s="4">
        <v>3097.9589999999998</v>
      </c>
      <c r="H95" s="4">
        <v>2751.02</v>
      </c>
      <c r="I95" s="4">
        <v>2877.5509999999999</v>
      </c>
      <c r="J95" s="4">
        <v>2448.98</v>
      </c>
      <c r="K95" s="4">
        <v>3065.306</v>
      </c>
      <c r="L95" s="4">
        <v>3257.143</v>
      </c>
      <c r="M95" s="4">
        <v>2893.8780000000002</v>
      </c>
      <c r="N95" s="4">
        <v>2817.6869999999999</v>
      </c>
      <c r="O95" s="4">
        <v>2144.2179999999998</v>
      </c>
      <c r="P95" s="4">
        <v>5427.2110000000002</v>
      </c>
      <c r="Q95" s="4">
        <v>2835.3739999999998</v>
      </c>
      <c r="R95" s="4">
        <v>2463.9459999999999</v>
      </c>
      <c r="S95" s="4">
        <v>2454.422</v>
      </c>
      <c r="T95" s="4">
        <v>2234.0140000000001</v>
      </c>
      <c r="U95" s="4">
        <v>2093.8780000000002</v>
      </c>
      <c r="V95" s="4">
        <v>3068.027</v>
      </c>
      <c r="W95" s="4">
        <v>2559.1840000000002</v>
      </c>
      <c r="X95" s="4">
        <v>2434.0140000000001</v>
      </c>
      <c r="Y95" s="4">
        <v>2204.0819999999999</v>
      </c>
      <c r="Z95" s="4">
        <v>4921.0879999999997</v>
      </c>
      <c r="AA95" s="4">
        <v>3005.442</v>
      </c>
      <c r="AB95" s="4">
        <v>2182.3130000000001</v>
      </c>
      <c r="AC95" s="4">
        <v>-82.993200000000002</v>
      </c>
      <c r="AD95" s="4">
        <v>2175.5100000000002</v>
      </c>
      <c r="AE95" s="4">
        <v>2465.306</v>
      </c>
      <c r="AF95" s="4">
        <v>2348.299</v>
      </c>
      <c r="AG95" s="4">
        <v>2605.442</v>
      </c>
      <c r="AH95" s="4">
        <v>2234.0140000000001</v>
      </c>
      <c r="AI95" s="4">
        <v>-229.93199999999999</v>
      </c>
      <c r="AJ95" s="4">
        <v>2472.1089999999999</v>
      </c>
      <c r="AK95" s="4">
        <v>2640.8159999999998</v>
      </c>
      <c r="AL95" s="4">
        <v>-44580.95</v>
      </c>
      <c r="AM95" s="4">
        <v>2955.1019999999999</v>
      </c>
      <c r="AN95" s="4">
        <v>2488.4349999999999</v>
      </c>
      <c r="AO95" s="4">
        <v>2906.1219999999998</v>
      </c>
      <c r="AP95" s="4">
        <v>2989.116</v>
      </c>
      <c r="AQ95" s="4">
        <v>2715.6460000000002</v>
      </c>
      <c r="AR95" s="4">
        <v>2965.9859999999999</v>
      </c>
      <c r="AS95" s="4">
        <v>-44580.95</v>
      </c>
      <c r="AT95" s="4">
        <v>2515.6460000000002</v>
      </c>
      <c r="AU95" s="4">
        <v>2650.34</v>
      </c>
      <c r="AV95" s="4">
        <v>2670.748</v>
      </c>
      <c r="AW95" s="4">
        <v>2363.2649999999999</v>
      </c>
      <c r="AX95" s="4">
        <v>2493.8780000000002</v>
      </c>
      <c r="AY95" s="4">
        <v>3412.2449999999999</v>
      </c>
      <c r="AZ95" s="4">
        <v>3089.7959999999998</v>
      </c>
      <c r="BA95" s="4">
        <v>2404.0819999999999</v>
      </c>
      <c r="BB95" s="4">
        <v>2247.6190000000001</v>
      </c>
      <c r="BC95" s="4">
        <v>2951.02</v>
      </c>
      <c r="BD95" s="4">
        <v>2625.85</v>
      </c>
      <c r="BE95" s="4">
        <v>1640.816</v>
      </c>
      <c r="BF95" s="4">
        <v>3419.0479999999998</v>
      </c>
      <c r="BG95" s="4">
        <v>1447.6189999999999</v>
      </c>
      <c r="BH95" s="4">
        <v>1480.2719999999999</v>
      </c>
      <c r="BI95" s="4">
        <v>2044.8979999999999</v>
      </c>
      <c r="BJ95" s="4">
        <v>1620.4079999999999</v>
      </c>
      <c r="BK95" s="4">
        <v>1802.721</v>
      </c>
      <c r="BL95" s="4">
        <v>1881.633</v>
      </c>
      <c r="BM95" s="4">
        <v>1691.1559999999999</v>
      </c>
      <c r="BN95" s="4">
        <v>1450.34</v>
      </c>
      <c r="BO95" s="4">
        <v>-44580.95</v>
      </c>
      <c r="BP95" s="4">
        <v>1642.1769999999999</v>
      </c>
      <c r="BQ95" s="4">
        <v>1578.231</v>
      </c>
      <c r="BR95" s="4">
        <v>1594.558</v>
      </c>
      <c r="BS95" s="4">
        <v>1601.3610000000001</v>
      </c>
      <c r="BT95" s="4">
        <v>1627.211</v>
      </c>
      <c r="BU95" s="4">
        <v>3702.0410000000002</v>
      </c>
      <c r="BV95" s="4">
        <v>1481.633</v>
      </c>
      <c r="BW95" s="4">
        <v>3552.3809999999999</v>
      </c>
      <c r="BX95" s="4">
        <v>1971.4290000000001</v>
      </c>
      <c r="BY95" s="4">
        <v>1355.1020000000001</v>
      </c>
      <c r="BZ95" s="4">
        <v>1531.973</v>
      </c>
      <c r="CA95" s="4">
        <v>-44580.95</v>
      </c>
      <c r="CB95" s="4">
        <v>1763.2650000000001</v>
      </c>
      <c r="CC95"/>
    </row>
    <row r="96" spans="1:81">
      <c r="A96" s="2">
        <v>2.4990000000000001</v>
      </c>
      <c r="B96" s="2">
        <v>3.078755E-2</v>
      </c>
      <c r="C96" s="2">
        <v>-2.163764E-2</v>
      </c>
      <c r="D96" s="2">
        <v>4.593654E-3</v>
      </c>
      <c r="E96" s="2">
        <v>6.7123210000000003E-3</v>
      </c>
      <c r="G96" s="4">
        <v>3123.81</v>
      </c>
      <c r="H96" s="4">
        <v>2775.51</v>
      </c>
      <c r="I96" s="4">
        <v>2899.32</v>
      </c>
      <c r="J96" s="4">
        <v>2469.3879999999999</v>
      </c>
      <c r="K96" s="4">
        <v>3068.027</v>
      </c>
      <c r="L96" s="4">
        <v>3259.864</v>
      </c>
      <c r="M96" s="4">
        <v>2891.1559999999999</v>
      </c>
      <c r="N96" s="4">
        <v>2813.605</v>
      </c>
      <c r="O96" s="4">
        <v>2144.2179999999998</v>
      </c>
      <c r="P96" s="4">
        <v>5420.4080000000004</v>
      </c>
      <c r="Q96" s="4">
        <v>2829.9319999999998</v>
      </c>
      <c r="R96" s="4">
        <v>2455.7820000000002</v>
      </c>
      <c r="S96" s="4">
        <v>2444.8980000000001</v>
      </c>
      <c r="T96" s="4">
        <v>2228.5709999999999</v>
      </c>
      <c r="U96" s="4">
        <v>2091.1559999999999</v>
      </c>
      <c r="V96" s="4">
        <v>3062.585</v>
      </c>
      <c r="W96" s="4">
        <v>2553.741</v>
      </c>
      <c r="X96" s="4">
        <v>2427.2109999999998</v>
      </c>
      <c r="Y96" s="4">
        <v>2204.0819999999999</v>
      </c>
      <c r="Z96" s="4">
        <v>4918.3670000000002</v>
      </c>
      <c r="AA96" s="4">
        <v>3004.0819999999999</v>
      </c>
      <c r="AB96" s="4">
        <v>2176.8710000000001</v>
      </c>
      <c r="AC96" s="4">
        <v>-110.2041</v>
      </c>
      <c r="AD96" s="4">
        <v>2172.7890000000002</v>
      </c>
      <c r="AE96" s="4">
        <v>2461.2240000000002</v>
      </c>
      <c r="AF96" s="4">
        <v>2342.857</v>
      </c>
      <c r="AG96" s="4">
        <v>2605.442</v>
      </c>
      <c r="AH96" s="4">
        <v>2234.0140000000001</v>
      </c>
      <c r="AI96" s="4">
        <v>-270.74829999999997</v>
      </c>
      <c r="AJ96" s="4">
        <v>2470.748</v>
      </c>
      <c r="AK96" s="4">
        <v>2638.0949999999998</v>
      </c>
      <c r="AL96" s="4">
        <v>-44580.95</v>
      </c>
      <c r="AM96" s="4">
        <v>2952.3809999999999</v>
      </c>
      <c r="AN96" s="4">
        <v>2478.9119999999998</v>
      </c>
      <c r="AO96" s="4">
        <v>2900.68</v>
      </c>
      <c r="AP96" s="4">
        <v>2978.2310000000002</v>
      </c>
      <c r="AQ96" s="4">
        <v>2707.4830000000002</v>
      </c>
      <c r="AR96" s="4">
        <v>2957.8229999999999</v>
      </c>
      <c r="AS96" s="4">
        <v>-44580.95</v>
      </c>
      <c r="AT96" s="4">
        <v>2507.4830000000002</v>
      </c>
      <c r="AU96" s="4">
        <v>2646.259</v>
      </c>
      <c r="AV96" s="4">
        <v>2666.6669999999999</v>
      </c>
      <c r="AW96" s="4">
        <v>2357.8229999999999</v>
      </c>
      <c r="AX96" s="4">
        <v>2491.1559999999999</v>
      </c>
      <c r="AY96" s="4">
        <v>3413.605</v>
      </c>
      <c r="AZ96" s="4">
        <v>3089.7959999999998</v>
      </c>
      <c r="BA96" s="4">
        <v>2405.442</v>
      </c>
      <c r="BB96" s="4">
        <v>2244.8980000000001</v>
      </c>
      <c r="BC96" s="4">
        <v>2948.299</v>
      </c>
      <c r="BD96" s="4">
        <v>2617.6869999999999</v>
      </c>
      <c r="BE96" s="4">
        <v>1640.816</v>
      </c>
      <c r="BF96" s="4">
        <v>3419.0479999999998</v>
      </c>
      <c r="BG96" s="4">
        <v>1450.34</v>
      </c>
      <c r="BH96" s="4">
        <v>1480.2719999999999</v>
      </c>
      <c r="BI96" s="4">
        <v>2042.1769999999999</v>
      </c>
      <c r="BJ96" s="4">
        <v>1619.048</v>
      </c>
      <c r="BK96" s="4">
        <v>1804.0820000000001</v>
      </c>
      <c r="BL96" s="4">
        <v>1880.2719999999999</v>
      </c>
      <c r="BM96" s="4">
        <v>1687.075</v>
      </c>
      <c r="BN96" s="4">
        <v>1448.98</v>
      </c>
      <c r="BO96" s="4">
        <v>-44580.95</v>
      </c>
      <c r="BP96" s="4">
        <v>1644.8979999999999</v>
      </c>
      <c r="BQ96" s="4">
        <v>1580.952</v>
      </c>
      <c r="BR96" s="4">
        <v>1597.279</v>
      </c>
      <c r="BS96" s="4">
        <v>1604.0820000000001</v>
      </c>
      <c r="BT96" s="4">
        <v>1627.211</v>
      </c>
      <c r="BU96" s="4">
        <v>3492.5169999999998</v>
      </c>
      <c r="BV96" s="4">
        <v>1477.5509999999999</v>
      </c>
      <c r="BW96" s="4">
        <v>3361.9050000000002</v>
      </c>
      <c r="BX96" s="4">
        <v>1964.626</v>
      </c>
      <c r="BY96" s="4">
        <v>1352.3810000000001</v>
      </c>
      <c r="BZ96" s="4">
        <v>1534.694</v>
      </c>
      <c r="CA96" s="4">
        <v>-44580.95</v>
      </c>
      <c r="CB96" s="4">
        <v>1763.2650000000001</v>
      </c>
      <c r="CC96"/>
    </row>
    <row r="97" spans="1:81">
      <c r="A97" s="2">
        <v>5.0049999999999999</v>
      </c>
      <c r="B97" s="2">
        <v>4.9139040000000002E-2</v>
      </c>
      <c r="C97" s="2">
        <v>-4.4149669999999997E-3</v>
      </c>
      <c r="D97" s="2">
        <v>8.7667390000000008E-3</v>
      </c>
      <c r="E97" s="2">
        <v>6.3195960000000002E-3</v>
      </c>
      <c r="G97" s="4">
        <v>3174.15</v>
      </c>
      <c r="H97" s="4">
        <v>2825.85</v>
      </c>
      <c r="I97" s="4">
        <v>2934.694</v>
      </c>
      <c r="J97" s="4">
        <v>2508.8440000000001</v>
      </c>
      <c r="K97" s="4">
        <v>3077.5509999999999</v>
      </c>
      <c r="L97" s="4">
        <v>3269.3879999999999</v>
      </c>
      <c r="M97" s="4">
        <v>2893.8780000000002</v>
      </c>
      <c r="N97" s="4">
        <v>2814.9659999999999</v>
      </c>
      <c r="O97" s="4">
        <v>2142.857</v>
      </c>
      <c r="P97" s="4">
        <v>5417.6869999999999</v>
      </c>
      <c r="Q97" s="4">
        <v>2821.7689999999998</v>
      </c>
      <c r="R97" s="4">
        <v>2443.5369999999998</v>
      </c>
      <c r="S97" s="4">
        <v>2435.3739999999998</v>
      </c>
      <c r="T97" s="4">
        <v>2213.605</v>
      </c>
      <c r="U97" s="4">
        <v>2097.9589999999998</v>
      </c>
      <c r="V97" s="4">
        <v>3051.701</v>
      </c>
      <c r="W97" s="4">
        <v>2542.857</v>
      </c>
      <c r="X97" s="4">
        <v>2420.4079999999999</v>
      </c>
      <c r="Y97" s="4">
        <v>2204.0819999999999</v>
      </c>
      <c r="Z97" s="4">
        <v>4923.8100000000004</v>
      </c>
      <c r="AA97" s="4">
        <v>2995.9180000000001</v>
      </c>
      <c r="AB97" s="4">
        <v>2172.7890000000002</v>
      </c>
      <c r="AC97" s="4">
        <v>-61.224490000000003</v>
      </c>
      <c r="AD97" s="4">
        <v>2175.5100000000002</v>
      </c>
      <c r="AE97" s="4">
        <v>2463.9459999999999</v>
      </c>
      <c r="AF97" s="4">
        <v>2342.857</v>
      </c>
      <c r="AG97" s="4">
        <v>2606.8029999999999</v>
      </c>
      <c r="AH97" s="4">
        <v>2234.0140000000001</v>
      </c>
      <c r="AI97" s="4">
        <v>-224.4898</v>
      </c>
      <c r="AJ97" s="4">
        <v>2473.4690000000001</v>
      </c>
      <c r="AK97" s="4">
        <v>2643.5369999999998</v>
      </c>
      <c r="AL97" s="4">
        <v>-44580.95</v>
      </c>
      <c r="AM97" s="4">
        <v>2955.1019999999999</v>
      </c>
      <c r="AN97" s="4">
        <v>2478.9119999999998</v>
      </c>
      <c r="AO97" s="4">
        <v>2896.5990000000002</v>
      </c>
      <c r="AP97" s="4">
        <v>2967.3470000000002</v>
      </c>
      <c r="AQ97" s="4">
        <v>2688.4349999999999</v>
      </c>
      <c r="AR97" s="4">
        <v>2944.2179999999998</v>
      </c>
      <c r="AS97" s="4">
        <v>-44580.95</v>
      </c>
      <c r="AT97" s="4">
        <v>2499.3200000000002</v>
      </c>
      <c r="AU97" s="4">
        <v>2635.3739999999998</v>
      </c>
      <c r="AV97" s="4">
        <v>2666.6669999999999</v>
      </c>
      <c r="AW97" s="4">
        <v>2352.3809999999999</v>
      </c>
      <c r="AX97" s="4">
        <v>2492.5169999999998</v>
      </c>
      <c r="AY97" s="4">
        <v>3412.2449999999999</v>
      </c>
      <c r="AZ97" s="4">
        <v>3092.5169999999998</v>
      </c>
      <c r="BA97" s="4">
        <v>2404.0819999999999</v>
      </c>
      <c r="BB97" s="4">
        <v>2243.5369999999998</v>
      </c>
      <c r="BC97" s="4">
        <v>2951.02</v>
      </c>
      <c r="BD97" s="4">
        <v>2617.6869999999999</v>
      </c>
      <c r="BE97" s="4">
        <v>1644.8979999999999</v>
      </c>
      <c r="BF97" s="4">
        <v>3434.0140000000001</v>
      </c>
      <c r="BG97" s="4">
        <v>1461.2239999999999</v>
      </c>
      <c r="BH97" s="4">
        <v>1488.4349999999999</v>
      </c>
      <c r="BI97" s="4">
        <v>2040.816</v>
      </c>
      <c r="BJ97" s="4">
        <v>1623.1289999999999</v>
      </c>
      <c r="BK97" s="4">
        <v>1800</v>
      </c>
      <c r="BL97" s="4">
        <v>1887.075</v>
      </c>
      <c r="BM97" s="4">
        <v>1685.7139999999999</v>
      </c>
      <c r="BN97" s="4">
        <v>1446.259</v>
      </c>
      <c r="BO97" s="4">
        <v>-44580.95</v>
      </c>
      <c r="BP97" s="4">
        <v>1651.701</v>
      </c>
      <c r="BQ97" s="4">
        <v>1594.558</v>
      </c>
      <c r="BR97" s="4">
        <v>1612.2449999999999</v>
      </c>
      <c r="BS97" s="4">
        <v>1616.327</v>
      </c>
      <c r="BT97" s="4">
        <v>1632.653</v>
      </c>
      <c r="BU97" s="4">
        <v>3443.5369999999998</v>
      </c>
      <c r="BV97" s="4">
        <v>1482.9929999999999</v>
      </c>
      <c r="BW97" s="4">
        <v>3447.6190000000001</v>
      </c>
      <c r="BX97" s="4">
        <v>1965.9860000000001</v>
      </c>
      <c r="BY97" s="4">
        <v>1352.3810000000001</v>
      </c>
      <c r="BZ97" s="4">
        <v>1537.415</v>
      </c>
      <c r="CA97" s="4">
        <v>-44580.95</v>
      </c>
      <c r="CB97" s="4">
        <v>1765.9860000000001</v>
      </c>
      <c r="CC97"/>
    </row>
    <row r="98" spans="1:81">
      <c r="A98" s="2">
        <v>10.003</v>
      </c>
      <c r="B98" s="2">
        <v>8.408496E-2</v>
      </c>
      <c r="C98" s="2">
        <v>2.7976910000000001E-2</v>
      </c>
      <c r="D98" s="2">
        <v>1.5613210000000001E-2</v>
      </c>
      <c r="E98" s="2">
        <v>5.4686919999999998E-3</v>
      </c>
      <c r="G98" s="4">
        <v>3269.3879999999999</v>
      </c>
      <c r="H98" s="4">
        <v>2911.5650000000001</v>
      </c>
      <c r="I98" s="4">
        <v>3008.163</v>
      </c>
      <c r="J98" s="4">
        <v>2578.2310000000002</v>
      </c>
      <c r="K98" s="4">
        <v>3093.8780000000002</v>
      </c>
      <c r="L98" s="4">
        <v>3278.9119999999998</v>
      </c>
      <c r="M98" s="4">
        <v>2888.4349999999999</v>
      </c>
      <c r="N98" s="4">
        <v>2808.163</v>
      </c>
      <c r="O98" s="4">
        <v>2140.136</v>
      </c>
      <c r="P98" s="4">
        <v>5401.3609999999999</v>
      </c>
      <c r="Q98" s="4">
        <v>2802.721</v>
      </c>
      <c r="R98" s="4">
        <v>2420.4079999999999</v>
      </c>
      <c r="S98" s="4">
        <v>2412.2449999999999</v>
      </c>
      <c r="T98" s="4">
        <v>2187.7550000000001</v>
      </c>
      <c r="U98" s="4">
        <v>2097.9589999999998</v>
      </c>
      <c r="V98" s="4">
        <v>3027.2109999999998</v>
      </c>
      <c r="W98" s="4">
        <v>2519.7280000000001</v>
      </c>
      <c r="X98" s="4">
        <v>2404.0819999999999</v>
      </c>
      <c r="Y98" s="4">
        <v>2200</v>
      </c>
      <c r="Z98" s="4">
        <v>4917.0069999999996</v>
      </c>
      <c r="AA98" s="4">
        <v>2983.6729999999998</v>
      </c>
      <c r="AB98" s="4">
        <v>2163.2649999999999</v>
      </c>
      <c r="AC98" s="4">
        <v>-89.795919999999995</v>
      </c>
      <c r="AD98" s="4">
        <v>2170.0680000000002</v>
      </c>
      <c r="AE98" s="4">
        <v>2455.7820000000002</v>
      </c>
      <c r="AF98" s="4">
        <v>2338.7759999999998</v>
      </c>
      <c r="AG98" s="4">
        <v>2604.0819999999999</v>
      </c>
      <c r="AH98" s="4">
        <v>2234.0140000000001</v>
      </c>
      <c r="AI98" s="4">
        <v>-259.8639</v>
      </c>
      <c r="AJ98" s="4">
        <v>2470.748</v>
      </c>
      <c r="AK98" s="4">
        <v>2643.5369999999998</v>
      </c>
      <c r="AL98" s="4">
        <v>-44580.95</v>
      </c>
      <c r="AM98" s="4">
        <v>2946.9389999999999</v>
      </c>
      <c r="AN98" s="4">
        <v>2468.027</v>
      </c>
      <c r="AO98" s="4">
        <v>2880.2719999999999</v>
      </c>
      <c r="AP98" s="4">
        <v>2940.136</v>
      </c>
      <c r="AQ98" s="4">
        <v>2657.143</v>
      </c>
      <c r="AR98" s="4">
        <v>2917.0070000000001</v>
      </c>
      <c r="AS98" s="4">
        <v>-44580.95</v>
      </c>
      <c r="AT98" s="4">
        <v>2478.9119999999998</v>
      </c>
      <c r="AU98" s="4">
        <v>2619.0479999999998</v>
      </c>
      <c r="AV98" s="4">
        <v>2663.9459999999999</v>
      </c>
      <c r="AW98" s="4">
        <v>2337.415</v>
      </c>
      <c r="AX98" s="4">
        <v>2481.6329999999998</v>
      </c>
      <c r="AY98" s="4">
        <v>3404.0819999999999</v>
      </c>
      <c r="AZ98" s="4">
        <v>3085.7139999999999</v>
      </c>
      <c r="BA98" s="4">
        <v>2398.6390000000001</v>
      </c>
      <c r="BB98" s="4">
        <v>2235.3739999999998</v>
      </c>
      <c r="BC98" s="4">
        <v>2941.4969999999998</v>
      </c>
      <c r="BD98" s="4">
        <v>2608.163</v>
      </c>
      <c r="BE98" s="4">
        <v>1648.98</v>
      </c>
      <c r="BF98" s="4">
        <v>3447.6190000000001</v>
      </c>
      <c r="BG98" s="4">
        <v>1478.912</v>
      </c>
      <c r="BH98" s="4">
        <v>1492.5170000000001</v>
      </c>
      <c r="BI98" s="4">
        <v>2034.0139999999999</v>
      </c>
      <c r="BJ98" s="4">
        <v>1629.932</v>
      </c>
      <c r="BK98" s="4">
        <v>1791.837</v>
      </c>
      <c r="BL98" s="4">
        <v>1884.354</v>
      </c>
      <c r="BM98" s="4">
        <v>1681.633</v>
      </c>
      <c r="BN98" s="4">
        <v>1442.1769999999999</v>
      </c>
      <c r="BO98" s="4">
        <v>-44580.95</v>
      </c>
      <c r="BP98" s="4">
        <v>1655.7819999999999</v>
      </c>
      <c r="BQ98" s="4">
        <v>1609.5239999999999</v>
      </c>
      <c r="BR98" s="4">
        <v>1631.2929999999999</v>
      </c>
      <c r="BS98" s="4">
        <v>1625.85</v>
      </c>
      <c r="BT98" s="4">
        <v>1639.4559999999999</v>
      </c>
      <c r="BU98" s="4">
        <v>3200</v>
      </c>
      <c r="BV98" s="4">
        <v>1485.7139999999999</v>
      </c>
      <c r="BW98" s="4">
        <v>3336.0540000000001</v>
      </c>
      <c r="BX98" s="4">
        <v>1957.8230000000001</v>
      </c>
      <c r="BY98" s="4">
        <v>1342.857</v>
      </c>
      <c r="BZ98" s="4">
        <v>1544.2180000000001</v>
      </c>
      <c r="CA98" s="4">
        <v>-44580.95</v>
      </c>
      <c r="CB98" s="4">
        <v>1760.5440000000001</v>
      </c>
      <c r="CC98"/>
    </row>
    <row r="99" spans="1:81">
      <c r="A99" s="2">
        <v>15.000999999999999</v>
      </c>
      <c r="B99" s="2">
        <v>0.1173389</v>
      </c>
      <c r="C99" s="2">
        <v>5.7851640000000003E-2</v>
      </c>
      <c r="D99" s="2">
        <v>2.1090379999999999E-2</v>
      </c>
      <c r="E99" s="2">
        <v>4.4868809999999999E-3</v>
      </c>
      <c r="G99" s="4">
        <v>3370.0680000000002</v>
      </c>
      <c r="H99" s="4">
        <v>3008.163</v>
      </c>
      <c r="I99" s="4">
        <v>3087.0749999999998</v>
      </c>
      <c r="J99" s="4">
        <v>2662.585</v>
      </c>
      <c r="K99" s="4">
        <v>3108.8440000000001</v>
      </c>
      <c r="L99" s="4">
        <v>3299.32</v>
      </c>
      <c r="M99" s="4">
        <v>2895.2379999999998</v>
      </c>
      <c r="N99" s="4">
        <v>2810.884</v>
      </c>
      <c r="O99" s="4">
        <v>2141.4969999999998</v>
      </c>
      <c r="P99" s="4">
        <v>5404.0820000000003</v>
      </c>
      <c r="Q99" s="4">
        <v>2800</v>
      </c>
      <c r="R99" s="4">
        <v>2409.5239999999999</v>
      </c>
      <c r="S99" s="4">
        <v>2405.442</v>
      </c>
      <c r="T99" s="4">
        <v>2180.9520000000002</v>
      </c>
      <c r="U99" s="4">
        <v>2108.8440000000001</v>
      </c>
      <c r="V99" s="4">
        <v>3020.4079999999999</v>
      </c>
      <c r="W99" s="4">
        <v>2512.9250000000002</v>
      </c>
      <c r="X99" s="4">
        <v>2398.6390000000001</v>
      </c>
      <c r="Y99" s="4">
        <v>2204.0819999999999</v>
      </c>
      <c r="Z99" s="4">
        <v>4926.5309999999999</v>
      </c>
      <c r="AA99" s="4">
        <v>2987.7550000000001</v>
      </c>
      <c r="AB99" s="4">
        <v>2161.9050000000002</v>
      </c>
      <c r="AC99" s="4">
        <v>-106.1224</v>
      </c>
      <c r="AD99" s="4">
        <v>2175.5100000000002</v>
      </c>
      <c r="AE99" s="4">
        <v>2463.9459999999999</v>
      </c>
      <c r="AF99" s="4">
        <v>2342.857</v>
      </c>
      <c r="AG99" s="4">
        <v>2608.163</v>
      </c>
      <c r="AH99" s="4">
        <v>2239.4560000000001</v>
      </c>
      <c r="AI99" s="4">
        <v>-293.87759999999997</v>
      </c>
      <c r="AJ99" s="4">
        <v>2477.5509999999999</v>
      </c>
      <c r="AK99" s="4">
        <v>2647.6190000000001</v>
      </c>
      <c r="AL99" s="4">
        <v>-44580.95</v>
      </c>
      <c r="AM99" s="4">
        <v>2949.66</v>
      </c>
      <c r="AN99" s="4">
        <v>2466.6669999999999</v>
      </c>
      <c r="AO99" s="4">
        <v>2880.2719999999999</v>
      </c>
      <c r="AP99" s="4">
        <v>2937.415</v>
      </c>
      <c r="AQ99" s="4">
        <v>2650.34</v>
      </c>
      <c r="AR99" s="4">
        <v>2907.4830000000002</v>
      </c>
      <c r="AS99" s="4">
        <v>-44580.95</v>
      </c>
      <c r="AT99" s="4">
        <v>2476.19</v>
      </c>
      <c r="AU99" s="4">
        <v>2614.9659999999999</v>
      </c>
      <c r="AV99" s="4">
        <v>2668.027</v>
      </c>
      <c r="AW99" s="4">
        <v>2334.694</v>
      </c>
      <c r="AX99" s="4">
        <v>2478.9119999999998</v>
      </c>
      <c r="AY99" s="4">
        <v>3412.2449999999999</v>
      </c>
      <c r="AZ99" s="4">
        <v>3093.8780000000002</v>
      </c>
      <c r="BA99" s="4">
        <v>2402.721</v>
      </c>
      <c r="BB99" s="4">
        <v>2235.3739999999998</v>
      </c>
      <c r="BC99" s="4">
        <v>2945.578</v>
      </c>
      <c r="BD99" s="4">
        <v>2605.442</v>
      </c>
      <c r="BE99" s="4">
        <v>1655.7819999999999</v>
      </c>
      <c r="BF99" s="4">
        <v>3461.2240000000002</v>
      </c>
      <c r="BG99" s="4">
        <v>1491.1559999999999</v>
      </c>
      <c r="BH99" s="4">
        <v>1499.32</v>
      </c>
      <c r="BI99" s="4">
        <v>2035.374</v>
      </c>
      <c r="BJ99" s="4">
        <v>1639.4559999999999</v>
      </c>
      <c r="BK99" s="4">
        <v>1793.1969999999999</v>
      </c>
      <c r="BL99" s="4">
        <v>1889.796</v>
      </c>
      <c r="BM99" s="4">
        <v>1678.912</v>
      </c>
      <c r="BN99" s="4">
        <v>1442.1769999999999</v>
      </c>
      <c r="BO99" s="4">
        <v>-44580.95</v>
      </c>
      <c r="BP99" s="4">
        <v>1665.306</v>
      </c>
      <c r="BQ99" s="4">
        <v>1627.211</v>
      </c>
      <c r="BR99" s="4">
        <v>1647.6189999999999</v>
      </c>
      <c r="BS99" s="4">
        <v>1635.374</v>
      </c>
      <c r="BT99" s="4">
        <v>1642.1769999999999</v>
      </c>
      <c r="BU99" s="4">
        <v>3140.136</v>
      </c>
      <c r="BV99" s="4">
        <v>1491.1559999999999</v>
      </c>
      <c r="BW99" s="4">
        <v>3455.7820000000002</v>
      </c>
      <c r="BX99" s="4">
        <v>1955.1020000000001</v>
      </c>
      <c r="BY99" s="4">
        <v>1338.7760000000001</v>
      </c>
      <c r="BZ99" s="4">
        <v>1551.02</v>
      </c>
      <c r="CA99" s="4">
        <v>-44580.95</v>
      </c>
      <c r="CB99" s="4">
        <v>1765.9860000000001</v>
      </c>
      <c r="CC99"/>
    </row>
    <row r="100" spans="1:81">
      <c r="A100" s="2">
        <v>19.984999999999999</v>
      </c>
      <c r="B100" s="2">
        <v>0.14994209999999999</v>
      </c>
      <c r="C100" s="2">
        <v>8.7328909999999996E-2</v>
      </c>
      <c r="D100" s="2">
        <v>2.669796E-2</v>
      </c>
      <c r="E100" s="2">
        <v>3.2432519999999999E-3</v>
      </c>
      <c r="G100" s="4">
        <v>3468.027</v>
      </c>
      <c r="H100" s="4">
        <v>3096.5990000000002</v>
      </c>
      <c r="I100" s="4">
        <v>3168.7069999999999</v>
      </c>
      <c r="J100" s="4">
        <v>2741.4969999999998</v>
      </c>
      <c r="K100" s="4">
        <v>3118.3670000000002</v>
      </c>
      <c r="L100" s="4">
        <v>3312.9250000000002</v>
      </c>
      <c r="M100" s="4">
        <v>2895.2379999999998</v>
      </c>
      <c r="N100" s="4">
        <v>2812.2449999999999</v>
      </c>
      <c r="O100" s="4">
        <v>2142.857</v>
      </c>
      <c r="P100" s="4">
        <v>5401.3609999999999</v>
      </c>
      <c r="Q100" s="4">
        <v>2793.1970000000001</v>
      </c>
      <c r="R100" s="4">
        <v>2400</v>
      </c>
      <c r="S100" s="4">
        <v>2391.837</v>
      </c>
      <c r="T100" s="4">
        <v>2167.3470000000002</v>
      </c>
      <c r="U100" s="4">
        <v>2111.5650000000001</v>
      </c>
      <c r="V100" s="4">
        <v>3010.884</v>
      </c>
      <c r="W100" s="4">
        <v>2503.4009999999998</v>
      </c>
      <c r="X100" s="4">
        <v>2394.558</v>
      </c>
      <c r="Y100" s="4">
        <v>2202.721</v>
      </c>
      <c r="Z100" s="4">
        <v>4941.4970000000003</v>
      </c>
      <c r="AA100" s="4">
        <v>2985.0340000000001</v>
      </c>
      <c r="AB100" s="4">
        <v>2160.5439999999999</v>
      </c>
      <c r="AC100" s="4">
        <v>-85.714290000000005</v>
      </c>
      <c r="AD100" s="4">
        <v>2178.2310000000002</v>
      </c>
      <c r="AE100" s="4">
        <v>2461.2240000000002</v>
      </c>
      <c r="AF100" s="4">
        <v>2342.857</v>
      </c>
      <c r="AG100" s="4">
        <v>2608.163</v>
      </c>
      <c r="AH100" s="4">
        <v>2242.1770000000001</v>
      </c>
      <c r="AI100" s="4">
        <v>-277.55099999999999</v>
      </c>
      <c r="AJ100" s="4">
        <v>2476.19</v>
      </c>
      <c r="AK100" s="4">
        <v>2648.98</v>
      </c>
      <c r="AL100" s="4">
        <v>-44580.95</v>
      </c>
      <c r="AM100" s="4">
        <v>2948.299</v>
      </c>
      <c r="AN100" s="4">
        <v>2465.306</v>
      </c>
      <c r="AO100" s="4">
        <v>2878.9119999999998</v>
      </c>
      <c r="AP100" s="4">
        <v>2929.252</v>
      </c>
      <c r="AQ100" s="4">
        <v>2639.4560000000001</v>
      </c>
      <c r="AR100" s="4">
        <v>2897.9589999999998</v>
      </c>
      <c r="AS100" s="4">
        <v>-44580.95</v>
      </c>
      <c r="AT100" s="4">
        <v>2470.748</v>
      </c>
      <c r="AU100" s="4">
        <v>2613.605</v>
      </c>
      <c r="AV100" s="4">
        <v>2665.306</v>
      </c>
      <c r="AW100" s="4">
        <v>2329.252</v>
      </c>
      <c r="AX100" s="4">
        <v>2476.19</v>
      </c>
      <c r="AY100" s="4">
        <v>3412.2449999999999</v>
      </c>
      <c r="AZ100" s="4">
        <v>3096.5990000000002</v>
      </c>
      <c r="BA100" s="4">
        <v>2405.442</v>
      </c>
      <c r="BB100" s="4">
        <v>2231.2930000000001</v>
      </c>
      <c r="BC100" s="4">
        <v>2949.66</v>
      </c>
      <c r="BD100" s="4">
        <v>2605.442</v>
      </c>
      <c r="BE100" s="4">
        <v>1657.143</v>
      </c>
      <c r="BF100" s="4">
        <v>3466.6669999999999</v>
      </c>
      <c r="BG100" s="4">
        <v>1499.32</v>
      </c>
      <c r="BH100" s="4">
        <v>1500.68</v>
      </c>
      <c r="BI100" s="4">
        <v>2032.653</v>
      </c>
      <c r="BJ100" s="4">
        <v>1640.816</v>
      </c>
      <c r="BK100" s="4">
        <v>1791.837</v>
      </c>
      <c r="BL100" s="4">
        <v>1889.796</v>
      </c>
      <c r="BM100" s="4">
        <v>1676.19</v>
      </c>
      <c r="BN100" s="4">
        <v>1443.537</v>
      </c>
      <c r="BO100" s="4">
        <v>-44580.95</v>
      </c>
      <c r="BP100" s="4">
        <v>1673.4690000000001</v>
      </c>
      <c r="BQ100" s="4">
        <v>1642.1769999999999</v>
      </c>
      <c r="BR100" s="4">
        <v>1662.585</v>
      </c>
      <c r="BS100" s="4">
        <v>1640.816</v>
      </c>
      <c r="BT100" s="4">
        <v>1644.8979999999999</v>
      </c>
      <c r="BU100" s="4">
        <v>3119.7280000000001</v>
      </c>
      <c r="BV100" s="4">
        <v>1491.1559999999999</v>
      </c>
      <c r="BW100" s="4">
        <v>3519.7280000000001</v>
      </c>
      <c r="BX100" s="4">
        <v>1952.3810000000001</v>
      </c>
      <c r="BY100" s="4">
        <v>1334.694</v>
      </c>
      <c r="BZ100" s="4">
        <v>1560.5440000000001</v>
      </c>
      <c r="CA100" s="4">
        <v>-44580.95</v>
      </c>
      <c r="CB100" s="4">
        <v>1770.068</v>
      </c>
      <c r="CC100"/>
    </row>
    <row r="101" spans="1:81">
      <c r="A101" s="2">
        <v>22.504999999999999</v>
      </c>
      <c r="B101" s="2">
        <v>0.1665365</v>
      </c>
      <c r="C101" s="2">
        <v>0.1019019</v>
      </c>
      <c r="D101" s="2">
        <v>2.9306140000000001E-2</v>
      </c>
      <c r="E101" s="2">
        <v>2.7196189999999999E-3</v>
      </c>
      <c r="G101" s="4">
        <v>3521.0880000000002</v>
      </c>
      <c r="H101" s="4">
        <v>3146.9389999999999</v>
      </c>
      <c r="I101" s="4">
        <v>3212.2449999999999</v>
      </c>
      <c r="J101" s="4">
        <v>2785.0340000000001</v>
      </c>
      <c r="K101" s="4">
        <v>3119.7280000000001</v>
      </c>
      <c r="L101" s="4">
        <v>3325.17</v>
      </c>
      <c r="M101" s="4">
        <v>2897.9589999999998</v>
      </c>
      <c r="N101" s="4">
        <v>2813.605</v>
      </c>
      <c r="O101" s="4">
        <v>2145.578</v>
      </c>
      <c r="P101" s="4">
        <v>5404.0820000000003</v>
      </c>
      <c r="Q101" s="4">
        <v>2794.558</v>
      </c>
      <c r="R101" s="4">
        <v>2397.279</v>
      </c>
      <c r="S101" s="4">
        <v>2389.116</v>
      </c>
      <c r="T101" s="4">
        <v>2163.2649999999999</v>
      </c>
      <c r="U101" s="4">
        <v>2117.0070000000001</v>
      </c>
      <c r="V101" s="4">
        <v>3008.163</v>
      </c>
      <c r="W101" s="4">
        <v>2502.0410000000002</v>
      </c>
      <c r="X101" s="4">
        <v>2391.837</v>
      </c>
      <c r="Y101" s="4">
        <v>2204.0819999999999</v>
      </c>
      <c r="Z101" s="4">
        <v>4951.0200000000004</v>
      </c>
      <c r="AA101" s="4">
        <v>2986.395</v>
      </c>
      <c r="AB101" s="4">
        <v>2160.5439999999999</v>
      </c>
      <c r="AC101" s="4">
        <v>-99.319730000000007</v>
      </c>
      <c r="AD101" s="4">
        <v>2176.8710000000001</v>
      </c>
      <c r="AE101" s="4">
        <v>2466.6669999999999</v>
      </c>
      <c r="AF101" s="4">
        <v>2345.578</v>
      </c>
      <c r="AG101" s="4">
        <v>2609.5239999999999</v>
      </c>
      <c r="AH101" s="4">
        <v>2244.8980000000001</v>
      </c>
      <c r="AI101" s="4">
        <v>-302.04079999999999</v>
      </c>
      <c r="AJ101" s="4">
        <v>2474.83</v>
      </c>
      <c r="AK101" s="4">
        <v>2651.701</v>
      </c>
      <c r="AL101" s="4">
        <v>-44580.95</v>
      </c>
      <c r="AM101" s="4">
        <v>2949.66</v>
      </c>
      <c r="AN101" s="4">
        <v>2463.9459999999999</v>
      </c>
      <c r="AO101" s="4">
        <v>2880.2719999999999</v>
      </c>
      <c r="AP101" s="4">
        <v>2929.252</v>
      </c>
      <c r="AQ101" s="4">
        <v>2635.3739999999998</v>
      </c>
      <c r="AR101" s="4">
        <v>2897.9589999999998</v>
      </c>
      <c r="AS101" s="4">
        <v>-44580.95</v>
      </c>
      <c r="AT101" s="4">
        <v>2470.748</v>
      </c>
      <c r="AU101" s="4">
        <v>2616.3270000000002</v>
      </c>
      <c r="AV101" s="4">
        <v>2668.027</v>
      </c>
      <c r="AW101" s="4">
        <v>2329.252</v>
      </c>
      <c r="AX101" s="4">
        <v>2478.9119999999998</v>
      </c>
      <c r="AY101" s="4">
        <v>3414.9659999999999</v>
      </c>
      <c r="AZ101" s="4">
        <v>3102.0410000000002</v>
      </c>
      <c r="BA101" s="4">
        <v>2404.0819999999999</v>
      </c>
      <c r="BB101" s="4">
        <v>2231.2930000000001</v>
      </c>
      <c r="BC101" s="4">
        <v>2952.3809999999999</v>
      </c>
      <c r="BD101" s="4">
        <v>2605.442</v>
      </c>
      <c r="BE101" s="4">
        <v>1661.2239999999999</v>
      </c>
      <c r="BF101" s="4">
        <v>3478.9119999999998</v>
      </c>
      <c r="BG101" s="4">
        <v>1503.4010000000001</v>
      </c>
      <c r="BH101" s="4">
        <v>1503.4010000000001</v>
      </c>
      <c r="BI101" s="4">
        <v>2034.0139999999999</v>
      </c>
      <c r="BJ101" s="4">
        <v>1642.1769999999999</v>
      </c>
      <c r="BK101" s="4">
        <v>1790.4760000000001</v>
      </c>
      <c r="BL101" s="4">
        <v>1892.5170000000001</v>
      </c>
      <c r="BM101" s="4">
        <v>1673.4690000000001</v>
      </c>
      <c r="BN101" s="4">
        <v>1442.1769999999999</v>
      </c>
      <c r="BO101" s="4">
        <v>-44580.95</v>
      </c>
      <c r="BP101" s="4">
        <v>1681.633</v>
      </c>
      <c r="BQ101" s="4">
        <v>1654.422</v>
      </c>
      <c r="BR101" s="4">
        <v>1668.027</v>
      </c>
      <c r="BS101" s="4">
        <v>1644.8979999999999</v>
      </c>
      <c r="BT101" s="4">
        <v>1647.6189999999999</v>
      </c>
      <c r="BU101" s="4">
        <v>3096.5990000000002</v>
      </c>
      <c r="BV101" s="4">
        <v>1492.5170000000001</v>
      </c>
      <c r="BW101" s="4">
        <v>3393.1970000000001</v>
      </c>
      <c r="BX101" s="4">
        <v>1949.66</v>
      </c>
      <c r="BY101" s="4">
        <v>1334.694</v>
      </c>
      <c r="BZ101" s="4">
        <v>1560.5440000000001</v>
      </c>
      <c r="CA101" s="4">
        <v>-44580.95</v>
      </c>
      <c r="CB101" s="4">
        <v>1771.4290000000001</v>
      </c>
      <c r="CC101"/>
    </row>
    <row r="102" spans="1:81">
      <c r="A102" s="2">
        <v>19.998999999999999</v>
      </c>
      <c r="B102" s="2">
        <v>0.14994209999999999</v>
      </c>
      <c r="C102" s="2">
        <v>8.8918700000000003E-2</v>
      </c>
      <c r="D102" s="2">
        <v>2.6958780000000002E-2</v>
      </c>
      <c r="E102" s="2">
        <v>3.505069E-3</v>
      </c>
      <c r="G102" s="4">
        <v>3480.2719999999999</v>
      </c>
      <c r="H102" s="4">
        <v>3103.4009999999998</v>
      </c>
      <c r="I102" s="4">
        <v>3178.2310000000002</v>
      </c>
      <c r="J102" s="4">
        <v>2751.02</v>
      </c>
      <c r="K102" s="4">
        <v>3123.81</v>
      </c>
      <c r="L102" s="4">
        <v>3318.3670000000002</v>
      </c>
      <c r="M102" s="4">
        <v>2902.0410000000002</v>
      </c>
      <c r="N102" s="4">
        <v>2816.3270000000002</v>
      </c>
      <c r="O102" s="4">
        <v>2144.2179999999998</v>
      </c>
      <c r="P102" s="4">
        <v>5410.884</v>
      </c>
      <c r="Q102" s="4">
        <v>2797.279</v>
      </c>
      <c r="R102" s="4">
        <v>2401.3609999999999</v>
      </c>
      <c r="S102" s="4">
        <v>2398.6390000000001</v>
      </c>
      <c r="T102" s="4">
        <v>2168.7069999999999</v>
      </c>
      <c r="U102" s="4">
        <v>2115.6460000000002</v>
      </c>
      <c r="V102" s="4">
        <v>3010.884</v>
      </c>
      <c r="W102" s="4">
        <v>2506.1219999999998</v>
      </c>
      <c r="X102" s="4">
        <v>2394.558</v>
      </c>
      <c r="Y102" s="4">
        <v>2205.442</v>
      </c>
      <c r="Z102" s="4">
        <v>4948.299</v>
      </c>
      <c r="AA102" s="4">
        <v>2983.6729999999998</v>
      </c>
      <c r="AB102" s="4">
        <v>2160.5439999999999</v>
      </c>
      <c r="AC102" s="4">
        <v>-74.829930000000004</v>
      </c>
      <c r="AD102" s="4">
        <v>2183.6729999999998</v>
      </c>
      <c r="AE102" s="4">
        <v>2463.9459999999999</v>
      </c>
      <c r="AF102" s="4">
        <v>2342.857</v>
      </c>
      <c r="AG102" s="4">
        <v>2609.5239999999999</v>
      </c>
      <c r="AH102" s="4">
        <v>2243.5369999999998</v>
      </c>
      <c r="AI102" s="4">
        <v>-266.66669999999999</v>
      </c>
      <c r="AJ102" s="4">
        <v>2478.9119999999998</v>
      </c>
      <c r="AK102" s="4">
        <v>2651.701</v>
      </c>
      <c r="AL102" s="4">
        <v>-44580.95</v>
      </c>
      <c r="AM102" s="4">
        <v>2949.66</v>
      </c>
      <c r="AN102" s="4">
        <v>2466.6669999999999</v>
      </c>
      <c r="AO102" s="4">
        <v>2877.5509999999999</v>
      </c>
      <c r="AP102" s="4">
        <v>2931.973</v>
      </c>
      <c r="AQ102" s="4">
        <v>2638.0949999999998</v>
      </c>
      <c r="AR102" s="4">
        <v>2902.0410000000002</v>
      </c>
      <c r="AS102" s="4">
        <v>-44580.95</v>
      </c>
      <c r="AT102" s="4">
        <v>2470.748</v>
      </c>
      <c r="AU102" s="4">
        <v>2614.9659999999999</v>
      </c>
      <c r="AV102" s="4">
        <v>2665.306</v>
      </c>
      <c r="AW102" s="4">
        <v>2329.252</v>
      </c>
      <c r="AX102" s="4">
        <v>2477.5509999999999</v>
      </c>
      <c r="AY102" s="4">
        <v>3413.605</v>
      </c>
      <c r="AZ102" s="4">
        <v>3097.9589999999998</v>
      </c>
      <c r="BA102" s="4">
        <v>2404.0819999999999</v>
      </c>
      <c r="BB102" s="4">
        <v>2231.2930000000001</v>
      </c>
      <c r="BC102" s="4">
        <v>2948.299</v>
      </c>
      <c r="BD102" s="4">
        <v>2605.442</v>
      </c>
      <c r="BE102" s="4">
        <v>1659.864</v>
      </c>
      <c r="BF102" s="4">
        <v>3472.1089999999999</v>
      </c>
      <c r="BG102" s="4">
        <v>1503.4010000000001</v>
      </c>
      <c r="BH102" s="4">
        <v>1500.68</v>
      </c>
      <c r="BI102" s="4">
        <v>2036.7349999999999</v>
      </c>
      <c r="BJ102" s="4">
        <v>1640.816</v>
      </c>
      <c r="BK102" s="4">
        <v>1791.837</v>
      </c>
      <c r="BL102" s="4">
        <v>1889.796</v>
      </c>
      <c r="BM102" s="4">
        <v>1674.83</v>
      </c>
      <c r="BN102" s="4">
        <v>1444.8979999999999</v>
      </c>
      <c r="BO102" s="4">
        <v>-44580.95</v>
      </c>
      <c r="BP102" s="4">
        <v>1676.19</v>
      </c>
      <c r="BQ102" s="4">
        <v>1647.6189999999999</v>
      </c>
      <c r="BR102" s="4">
        <v>1662.585</v>
      </c>
      <c r="BS102" s="4">
        <v>1642.1769999999999</v>
      </c>
      <c r="BT102" s="4">
        <v>1644.8979999999999</v>
      </c>
      <c r="BU102" s="4">
        <v>3176.8710000000001</v>
      </c>
      <c r="BV102" s="4">
        <v>1491.1559999999999</v>
      </c>
      <c r="BW102" s="4">
        <v>3455.7820000000002</v>
      </c>
      <c r="BX102" s="4">
        <v>1953.741</v>
      </c>
      <c r="BY102" s="4">
        <v>1336.0540000000001</v>
      </c>
      <c r="BZ102" s="4">
        <v>1557.8230000000001</v>
      </c>
      <c r="CA102" s="4">
        <v>-44580.95</v>
      </c>
      <c r="CB102" s="4">
        <v>1771.4290000000001</v>
      </c>
      <c r="CC102"/>
    </row>
    <row r="103" spans="1:81">
      <c r="A103" s="2">
        <v>15.000999999999999</v>
      </c>
      <c r="B103" s="2">
        <v>0.1200721</v>
      </c>
      <c r="C103" s="2">
        <v>6.116369E-2</v>
      </c>
      <c r="D103" s="2">
        <v>2.1481610000000002E-2</v>
      </c>
      <c r="E103" s="2">
        <v>4.1596100000000002E-3</v>
      </c>
      <c r="G103" s="4">
        <v>3380.9520000000002</v>
      </c>
      <c r="H103" s="4">
        <v>3009.5239999999999</v>
      </c>
      <c r="I103" s="4">
        <v>3102.0410000000002</v>
      </c>
      <c r="J103" s="4">
        <v>2672.1089999999999</v>
      </c>
      <c r="K103" s="4">
        <v>3114.2860000000001</v>
      </c>
      <c r="L103" s="4">
        <v>3306.1219999999998</v>
      </c>
      <c r="M103" s="4">
        <v>2900.68</v>
      </c>
      <c r="N103" s="4">
        <v>2817.6869999999999</v>
      </c>
      <c r="O103" s="4">
        <v>2145.578</v>
      </c>
      <c r="P103" s="4">
        <v>5417.6869999999999</v>
      </c>
      <c r="Q103" s="4">
        <v>2802.721</v>
      </c>
      <c r="R103" s="4">
        <v>2412.2449999999999</v>
      </c>
      <c r="S103" s="4">
        <v>2406.8029999999999</v>
      </c>
      <c r="T103" s="4">
        <v>2180.9520000000002</v>
      </c>
      <c r="U103" s="4">
        <v>2112.9250000000002</v>
      </c>
      <c r="V103" s="4">
        <v>3019.0479999999998</v>
      </c>
      <c r="W103" s="4">
        <v>2515.6460000000002</v>
      </c>
      <c r="X103" s="4">
        <v>2401.3609999999999</v>
      </c>
      <c r="Y103" s="4">
        <v>2208.163</v>
      </c>
      <c r="Z103" s="4">
        <v>4944.2179999999998</v>
      </c>
      <c r="AA103" s="4">
        <v>2986.395</v>
      </c>
      <c r="AB103" s="4">
        <v>2161.9050000000002</v>
      </c>
      <c r="AC103" s="4">
        <v>-107.483</v>
      </c>
      <c r="AD103" s="4">
        <v>2183.6729999999998</v>
      </c>
      <c r="AE103" s="4">
        <v>2466.6669999999999</v>
      </c>
      <c r="AF103" s="4">
        <v>2342.857</v>
      </c>
      <c r="AG103" s="4">
        <v>2609.5239999999999</v>
      </c>
      <c r="AH103" s="4">
        <v>2243.5369999999998</v>
      </c>
      <c r="AI103" s="4">
        <v>-314.28570000000002</v>
      </c>
      <c r="AJ103" s="4">
        <v>2481.6329999999998</v>
      </c>
      <c r="AK103" s="4">
        <v>2648.98</v>
      </c>
      <c r="AL103" s="4">
        <v>-44580.95</v>
      </c>
      <c r="AM103" s="4">
        <v>2952.3809999999999</v>
      </c>
      <c r="AN103" s="4">
        <v>2468.027</v>
      </c>
      <c r="AO103" s="4">
        <v>2881.6329999999998</v>
      </c>
      <c r="AP103" s="4">
        <v>2940.136</v>
      </c>
      <c r="AQ103" s="4">
        <v>2648.98</v>
      </c>
      <c r="AR103" s="4">
        <v>2908.8440000000001</v>
      </c>
      <c r="AS103" s="4">
        <v>-44580.95</v>
      </c>
      <c r="AT103" s="4">
        <v>2476.19</v>
      </c>
      <c r="AU103" s="4">
        <v>2614.9659999999999</v>
      </c>
      <c r="AV103" s="4">
        <v>2665.306</v>
      </c>
      <c r="AW103" s="4">
        <v>2334.694</v>
      </c>
      <c r="AX103" s="4">
        <v>2482.9929999999999</v>
      </c>
      <c r="AY103" s="4">
        <v>3410.884</v>
      </c>
      <c r="AZ103" s="4">
        <v>3093.8780000000002</v>
      </c>
      <c r="BA103" s="4">
        <v>2402.721</v>
      </c>
      <c r="BB103" s="4">
        <v>2236.7350000000001</v>
      </c>
      <c r="BC103" s="4">
        <v>2946.9389999999999</v>
      </c>
      <c r="BD103" s="4">
        <v>2606.8029999999999</v>
      </c>
      <c r="BE103" s="4">
        <v>1658.5029999999999</v>
      </c>
      <c r="BF103" s="4">
        <v>3466.6669999999999</v>
      </c>
      <c r="BG103" s="4">
        <v>1497.9590000000001</v>
      </c>
      <c r="BH103" s="4">
        <v>1502.0409999999999</v>
      </c>
      <c r="BI103" s="4">
        <v>2039.4559999999999</v>
      </c>
      <c r="BJ103" s="4">
        <v>1640.816</v>
      </c>
      <c r="BK103" s="4">
        <v>1801.3610000000001</v>
      </c>
      <c r="BL103" s="4">
        <v>1892.5170000000001</v>
      </c>
      <c r="BM103" s="4">
        <v>1680.2719999999999</v>
      </c>
      <c r="BN103" s="4">
        <v>1444.8979999999999</v>
      </c>
      <c r="BO103" s="4">
        <v>-44580.95</v>
      </c>
      <c r="BP103" s="4">
        <v>1670.748</v>
      </c>
      <c r="BQ103" s="4">
        <v>1632.653</v>
      </c>
      <c r="BR103" s="4">
        <v>1650.34</v>
      </c>
      <c r="BS103" s="4">
        <v>1640.816</v>
      </c>
      <c r="BT103" s="4">
        <v>1643.537</v>
      </c>
      <c r="BU103" s="4">
        <v>3472.1089999999999</v>
      </c>
      <c r="BV103" s="4">
        <v>1496.5989999999999</v>
      </c>
      <c r="BW103" s="4">
        <v>3387.7550000000001</v>
      </c>
      <c r="BX103" s="4">
        <v>1960.5440000000001</v>
      </c>
      <c r="BY103" s="4">
        <v>1345.578</v>
      </c>
      <c r="BZ103" s="4">
        <v>1556.463</v>
      </c>
      <c r="CA103" s="4">
        <v>-44580.95</v>
      </c>
      <c r="CB103" s="4">
        <v>1771.4290000000001</v>
      </c>
      <c r="CC103"/>
    </row>
    <row r="104" spans="1:81">
      <c r="A104" s="2">
        <v>10.016999999999999</v>
      </c>
      <c r="B104" s="2">
        <v>8.7013389999999996E-2</v>
      </c>
      <c r="C104" s="2">
        <v>3.1818899999999997E-2</v>
      </c>
      <c r="D104" s="2">
        <v>1.567841E-2</v>
      </c>
      <c r="E104" s="2">
        <v>4.6832430000000001E-3</v>
      </c>
      <c r="G104" s="4">
        <v>3278.9119999999998</v>
      </c>
      <c r="H104" s="4">
        <v>2917.0070000000001</v>
      </c>
      <c r="I104" s="4">
        <v>3020.4079999999999</v>
      </c>
      <c r="J104" s="4">
        <v>2586.395</v>
      </c>
      <c r="K104" s="4">
        <v>3099.32</v>
      </c>
      <c r="L104" s="4">
        <v>3284.3539999999998</v>
      </c>
      <c r="M104" s="4">
        <v>2896.5990000000002</v>
      </c>
      <c r="N104" s="4">
        <v>2814.9659999999999</v>
      </c>
      <c r="O104" s="4">
        <v>2144.2179999999998</v>
      </c>
      <c r="P104" s="4">
        <v>5416.3270000000002</v>
      </c>
      <c r="Q104" s="4">
        <v>2808.163</v>
      </c>
      <c r="R104" s="4">
        <v>2421.7689999999998</v>
      </c>
      <c r="S104" s="4">
        <v>2417.6869999999999</v>
      </c>
      <c r="T104" s="4">
        <v>2190.4760000000001</v>
      </c>
      <c r="U104" s="4">
        <v>2107.4830000000002</v>
      </c>
      <c r="V104" s="4">
        <v>3027.2109999999998</v>
      </c>
      <c r="W104" s="4">
        <v>2519.7280000000001</v>
      </c>
      <c r="X104" s="4">
        <v>2405.442</v>
      </c>
      <c r="Y104" s="4">
        <v>2204.0819999999999</v>
      </c>
      <c r="Z104" s="4">
        <v>4930.6120000000001</v>
      </c>
      <c r="AA104" s="4">
        <v>2986.395</v>
      </c>
      <c r="AB104" s="4">
        <v>2161.9050000000002</v>
      </c>
      <c r="AC104" s="4">
        <v>-123.8095</v>
      </c>
      <c r="AD104" s="4">
        <v>2178.2310000000002</v>
      </c>
      <c r="AE104" s="4">
        <v>2457.143</v>
      </c>
      <c r="AF104" s="4">
        <v>2340.136</v>
      </c>
      <c r="AG104" s="4">
        <v>2605.442</v>
      </c>
      <c r="AH104" s="4">
        <v>2234.0140000000001</v>
      </c>
      <c r="AI104" s="4">
        <v>-330.61219999999997</v>
      </c>
      <c r="AJ104" s="4">
        <v>2473.4690000000001</v>
      </c>
      <c r="AK104" s="4">
        <v>2642.1770000000001</v>
      </c>
      <c r="AL104" s="4">
        <v>-44580.95</v>
      </c>
      <c r="AM104" s="4">
        <v>2944.2179999999998</v>
      </c>
      <c r="AN104" s="4">
        <v>2466.6669999999999</v>
      </c>
      <c r="AO104" s="4">
        <v>2881.6329999999998</v>
      </c>
      <c r="AP104" s="4">
        <v>2945.578</v>
      </c>
      <c r="AQ104" s="4">
        <v>2657.143</v>
      </c>
      <c r="AR104" s="4">
        <v>2911.5650000000001</v>
      </c>
      <c r="AS104" s="4">
        <v>-44580.95</v>
      </c>
      <c r="AT104" s="4">
        <v>2473.4690000000001</v>
      </c>
      <c r="AU104" s="4">
        <v>2614.9659999999999</v>
      </c>
      <c r="AV104" s="4">
        <v>2658.5030000000002</v>
      </c>
      <c r="AW104" s="4">
        <v>2333.3330000000001</v>
      </c>
      <c r="AX104" s="4">
        <v>2478.9119999999998</v>
      </c>
      <c r="AY104" s="4">
        <v>3402.721</v>
      </c>
      <c r="AZ104" s="4">
        <v>3088.4349999999999</v>
      </c>
      <c r="BA104" s="4">
        <v>2397.279</v>
      </c>
      <c r="BB104" s="4">
        <v>2231.2930000000001</v>
      </c>
      <c r="BC104" s="4">
        <v>2940.136</v>
      </c>
      <c r="BD104" s="4">
        <v>2598.6390000000001</v>
      </c>
      <c r="BE104" s="4">
        <v>1646.259</v>
      </c>
      <c r="BF104" s="4">
        <v>3448.98</v>
      </c>
      <c r="BG104" s="4">
        <v>1482.9929999999999</v>
      </c>
      <c r="BH104" s="4">
        <v>1496.5989999999999</v>
      </c>
      <c r="BI104" s="4">
        <v>2036.7349999999999</v>
      </c>
      <c r="BJ104" s="4">
        <v>1632.653</v>
      </c>
      <c r="BK104" s="4">
        <v>1801.3610000000001</v>
      </c>
      <c r="BL104" s="4">
        <v>1887.075</v>
      </c>
      <c r="BM104" s="4">
        <v>1676.19</v>
      </c>
      <c r="BN104" s="4">
        <v>1442.1769999999999</v>
      </c>
      <c r="BO104" s="4">
        <v>-44580.95</v>
      </c>
      <c r="BP104" s="4">
        <v>1665.306</v>
      </c>
      <c r="BQ104" s="4">
        <v>1614.9659999999999</v>
      </c>
      <c r="BR104" s="4">
        <v>1636.7349999999999</v>
      </c>
      <c r="BS104" s="4">
        <v>1628.5709999999999</v>
      </c>
      <c r="BT104" s="4">
        <v>1639.4559999999999</v>
      </c>
      <c r="BU104" s="4">
        <v>3227.2109999999998</v>
      </c>
      <c r="BV104" s="4">
        <v>1488.4349999999999</v>
      </c>
      <c r="BW104" s="4">
        <v>3405.442</v>
      </c>
      <c r="BX104" s="4">
        <v>1959.184</v>
      </c>
      <c r="BY104" s="4">
        <v>1346.9390000000001</v>
      </c>
      <c r="BZ104" s="4">
        <v>1546.9390000000001</v>
      </c>
      <c r="CA104" s="4">
        <v>-44580.95</v>
      </c>
      <c r="CB104" s="4">
        <v>1768.7070000000001</v>
      </c>
      <c r="CC104"/>
    </row>
    <row r="105" spans="1:81">
      <c r="A105" s="2">
        <v>5.0049999999999999</v>
      </c>
      <c r="B105" s="2">
        <v>5.2718229999999998E-2</v>
      </c>
      <c r="C105" s="2">
        <v>-7.7170839999999999E-4</v>
      </c>
      <c r="D105" s="2">
        <v>8.8971480000000006E-3</v>
      </c>
      <c r="E105" s="2">
        <v>5.6650549999999996E-3</v>
      </c>
      <c r="G105" s="4">
        <v>3183.6729999999998</v>
      </c>
      <c r="H105" s="4">
        <v>2828.5709999999999</v>
      </c>
      <c r="I105" s="4">
        <v>2944.2179999999998</v>
      </c>
      <c r="J105" s="4">
        <v>2515.6460000000002</v>
      </c>
      <c r="K105" s="4">
        <v>3078.9119999999998</v>
      </c>
      <c r="L105" s="4">
        <v>3273.4690000000001</v>
      </c>
      <c r="M105" s="4">
        <v>2897.9589999999998</v>
      </c>
      <c r="N105" s="4">
        <v>2816.3270000000002</v>
      </c>
      <c r="O105" s="4">
        <v>2149.66</v>
      </c>
      <c r="P105" s="4">
        <v>5431.2929999999997</v>
      </c>
      <c r="Q105" s="4">
        <v>2823.1289999999999</v>
      </c>
      <c r="R105" s="4">
        <v>2446.259</v>
      </c>
      <c r="S105" s="4">
        <v>2438.0949999999998</v>
      </c>
      <c r="T105" s="4">
        <v>2213.605</v>
      </c>
      <c r="U105" s="4">
        <v>2107.4830000000002</v>
      </c>
      <c r="V105" s="4">
        <v>3047.6190000000001</v>
      </c>
      <c r="W105" s="4">
        <v>2541.4969999999998</v>
      </c>
      <c r="X105" s="4">
        <v>2420.4079999999999</v>
      </c>
      <c r="Y105" s="4">
        <v>2206.8029999999999</v>
      </c>
      <c r="Z105" s="4">
        <v>4938.7759999999998</v>
      </c>
      <c r="AA105" s="4">
        <v>2997.279</v>
      </c>
      <c r="AB105" s="4">
        <v>2174.15</v>
      </c>
      <c r="AC105" s="4">
        <v>-153.7415</v>
      </c>
      <c r="AD105" s="4">
        <v>2185.0340000000001</v>
      </c>
      <c r="AE105" s="4">
        <v>2461.2240000000002</v>
      </c>
      <c r="AF105" s="4">
        <v>2348.299</v>
      </c>
      <c r="AG105" s="4">
        <v>2609.5239999999999</v>
      </c>
      <c r="AH105" s="4">
        <v>2234.0140000000001</v>
      </c>
      <c r="AI105" s="4">
        <v>-357.82310000000001</v>
      </c>
      <c r="AJ105" s="4">
        <v>2473.4690000000001</v>
      </c>
      <c r="AK105" s="4">
        <v>2640.8159999999998</v>
      </c>
      <c r="AL105" s="4">
        <v>-44580.95</v>
      </c>
      <c r="AM105" s="4">
        <v>2949.66</v>
      </c>
      <c r="AN105" s="4">
        <v>2476.19</v>
      </c>
      <c r="AO105" s="4">
        <v>2892.5169999999998</v>
      </c>
      <c r="AP105" s="4">
        <v>2967.3470000000002</v>
      </c>
      <c r="AQ105" s="4">
        <v>2687.0749999999998</v>
      </c>
      <c r="AR105" s="4">
        <v>2934.694</v>
      </c>
      <c r="AS105" s="4">
        <v>-44580.95</v>
      </c>
      <c r="AT105" s="4">
        <v>2489.7959999999998</v>
      </c>
      <c r="AU105" s="4">
        <v>2627.2109999999998</v>
      </c>
      <c r="AV105" s="4">
        <v>2659.864</v>
      </c>
      <c r="AW105" s="4">
        <v>2342.857</v>
      </c>
      <c r="AX105" s="4">
        <v>2484.3539999999998</v>
      </c>
      <c r="AY105" s="4">
        <v>3406.8029999999999</v>
      </c>
      <c r="AZ105" s="4">
        <v>3082.9929999999999</v>
      </c>
      <c r="BA105" s="4">
        <v>2397.279</v>
      </c>
      <c r="BB105" s="4">
        <v>2234.0140000000001</v>
      </c>
      <c r="BC105" s="4">
        <v>2940.136</v>
      </c>
      <c r="BD105" s="4">
        <v>2600</v>
      </c>
      <c r="BE105" s="4">
        <v>1646.259</v>
      </c>
      <c r="BF105" s="4">
        <v>3436.7350000000001</v>
      </c>
      <c r="BG105" s="4">
        <v>1468.027</v>
      </c>
      <c r="BH105" s="4">
        <v>1492.5170000000001</v>
      </c>
      <c r="BI105" s="4">
        <v>2044.8979999999999</v>
      </c>
      <c r="BJ105" s="4">
        <v>1627.211</v>
      </c>
      <c r="BK105" s="4">
        <v>1806.8030000000001</v>
      </c>
      <c r="BL105" s="4">
        <v>1884.354</v>
      </c>
      <c r="BM105" s="4">
        <v>1681.633</v>
      </c>
      <c r="BN105" s="4">
        <v>1443.537</v>
      </c>
      <c r="BO105" s="4">
        <v>-44580.95</v>
      </c>
      <c r="BP105" s="4">
        <v>1659.864</v>
      </c>
      <c r="BQ105" s="4">
        <v>1600</v>
      </c>
      <c r="BR105" s="4">
        <v>1620.4079999999999</v>
      </c>
      <c r="BS105" s="4">
        <v>1617.6869999999999</v>
      </c>
      <c r="BT105" s="4">
        <v>1632.653</v>
      </c>
      <c r="BU105" s="4">
        <v>3229.9319999999998</v>
      </c>
      <c r="BV105" s="4">
        <v>1489.796</v>
      </c>
      <c r="BW105" s="4">
        <v>3353.741</v>
      </c>
      <c r="BX105" s="4">
        <v>1967.347</v>
      </c>
      <c r="BY105" s="4">
        <v>1355.1020000000001</v>
      </c>
      <c r="BZ105" s="4">
        <v>1545.578</v>
      </c>
      <c r="CA105" s="4">
        <v>-44580.95</v>
      </c>
      <c r="CB105" s="4">
        <v>1771.4290000000001</v>
      </c>
      <c r="CC105"/>
    </row>
    <row r="106" spans="1:81">
      <c r="A106" s="2">
        <v>2.4990000000000001</v>
      </c>
      <c r="B106" s="2">
        <v>3.2219230000000001E-2</v>
      </c>
      <c r="C106" s="2">
        <v>-1.8921759999999999E-2</v>
      </c>
      <c r="D106" s="2">
        <v>5.0500850000000002E-3</v>
      </c>
      <c r="E106" s="2">
        <v>6.1886880000000003E-3</v>
      </c>
      <c r="G106" s="4">
        <v>3129.252</v>
      </c>
      <c r="H106" s="4">
        <v>2779.5920000000001</v>
      </c>
      <c r="I106" s="4">
        <v>2903.4009999999998</v>
      </c>
      <c r="J106" s="4">
        <v>2476.19</v>
      </c>
      <c r="K106" s="4">
        <v>3072.1089999999999</v>
      </c>
      <c r="L106" s="4">
        <v>3263.9459999999999</v>
      </c>
      <c r="M106" s="4">
        <v>2892.5169999999998</v>
      </c>
      <c r="N106" s="4">
        <v>2816.3270000000002</v>
      </c>
      <c r="O106" s="4">
        <v>2149.66</v>
      </c>
      <c r="P106" s="4">
        <v>5429.9319999999998</v>
      </c>
      <c r="Q106" s="4">
        <v>2831.2930000000001</v>
      </c>
      <c r="R106" s="4">
        <v>2455.7820000000002</v>
      </c>
      <c r="S106" s="4">
        <v>2448.98</v>
      </c>
      <c r="T106" s="4">
        <v>2224.4899999999998</v>
      </c>
      <c r="U106" s="4">
        <v>2104.7620000000002</v>
      </c>
      <c r="V106" s="4">
        <v>3057.143</v>
      </c>
      <c r="W106" s="4">
        <v>2548.299</v>
      </c>
      <c r="X106" s="4">
        <v>2421.7689999999998</v>
      </c>
      <c r="Y106" s="4">
        <v>2204.0819999999999</v>
      </c>
      <c r="Z106" s="4">
        <v>4930.6120000000001</v>
      </c>
      <c r="AA106" s="4">
        <v>3001.3609999999999</v>
      </c>
      <c r="AB106" s="4">
        <v>2174.15</v>
      </c>
      <c r="AC106" s="4">
        <v>-117.0068</v>
      </c>
      <c r="AD106" s="4">
        <v>2182.3130000000001</v>
      </c>
      <c r="AE106" s="4">
        <v>2459.864</v>
      </c>
      <c r="AF106" s="4">
        <v>2340.136</v>
      </c>
      <c r="AG106" s="4">
        <v>2604.0819999999999</v>
      </c>
      <c r="AH106" s="4">
        <v>2231.2930000000001</v>
      </c>
      <c r="AI106" s="4">
        <v>-344.21769999999998</v>
      </c>
      <c r="AJ106" s="4">
        <v>2469.3879999999999</v>
      </c>
      <c r="AK106" s="4">
        <v>2635.3739999999998</v>
      </c>
      <c r="AL106" s="4">
        <v>-44580.95</v>
      </c>
      <c r="AM106" s="4">
        <v>2944.2179999999998</v>
      </c>
      <c r="AN106" s="4">
        <v>2476.19</v>
      </c>
      <c r="AO106" s="4">
        <v>2895.2379999999998</v>
      </c>
      <c r="AP106" s="4">
        <v>2975.51</v>
      </c>
      <c r="AQ106" s="4">
        <v>2700.68</v>
      </c>
      <c r="AR106" s="4">
        <v>2945.578</v>
      </c>
      <c r="AS106" s="4">
        <v>-44580.95</v>
      </c>
      <c r="AT106" s="4">
        <v>2497.9589999999998</v>
      </c>
      <c r="AU106" s="4">
        <v>2634.0140000000001</v>
      </c>
      <c r="AV106" s="4">
        <v>2654.422</v>
      </c>
      <c r="AW106" s="4">
        <v>2348.299</v>
      </c>
      <c r="AX106" s="4">
        <v>2484.3539999999998</v>
      </c>
      <c r="AY106" s="4">
        <v>3402.721</v>
      </c>
      <c r="AZ106" s="4">
        <v>3080.2719999999999</v>
      </c>
      <c r="BA106" s="4">
        <v>2397.279</v>
      </c>
      <c r="BB106" s="4">
        <v>2231.2930000000001</v>
      </c>
      <c r="BC106" s="4">
        <v>2938.7759999999998</v>
      </c>
      <c r="BD106" s="4">
        <v>2601.3609999999999</v>
      </c>
      <c r="BE106" s="4">
        <v>1640.816</v>
      </c>
      <c r="BF106" s="4">
        <v>3420.4079999999999</v>
      </c>
      <c r="BG106" s="4">
        <v>1451.701</v>
      </c>
      <c r="BH106" s="4">
        <v>1481.633</v>
      </c>
      <c r="BI106" s="4">
        <v>2043.537</v>
      </c>
      <c r="BJ106" s="4">
        <v>1619.048</v>
      </c>
      <c r="BK106" s="4">
        <v>1809.5239999999999</v>
      </c>
      <c r="BL106" s="4">
        <v>1878.912</v>
      </c>
      <c r="BM106" s="4">
        <v>1684.354</v>
      </c>
      <c r="BN106" s="4">
        <v>1442.1769999999999</v>
      </c>
      <c r="BO106" s="4">
        <v>-44580.95</v>
      </c>
      <c r="BP106" s="4">
        <v>1653.0609999999999</v>
      </c>
      <c r="BQ106" s="4">
        <v>1591.837</v>
      </c>
      <c r="BR106" s="4">
        <v>1606.8030000000001</v>
      </c>
      <c r="BS106" s="4">
        <v>1608.163</v>
      </c>
      <c r="BT106" s="4">
        <v>1624.49</v>
      </c>
      <c r="BU106" s="4">
        <v>3232.6529999999998</v>
      </c>
      <c r="BV106" s="4">
        <v>1481.633</v>
      </c>
      <c r="BW106" s="4">
        <v>3307.4830000000002</v>
      </c>
      <c r="BX106" s="4">
        <v>1968.7070000000001</v>
      </c>
      <c r="BY106" s="4">
        <v>1355.1020000000001</v>
      </c>
      <c r="BZ106" s="4">
        <v>1542.857</v>
      </c>
      <c r="CA106" s="4">
        <v>-44580.95</v>
      </c>
      <c r="CB106" s="4">
        <v>1771.4290000000001</v>
      </c>
      <c r="CC106"/>
    </row>
    <row r="107" spans="1:81">
      <c r="A107" s="2">
        <v>1.0009999999999999</v>
      </c>
      <c r="B107" s="2">
        <v>1.6731090000000001E-2</v>
      </c>
      <c r="C107" s="2">
        <v>-3.2236220000000003E-2</v>
      </c>
      <c r="D107" s="2">
        <v>2.2462939999999998E-3</v>
      </c>
      <c r="E107" s="2">
        <v>6.6468669999999999E-3</v>
      </c>
      <c r="G107" s="4">
        <v>3102.0410000000002</v>
      </c>
      <c r="H107" s="4">
        <v>2755.1019999999999</v>
      </c>
      <c r="I107" s="4">
        <v>2882.9929999999999</v>
      </c>
      <c r="J107" s="4">
        <v>2455.7820000000002</v>
      </c>
      <c r="K107" s="4">
        <v>3073.4690000000001</v>
      </c>
      <c r="L107" s="4">
        <v>3261.2240000000002</v>
      </c>
      <c r="M107" s="4">
        <v>2895.2379999999998</v>
      </c>
      <c r="N107" s="4">
        <v>2819.0479999999998</v>
      </c>
      <c r="O107" s="4">
        <v>2151.02</v>
      </c>
      <c r="P107" s="4">
        <v>5439.4560000000001</v>
      </c>
      <c r="Q107" s="4">
        <v>2836.7350000000001</v>
      </c>
      <c r="R107" s="4">
        <v>2463.9459999999999</v>
      </c>
      <c r="S107" s="4">
        <v>2455.7820000000002</v>
      </c>
      <c r="T107" s="4">
        <v>2231.2930000000001</v>
      </c>
      <c r="U107" s="4">
        <v>2104.7620000000002</v>
      </c>
      <c r="V107" s="4">
        <v>3059.864</v>
      </c>
      <c r="W107" s="4">
        <v>2556.4630000000002</v>
      </c>
      <c r="X107" s="4">
        <v>2424.4899999999998</v>
      </c>
      <c r="Y107" s="4">
        <v>2204.0819999999999</v>
      </c>
      <c r="Z107" s="4">
        <v>4934.6940000000004</v>
      </c>
      <c r="AA107" s="4">
        <v>3001.3609999999999</v>
      </c>
      <c r="AB107" s="4">
        <v>2175.5100000000002</v>
      </c>
      <c r="AC107" s="4">
        <v>-165.9864</v>
      </c>
      <c r="AD107" s="4">
        <v>2185.0340000000001</v>
      </c>
      <c r="AE107" s="4">
        <v>2459.864</v>
      </c>
      <c r="AF107" s="4">
        <v>2341.4969999999998</v>
      </c>
      <c r="AG107" s="4">
        <v>2608.163</v>
      </c>
      <c r="AH107" s="4">
        <v>2231.2930000000001</v>
      </c>
      <c r="AI107" s="4">
        <v>-389.11559999999997</v>
      </c>
      <c r="AJ107" s="4">
        <v>2470.748</v>
      </c>
      <c r="AK107" s="4">
        <v>2635.3739999999998</v>
      </c>
      <c r="AL107" s="4">
        <v>-44580.95</v>
      </c>
      <c r="AM107" s="4">
        <v>2944.2179999999998</v>
      </c>
      <c r="AN107" s="4">
        <v>2477.5509999999999</v>
      </c>
      <c r="AO107" s="4">
        <v>2899.32</v>
      </c>
      <c r="AP107" s="4">
        <v>2980.9520000000002</v>
      </c>
      <c r="AQ107" s="4">
        <v>2707.4830000000002</v>
      </c>
      <c r="AR107" s="4">
        <v>2949.66</v>
      </c>
      <c r="AS107" s="4">
        <v>-44580.95</v>
      </c>
      <c r="AT107" s="4">
        <v>2499.3200000000002</v>
      </c>
      <c r="AU107" s="4">
        <v>2632.6529999999998</v>
      </c>
      <c r="AV107" s="4">
        <v>2654.422</v>
      </c>
      <c r="AW107" s="4">
        <v>2348.299</v>
      </c>
      <c r="AX107" s="4">
        <v>2484.3539999999998</v>
      </c>
      <c r="AY107" s="4">
        <v>3400</v>
      </c>
      <c r="AZ107" s="4">
        <v>3076.19</v>
      </c>
      <c r="BA107" s="4">
        <v>2394.558</v>
      </c>
      <c r="BB107" s="4">
        <v>2231.2930000000001</v>
      </c>
      <c r="BC107" s="4">
        <v>2937.415</v>
      </c>
      <c r="BD107" s="4">
        <v>2601.3609999999999</v>
      </c>
      <c r="BE107" s="4">
        <v>1639.4559999999999</v>
      </c>
      <c r="BF107" s="4">
        <v>3421.7689999999998</v>
      </c>
      <c r="BG107" s="4">
        <v>1451.701</v>
      </c>
      <c r="BH107" s="4">
        <v>1484.354</v>
      </c>
      <c r="BI107" s="4">
        <v>2043.537</v>
      </c>
      <c r="BJ107" s="4">
        <v>1620.4079999999999</v>
      </c>
      <c r="BK107" s="4">
        <v>1809.5239999999999</v>
      </c>
      <c r="BL107" s="4">
        <v>1881.633</v>
      </c>
      <c r="BM107" s="4">
        <v>1685.7139999999999</v>
      </c>
      <c r="BN107" s="4">
        <v>1444.8979999999999</v>
      </c>
      <c r="BO107" s="4">
        <v>-44580.95</v>
      </c>
      <c r="BP107" s="4">
        <v>1653.0609999999999</v>
      </c>
      <c r="BQ107" s="4">
        <v>1589.116</v>
      </c>
      <c r="BR107" s="4">
        <v>1602.721</v>
      </c>
      <c r="BS107" s="4">
        <v>1605.442</v>
      </c>
      <c r="BT107" s="4">
        <v>1624.49</v>
      </c>
      <c r="BU107" s="4">
        <v>3227.2109999999998</v>
      </c>
      <c r="BV107" s="4">
        <v>1480.2719999999999</v>
      </c>
      <c r="BW107" s="4">
        <v>3345.578</v>
      </c>
      <c r="BX107" s="4">
        <v>1970.068</v>
      </c>
      <c r="BY107" s="4">
        <v>1357.8230000000001</v>
      </c>
      <c r="BZ107" s="4">
        <v>1541.4970000000001</v>
      </c>
      <c r="CA107" s="4">
        <v>-44580.95</v>
      </c>
      <c r="CB107" s="4">
        <v>1771.4290000000001</v>
      </c>
      <c r="CC107"/>
    </row>
    <row r="108" spans="1:81">
      <c r="A108" s="2">
        <v>4.9000000000000002E-2</v>
      </c>
      <c r="B108" s="2">
        <v>4.8872229999999996E-3</v>
      </c>
      <c r="C108" s="2">
        <v>-4.170869E-2</v>
      </c>
      <c r="D108" s="2">
        <v>2.2495539999999999E-4</v>
      </c>
      <c r="E108" s="2">
        <v>7.1704999999999998E-3</v>
      </c>
      <c r="G108" s="4">
        <v>3085.7139999999999</v>
      </c>
      <c r="H108" s="4">
        <v>2736.0540000000001</v>
      </c>
      <c r="I108" s="4">
        <v>2869.3879999999999</v>
      </c>
      <c r="J108" s="4">
        <v>2443.5369999999998</v>
      </c>
      <c r="K108" s="4">
        <v>3068.027</v>
      </c>
      <c r="L108" s="4">
        <v>3255.7820000000002</v>
      </c>
      <c r="M108" s="4">
        <v>2897.9589999999998</v>
      </c>
      <c r="N108" s="4">
        <v>2820.4079999999999</v>
      </c>
      <c r="O108" s="4">
        <v>2153.741</v>
      </c>
      <c r="P108" s="4">
        <v>5440.8159999999998</v>
      </c>
      <c r="Q108" s="4">
        <v>2842.1770000000001</v>
      </c>
      <c r="R108" s="4">
        <v>2469.3879999999999</v>
      </c>
      <c r="S108" s="4">
        <v>2461.2240000000002</v>
      </c>
      <c r="T108" s="4">
        <v>2236.7350000000001</v>
      </c>
      <c r="U108" s="4">
        <v>2104.7620000000002</v>
      </c>
      <c r="V108" s="4">
        <v>3062.585</v>
      </c>
      <c r="W108" s="4">
        <v>2556.4630000000002</v>
      </c>
      <c r="X108" s="4">
        <v>2427.2109999999998</v>
      </c>
      <c r="Y108" s="4">
        <v>2208.163</v>
      </c>
      <c r="Z108" s="4">
        <v>4936.0540000000001</v>
      </c>
      <c r="AA108" s="4">
        <v>3004.0819999999999</v>
      </c>
      <c r="AB108" s="4">
        <v>2176.8710000000001</v>
      </c>
      <c r="AC108" s="4">
        <v>-178.2313</v>
      </c>
      <c r="AD108" s="4">
        <v>2187.7550000000001</v>
      </c>
      <c r="AE108" s="4">
        <v>2462.585</v>
      </c>
      <c r="AF108" s="4">
        <v>2345.578</v>
      </c>
      <c r="AG108" s="4">
        <v>2605.442</v>
      </c>
      <c r="AH108" s="4">
        <v>2232.6529999999998</v>
      </c>
      <c r="AI108" s="4">
        <v>-383.67349999999999</v>
      </c>
      <c r="AJ108" s="4">
        <v>2470.748</v>
      </c>
      <c r="AK108" s="4">
        <v>2634.0140000000001</v>
      </c>
      <c r="AL108" s="4">
        <v>-44580.95</v>
      </c>
      <c r="AM108" s="4">
        <v>2946.9389999999999</v>
      </c>
      <c r="AN108" s="4">
        <v>2481.6329999999998</v>
      </c>
      <c r="AO108" s="4">
        <v>2900.68</v>
      </c>
      <c r="AP108" s="4">
        <v>2983.6729999999998</v>
      </c>
      <c r="AQ108" s="4">
        <v>2710.2040000000002</v>
      </c>
      <c r="AR108" s="4">
        <v>2952.3809999999999</v>
      </c>
      <c r="AS108" s="4">
        <v>-44580.95</v>
      </c>
      <c r="AT108" s="4">
        <v>2499.3200000000002</v>
      </c>
      <c r="AU108" s="4">
        <v>2635.3739999999998</v>
      </c>
      <c r="AV108" s="4">
        <v>2654.422</v>
      </c>
      <c r="AW108" s="4">
        <v>2348.299</v>
      </c>
      <c r="AX108" s="4">
        <v>2484.3539999999998</v>
      </c>
      <c r="AY108" s="4">
        <v>3394.558</v>
      </c>
      <c r="AZ108" s="4">
        <v>3072.1089999999999</v>
      </c>
      <c r="BA108" s="4">
        <v>2391.837</v>
      </c>
      <c r="BB108" s="4">
        <v>2231.2930000000001</v>
      </c>
      <c r="BC108" s="4">
        <v>2931.973</v>
      </c>
      <c r="BD108" s="4">
        <v>2604.0819999999999</v>
      </c>
      <c r="BE108" s="4">
        <v>1640.816</v>
      </c>
      <c r="BF108" s="4">
        <v>3417.6869999999999</v>
      </c>
      <c r="BG108" s="4">
        <v>1451.701</v>
      </c>
      <c r="BH108" s="4">
        <v>1484.354</v>
      </c>
      <c r="BI108" s="4">
        <v>2044.8979999999999</v>
      </c>
      <c r="BJ108" s="4">
        <v>1620.4079999999999</v>
      </c>
      <c r="BK108" s="4">
        <v>1813.605</v>
      </c>
      <c r="BL108" s="4">
        <v>1884.354</v>
      </c>
      <c r="BM108" s="4">
        <v>1691.1559999999999</v>
      </c>
      <c r="BN108" s="4">
        <v>1447.6189999999999</v>
      </c>
      <c r="BO108" s="4">
        <v>-44580.95</v>
      </c>
      <c r="BP108" s="4">
        <v>1650.34</v>
      </c>
      <c r="BQ108" s="4">
        <v>1587.7550000000001</v>
      </c>
      <c r="BR108" s="4">
        <v>1601.3610000000001</v>
      </c>
      <c r="BS108" s="4">
        <v>1606.8030000000001</v>
      </c>
      <c r="BT108" s="4">
        <v>1621.769</v>
      </c>
      <c r="BU108" s="4">
        <v>3229.9319999999998</v>
      </c>
      <c r="BV108" s="4">
        <v>1482.9929999999999</v>
      </c>
      <c r="BW108" s="4">
        <v>3287.0749999999998</v>
      </c>
      <c r="BX108" s="4">
        <v>1971.4290000000001</v>
      </c>
      <c r="BY108" s="4">
        <v>1359.184</v>
      </c>
      <c r="BZ108" s="4">
        <v>1538.7760000000001</v>
      </c>
      <c r="CA108" s="4">
        <v>-44580.95</v>
      </c>
      <c r="CB108" s="4">
        <v>1772.789</v>
      </c>
      <c r="CC108"/>
    </row>
    <row r="126" spans="1:81" s="7" customFormat="1">
      <c r="A126" s="5"/>
      <c r="B126" s="5"/>
      <c r="C126" s="5"/>
      <c r="D126" s="5"/>
      <c r="E126" s="5"/>
      <c r="F126" s="5"/>
      <c r="G126" s="5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53"/>
  <sheetViews>
    <sheetView topLeftCell="A6" workbookViewId="0">
      <selection activeCell="I8" sqref="I8"/>
    </sheetView>
  </sheetViews>
  <sheetFormatPr defaultColWidth="14.7109375" defaultRowHeight="12.75"/>
  <cols>
    <col min="1" max="6" width="14.7109375" style="2" customWidth="1"/>
    <col min="7" max="14" width="14.7109375" style="4" customWidth="1"/>
    <col min="257" max="270" width="14.7109375" customWidth="1"/>
    <col min="513" max="526" width="14.7109375" customWidth="1"/>
    <col min="769" max="782" width="14.7109375" customWidth="1"/>
    <col min="1025" max="1038" width="14.7109375" customWidth="1"/>
    <col min="1281" max="1294" width="14.7109375" customWidth="1"/>
    <col min="1537" max="1550" width="14.7109375" customWidth="1"/>
    <col min="1793" max="1806" width="14.7109375" customWidth="1"/>
    <col min="2049" max="2062" width="14.7109375" customWidth="1"/>
    <col min="2305" max="2318" width="14.7109375" customWidth="1"/>
    <col min="2561" max="2574" width="14.7109375" customWidth="1"/>
    <col min="2817" max="2830" width="14.7109375" customWidth="1"/>
    <col min="3073" max="3086" width="14.7109375" customWidth="1"/>
    <col min="3329" max="3342" width="14.7109375" customWidth="1"/>
    <col min="3585" max="3598" width="14.7109375" customWidth="1"/>
    <col min="3841" max="3854" width="14.7109375" customWidth="1"/>
    <col min="4097" max="4110" width="14.7109375" customWidth="1"/>
    <col min="4353" max="4366" width="14.7109375" customWidth="1"/>
    <col min="4609" max="4622" width="14.7109375" customWidth="1"/>
    <col min="4865" max="4878" width="14.7109375" customWidth="1"/>
    <col min="5121" max="5134" width="14.7109375" customWidth="1"/>
    <col min="5377" max="5390" width="14.7109375" customWidth="1"/>
    <col min="5633" max="5646" width="14.7109375" customWidth="1"/>
    <col min="5889" max="5902" width="14.7109375" customWidth="1"/>
    <col min="6145" max="6158" width="14.7109375" customWidth="1"/>
    <col min="6401" max="6414" width="14.7109375" customWidth="1"/>
    <col min="6657" max="6670" width="14.7109375" customWidth="1"/>
    <col min="6913" max="6926" width="14.7109375" customWidth="1"/>
    <col min="7169" max="7182" width="14.7109375" customWidth="1"/>
    <col min="7425" max="7438" width="14.7109375" customWidth="1"/>
    <col min="7681" max="7694" width="14.7109375" customWidth="1"/>
    <col min="7937" max="7950" width="14.7109375" customWidth="1"/>
    <col min="8193" max="8206" width="14.7109375" customWidth="1"/>
    <col min="8449" max="8462" width="14.7109375" customWidth="1"/>
    <col min="8705" max="8718" width="14.7109375" customWidth="1"/>
    <col min="8961" max="8974" width="14.7109375" customWidth="1"/>
    <col min="9217" max="9230" width="14.7109375" customWidth="1"/>
    <col min="9473" max="9486" width="14.7109375" customWidth="1"/>
    <col min="9729" max="9742" width="14.7109375" customWidth="1"/>
    <col min="9985" max="9998" width="14.7109375" customWidth="1"/>
    <col min="10241" max="10254" width="14.7109375" customWidth="1"/>
    <col min="10497" max="10510" width="14.7109375" customWidth="1"/>
    <col min="10753" max="10766" width="14.7109375" customWidth="1"/>
    <col min="11009" max="11022" width="14.7109375" customWidth="1"/>
    <col min="11265" max="11278" width="14.7109375" customWidth="1"/>
    <col min="11521" max="11534" width="14.7109375" customWidth="1"/>
    <col min="11777" max="11790" width="14.7109375" customWidth="1"/>
    <col min="12033" max="12046" width="14.7109375" customWidth="1"/>
    <col min="12289" max="12302" width="14.7109375" customWidth="1"/>
    <col min="12545" max="12558" width="14.7109375" customWidth="1"/>
    <col min="12801" max="12814" width="14.7109375" customWidth="1"/>
    <col min="13057" max="13070" width="14.7109375" customWidth="1"/>
    <col min="13313" max="13326" width="14.7109375" customWidth="1"/>
    <col min="13569" max="13582" width="14.7109375" customWidth="1"/>
    <col min="13825" max="13838" width="14.7109375" customWidth="1"/>
    <col min="14081" max="14094" width="14.7109375" customWidth="1"/>
    <col min="14337" max="14350" width="14.7109375" customWidth="1"/>
    <col min="14593" max="14606" width="14.7109375" customWidth="1"/>
    <col min="14849" max="14862" width="14.7109375" customWidth="1"/>
    <col min="15105" max="15118" width="14.7109375" customWidth="1"/>
    <col min="15361" max="15374" width="14.7109375" customWidth="1"/>
    <col min="15617" max="15630" width="14.7109375" customWidth="1"/>
    <col min="15873" max="15886" width="14.7109375" customWidth="1"/>
    <col min="16129" max="16142" width="14.7109375" customWidth="1"/>
  </cols>
  <sheetData>
    <row r="1" spans="1:1">
      <c r="A1" s="2" t="s">
        <v>481</v>
      </c>
    </row>
    <row r="2" spans="1:1">
      <c r="A2" s="2" t="s">
        <v>487</v>
      </c>
    </row>
    <row r="3" spans="1:1">
      <c r="A3" s="2" t="s">
        <v>483</v>
      </c>
    </row>
    <row r="6" spans="1:1">
      <c r="A6" s="2" t="s">
        <v>0</v>
      </c>
    </row>
    <row r="7" spans="1:1">
      <c r="A7" s="2" t="s">
        <v>1</v>
      </c>
    </row>
    <row r="8" spans="1:1">
      <c r="A8" s="2" t="s">
        <v>375</v>
      </c>
    </row>
    <row r="9" spans="1:1">
      <c r="A9" s="2" t="s">
        <v>2</v>
      </c>
    </row>
    <row r="10" spans="1:1">
      <c r="A10" s="2" t="s">
        <v>3</v>
      </c>
    </row>
    <row r="11" spans="1:1">
      <c r="A11" s="2" t="s">
        <v>4</v>
      </c>
    </row>
    <row r="12" spans="1:1">
      <c r="A12" s="2" t="s">
        <v>5</v>
      </c>
    </row>
    <row r="13" spans="1:1">
      <c r="A13" s="2" t="s">
        <v>6</v>
      </c>
    </row>
    <row r="14" spans="1:1">
      <c r="A14" s="2" t="s">
        <v>7</v>
      </c>
    </row>
    <row r="15" spans="1:1">
      <c r="A15" s="2" t="s">
        <v>8</v>
      </c>
    </row>
    <row r="16" spans="1:1">
      <c r="A16" s="2" t="s">
        <v>9</v>
      </c>
    </row>
    <row r="17" spans="1:1">
      <c r="A17" s="2" t="s">
        <v>10</v>
      </c>
    </row>
    <row r="18" spans="1:1">
      <c r="A18" s="2" t="s">
        <v>11</v>
      </c>
    </row>
    <row r="19" spans="1:1">
      <c r="A19" s="2" t="s">
        <v>12</v>
      </c>
    </row>
    <row r="20" spans="1:1">
      <c r="A20" s="2" t="s">
        <v>13</v>
      </c>
    </row>
    <row r="21" spans="1:1">
      <c r="A21" s="2" t="s">
        <v>412</v>
      </c>
    </row>
    <row r="22" spans="1:1">
      <c r="A22" s="2" t="s">
        <v>413</v>
      </c>
    </row>
    <row r="23" spans="1:1">
      <c r="A23" s="2" t="s">
        <v>414</v>
      </c>
    </row>
    <row r="24" spans="1:1">
      <c r="A24" s="2" t="s">
        <v>415</v>
      </c>
    </row>
    <row r="25" spans="1:1">
      <c r="A25" s="2" t="s">
        <v>416</v>
      </c>
    </row>
    <row r="26" spans="1:1">
      <c r="A26" s="2" t="s">
        <v>417</v>
      </c>
    </row>
    <row r="27" spans="1:1">
      <c r="A27" s="2" t="s">
        <v>418</v>
      </c>
    </row>
    <row r="28" spans="1:1">
      <c r="A28" s="2" t="s">
        <v>419</v>
      </c>
    </row>
    <row r="29" spans="1:1">
      <c r="A29" s="2" t="s">
        <v>420</v>
      </c>
    </row>
    <row r="30" spans="1:1">
      <c r="A30" s="2" t="s">
        <v>421</v>
      </c>
    </row>
    <row r="31" spans="1:1">
      <c r="A31" s="2" t="s">
        <v>422</v>
      </c>
    </row>
    <row r="32" spans="1:1">
      <c r="A32" s="2" t="s">
        <v>423</v>
      </c>
    </row>
    <row r="33" spans="1:1">
      <c r="A33" s="2" t="s">
        <v>424</v>
      </c>
    </row>
    <row r="34" spans="1:1">
      <c r="A34" s="2" t="s">
        <v>425</v>
      </c>
    </row>
    <row r="35" spans="1:1">
      <c r="A35" s="2" t="s">
        <v>426</v>
      </c>
    </row>
    <row r="36" spans="1:1">
      <c r="A36" s="2" t="s">
        <v>427</v>
      </c>
    </row>
    <row r="37" spans="1:1">
      <c r="A37" s="2" t="s">
        <v>428</v>
      </c>
    </row>
    <row r="38" spans="1:1">
      <c r="A38" s="2" t="s">
        <v>429</v>
      </c>
    </row>
    <row r="39" spans="1:1">
      <c r="A39" s="2" t="s">
        <v>430</v>
      </c>
    </row>
    <row r="40" spans="1:1">
      <c r="A40" s="2" t="s">
        <v>431</v>
      </c>
    </row>
    <row r="41" spans="1:1">
      <c r="A41" s="2" t="s">
        <v>432</v>
      </c>
    </row>
    <row r="42" spans="1:1">
      <c r="A42" s="2" t="s">
        <v>433</v>
      </c>
    </row>
    <row r="43" spans="1:1">
      <c r="A43" s="2" t="s">
        <v>434</v>
      </c>
    </row>
    <row r="44" spans="1:1">
      <c r="A44" s="2" t="s">
        <v>435</v>
      </c>
    </row>
    <row r="45" spans="1:1">
      <c r="A45" s="2" t="s">
        <v>436</v>
      </c>
    </row>
    <row r="46" spans="1:1">
      <c r="A46" s="2" t="s">
        <v>437</v>
      </c>
    </row>
    <row r="47" spans="1:1">
      <c r="A47" s="2" t="s">
        <v>438</v>
      </c>
    </row>
    <row r="48" spans="1:1">
      <c r="A48" s="2" t="s">
        <v>439</v>
      </c>
    </row>
    <row r="49" spans="1:1">
      <c r="A49" s="2" t="s">
        <v>440</v>
      </c>
    </row>
    <row r="50" spans="1:1">
      <c r="A50" s="2" t="s">
        <v>441</v>
      </c>
    </row>
    <row r="51" spans="1:1">
      <c r="A51" s="2" t="s">
        <v>442</v>
      </c>
    </row>
    <row r="52" spans="1:1">
      <c r="A52" s="2" t="s">
        <v>443</v>
      </c>
    </row>
    <row r="53" spans="1:1">
      <c r="A53" s="2" t="s">
        <v>444</v>
      </c>
    </row>
    <row r="54" spans="1:1">
      <c r="A54" s="2" t="s">
        <v>445</v>
      </c>
    </row>
    <row r="55" spans="1:1">
      <c r="A55" s="2" t="s">
        <v>446</v>
      </c>
    </row>
    <row r="56" spans="1:1">
      <c r="A56" s="2" t="s">
        <v>447</v>
      </c>
    </row>
    <row r="57" spans="1:1">
      <c r="A57" s="2" t="s">
        <v>448</v>
      </c>
    </row>
    <row r="58" spans="1:1">
      <c r="A58" s="2" t="s">
        <v>449</v>
      </c>
    </row>
    <row r="59" spans="1:1">
      <c r="A59" s="2" t="s">
        <v>450</v>
      </c>
    </row>
    <row r="60" spans="1:1">
      <c r="A60" s="2" t="s">
        <v>451</v>
      </c>
    </row>
    <row r="61" spans="1:1">
      <c r="A61" s="2" t="s">
        <v>452</v>
      </c>
    </row>
    <row r="62" spans="1:1">
      <c r="A62" s="2" t="s">
        <v>453</v>
      </c>
    </row>
    <row r="63" spans="1:1">
      <c r="A63" s="2" t="s">
        <v>454</v>
      </c>
    </row>
    <row r="64" spans="1:1">
      <c r="A64" s="2" t="s">
        <v>455</v>
      </c>
    </row>
    <row r="65" spans="1:1">
      <c r="A65" s="2" t="s">
        <v>456</v>
      </c>
    </row>
    <row r="66" spans="1:1">
      <c r="A66" s="2" t="s">
        <v>457</v>
      </c>
    </row>
    <row r="67" spans="1:1">
      <c r="A67" s="2" t="s">
        <v>458</v>
      </c>
    </row>
    <row r="68" spans="1:1">
      <c r="A68" s="2" t="s">
        <v>459</v>
      </c>
    </row>
    <row r="69" spans="1:1">
      <c r="A69" s="2" t="s">
        <v>460</v>
      </c>
    </row>
    <row r="70" spans="1:1">
      <c r="A70" s="2" t="s">
        <v>461</v>
      </c>
    </row>
    <row r="71" spans="1:1">
      <c r="A71" s="2" t="s">
        <v>462</v>
      </c>
    </row>
    <row r="72" spans="1:1">
      <c r="A72" s="2" t="s">
        <v>463</v>
      </c>
    </row>
    <row r="73" spans="1:1">
      <c r="A73" s="2" t="s">
        <v>464</v>
      </c>
    </row>
    <row r="74" spans="1:1">
      <c r="A74" s="2" t="s">
        <v>465</v>
      </c>
    </row>
    <row r="75" spans="1:1">
      <c r="A75" s="2" t="s">
        <v>466</v>
      </c>
    </row>
    <row r="76" spans="1:1">
      <c r="A76" s="2" t="s">
        <v>467</v>
      </c>
    </row>
    <row r="77" spans="1:1">
      <c r="A77" s="2" t="s">
        <v>468</v>
      </c>
    </row>
    <row r="78" spans="1:1">
      <c r="A78" s="2" t="s">
        <v>469</v>
      </c>
    </row>
    <row r="79" spans="1:1">
      <c r="A79" s="2" t="s">
        <v>470</v>
      </c>
    </row>
    <row r="80" spans="1:1">
      <c r="A80" s="2" t="s">
        <v>471</v>
      </c>
    </row>
    <row r="81" spans="1:14">
      <c r="A81" s="2" t="s">
        <v>472</v>
      </c>
    </row>
    <row r="82" spans="1:14">
      <c r="A82" s="2" t="s">
        <v>473</v>
      </c>
    </row>
    <row r="83" spans="1:14">
      <c r="A83" s="2" t="s">
        <v>474</v>
      </c>
    </row>
    <row r="84" spans="1:14">
      <c r="A84" s="2" t="s">
        <v>475</v>
      </c>
    </row>
    <row r="85" spans="1:14">
      <c r="A85" s="2" t="s">
        <v>476</v>
      </c>
    </row>
    <row r="86" spans="1:14">
      <c r="A86" s="2" t="s">
        <v>477</v>
      </c>
    </row>
    <row r="90" spans="1:14">
      <c r="A90" s="2" t="s">
        <v>79</v>
      </c>
      <c r="B90" s="2" t="s">
        <v>80</v>
      </c>
      <c r="C90" s="2" t="s">
        <v>81</v>
      </c>
      <c r="D90" s="2" t="s">
        <v>82</v>
      </c>
      <c r="E90" s="2" t="s">
        <v>83</v>
      </c>
      <c r="G90" s="4" t="s">
        <v>84</v>
      </c>
      <c r="H90" s="4" t="s">
        <v>85</v>
      </c>
      <c r="I90" s="4" t="s">
        <v>86</v>
      </c>
      <c r="J90" s="4" t="s">
        <v>87</v>
      </c>
      <c r="K90" s="4" t="s">
        <v>88</v>
      </c>
      <c r="L90" s="4" t="s">
        <v>89</v>
      </c>
      <c r="M90" s="4" t="s">
        <v>90</v>
      </c>
      <c r="N90" s="4" t="s">
        <v>91</v>
      </c>
    </row>
    <row r="91" spans="1:14">
      <c r="A91" s="2" t="s">
        <v>242</v>
      </c>
      <c r="B91" s="2" t="s">
        <v>157</v>
      </c>
      <c r="C91" s="2" t="s">
        <v>158</v>
      </c>
      <c r="D91" s="2" t="s">
        <v>159</v>
      </c>
      <c r="E91" s="2" t="s">
        <v>160</v>
      </c>
      <c r="G91" s="4" t="s">
        <v>161</v>
      </c>
      <c r="H91" s="4" t="s">
        <v>162</v>
      </c>
      <c r="I91" s="4" t="s">
        <v>163</v>
      </c>
      <c r="J91" s="4" t="s">
        <v>164</v>
      </c>
      <c r="K91" s="4" t="s">
        <v>165</v>
      </c>
      <c r="L91" s="4" t="s">
        <v>166</v>
      </c>
      <c r="M91" s="4" t="s">
        <v>167</v>
      </c>
      <c r="N91" s="4" t="s">
        <v>168</v>
      </c>
    </row>
    <row r="92" spans="1:14">
      <c r="A92" s="2" t="s">
        <v>234</v>
      </c>
      <c r="B92" s="2" t="s">
        <v>235</v>
      </c>
      <c r="C92" s="2" t="s">
        <v>235</v>
      </c>
      <c r="D92" s="2" t="s">
        <v>235</v>
      </c>
      <c r="E92" s="2" t="s">
        <v>235</v>
      </c>
      <c r="G92" s="4" t="s">
        <v>236</v>
      </c>
      <c r="H92" s="4" t="s">
        <v>236</v>
      </c>
      <c r="I92" s="4" t="s">
        <v>236</v>
      </c>
      <c r="J92" s="4" t="s">
        <v>236</v>
      </c>
      <c r="K92" s="4" t="s">
        <v>236</v>
      </c>
      <c r="L92" s="4" t="s">
        <v>236</v>
      </c>
      <c r="M92" s="4" t="s">
        <v>236</v>
      </c>
      <c r="N92" s="4" t="s">
        <v>236</v>
      </c>
    </row>
    <row r="94" spans="1:14">
      <c r="A94" s="2">
        <v>0.161</v>
      </c>
      <c r="B94" s="2">
        <v>8.0759569999999999E-3</v>
      </c>
      <c r="C94" s="2">
        <v>-4.150997E-2</v>
      </c>
      <c r="D94" s="2">
        <v>-3.618847E-4</v>
      </c>
      <c r="E94" s="2">
        <v>7.6941329999999997E-3</v>
      </c>
      <c r="G94" s="4">
        <v>3084.3539999999998</v>
      </c>
      <c r="H94" s="4">
        <v>2738.7759999999998</v>
      </c>
      <c r="I94" s="4">
        <v>2865.306</v>
      </c>
      <c r="J94" s="4">
        <v>2442.1770000000001</v>
      </c>
      <c r="K94" s="4">
        <v>3076.19</v>
      </c>
      <c r="L94" s="4">
        <v>3251.701</v>
      </c>
      <c r="M94" s="4">
        <v>2891.1559999999999</v>
      </c>
      <c r="N94" s="4">
        <v>2816.3270000000002</v>
      </c>
    </row>
    <row r="95" spans="1:14">
      <c r="A95" s="2">
        <v>0.98699999999999999</v>
      </c>
      <c r="B95" s="2">
        <v>1.5624799999999999E-2</v>
      </c>
      <c r="C95" s="2">
        <v>-3.4488409999999997E-2</v>
      </c>
      <c r="D95" s="2">
        <v>1.7898619999999999E-3</v>
      </c>
      <c r="E95" s="2">
        <v>7.49777E-3</v>
      </c>
      <c r="G95" s="4">
        <v>3097.9589999999998</v>
      </c>
      <c r="H95" s="4">
        <v>2751.02</v>
      </c>
      <c r="I95" s="4">
        <v>2877.5509999999999</v>
      </c>
      <c r="J95" s="4">
        <v>2448.98</v>
      </c>
      <c r="K95" s="4">
        <v>3065.306</v>
      </c>
      <c r="L95" s="4">
        <v>3257.143</v>
      </c>
      <c r="M95" s="4">
        <v>2893.8780000000002</v>
      </c>
      <c r="N95" s="4">
        <v>2817.6869999999999</v>
      </c>
    </row>
    <row r="96" spans="1:14">
      <c r="A96" s="2">
        <v>2.4990000000000001</v>
      </c>
      <c r="B96" s="2">
        <v>3.078755E-2</v>
      </c>
      <c r="C96" s="2">
        <v>-2.163764E-2</v>
      </c>
      <c r="D96" s="2">
        <v>4.593654E-3</v>
      </c>
      <c r="E96" s="2">
        <v>6.7123210000000003E-3</v>
      </c>
      <c r="G96" s="4">
        <v>3123.81</v>
      </c>
      <c r="H96" s="4">
        <v>2775.51</v>
      </c>
      <c r="I96" s="4">
        <v>2899.32</v>
      </c>
      <c r="J96" s="4">
        <v>2469.3879999999999</v>
      </c>
      <c r="K96" s="4">
        <v>3068.027</v>
      </c>
      <c r="L96" s="4">
        <v>3259.864</v>
      </c>
      <c r="M96" s="4">
        <v>2891.1559999999999</v>
      </c>
      <c r="N96" s="4">
        <v>2813.605</v>
      </c>
    </row>
    <row r="97" spans="1:14">
      <c r="A97" s="2">
        <v>5.0049999999999999</v>
      </c>
      <c r="B97" s="2">
        <v>4.9139040000000002E-2</v>
      </c>
      <c r="C97" s="2">
        <v>-4.4149669999999997E-3</v>
      </c>
      <c r="D97" s="2">
        <v>8.7667390000000008E-3</v>
      </c>
      <c r="E97" s="2">
        <v>6.3195960000000002E-3</v>
      </c>
      <c r="G97" s="4">
        <v>3174.15</v>
      </c>
      <c r="H97" s="4">
        <v>2825.85</v>
      </c>
      <c r="I97" s="4">
        <v>2934.694</v>
      </c>
      <c r="J97" s="4">
        <v>2508.8440000000001</v>
      </c>
      <c r="K97" s="4">
        <v>3077.5509999999999</v>
      </c>
      <c r="L97" s="4">
        <v>3269.3879999999999</v>
      </c>
      <c r="M97" s="4">
        <v>2893.8780000000002</v>
      </c>
      <c r="N97" s="4">
        <v>2814.9659999999999</v>
      </c>
    </row>
    <row r="98" spans="1:14">
      <c r="A98" s="2">
        <v>9.8490000000000002</v>
      </c>
      <c r="B98" s="2">
        <v>8.3304050000000004E-2</v>
      </c>
      <c r="C98" s="2">
        <v>2.6784579999999999E-2</v>
      </c>
      <c r="D98" s="2">
        <v>1.5613210000000001E-2</v>
      </c>
      <c r="E98" s="2">
        <v>5.6650549999999996E-3</v>
      </c>
      <c r="G98" s="4">
        <v>3269.3879999999999</v>
      </c>
      <c r="H98" s="4">
        <v>2912.9250000000002</v>
      </c>
      <c r="I98" s="4">
        <v>3006.8029999999999</v>
      </c>
      <c r="J98" s="4">
        <v>2576.8710000000001</v>
      </c>
      <c r="K98" s="4">
        <v>3085.7139999999999</v>
      </c>
      <c r="L98" s="4">
        <v>3284.3539999999998</v>
      </c>
      <c r="M98" s="4">
        <v>2892.5169999999998</v>
      </c>
      <c r="N98" s="4">
        <v>2812.2449999999999</v>
      </c>
    </row>
    <row r="99" spans="1:14">
      <c r="A99" s="2">
        <v>10.003</v>
      </c>
      <c r="B99" s="2">
        <v>8.408496E-2</v>
      </c>
      <c r="C99" s="2">
        <v>2.7976910000000001E-2</v>
      </c>
      <c r="D99" s="2">
        <v>1.5613210000000001E-2</v>
      </c>
      <c r="E99" s="2">
        <v>5.4686919999999998E-3</v>
      </c>
      <c r="G99" s="4">
        <v>3269.3879999999999</v>
      </c>
      <c r="H99" s="4">
        <v>2911.5650000000001</v>
      </c>
      <c r="I99" s="4">
        <v>3008.163</v>
      </c>
      <c r="J99" s="4">
        <v>2578.2310000000002</v>
      </c>
      <c r="K99" s="4">
        <v>3093.8780000000002</v>
      </c>
      <c r="L99" s="4">
        <v>3278.9119999999998</v>
      </c>
      <c r="M99" s="4">
        <v>2888.4349999999999</v>
      </c>
      <c r="N99" s="4">
        <v>2808.163</v>
      </c>
    </row>
    <row r="100" spans="1:14">
      <c r="A100" s="2">
        <v>15.000999999999999</v>
      </c>
      <c r="B100" s="2">
        <v>0.1173389</v>
      </c>
      <c r="C100" s="2">
        <v>5.7851640000000003E-2</v>
      </c>
      <c r="D100" s="2">
        <v>2.1090379999999999E-2</v>
      </c>
      <c r="E100" s="2">
        <v>4.4868809999999999E-3</v>
      </c>
      <c r="G100" s="4">
        <v>3370.0680000000002</v>
      </c>
      <c r="H100" s="4">
        <v>3008.163</v>
      </c>
      <c r="I100" s="4">
        <v>3087.0749999999998</v>
      </c>
      <c r="J100" s="4">
        <v>2662.585</v>
      </c>
      <c r="K100" s="4">
        <v>3108.8440000000001</v>
      </c>
      <c r="L100" s="4">
        <v>3299.32</v>
      </c>
      <c r="M100" s="4">
        <v>2895.2379999999998</v>
      </c>
      <c r="N100" s="4">
        <v>2810.884</v>
      </c>
    </row>
    <row r="101" spans="1:14">
      <c r="A101" s="2">
        <v>19.984999999999999</v>
      </c>
      <c r="B101" s="2">
        <v>0.14994209999999999</v>
      </c>
      <c r="C101" s="2">
        <v>8.7328909999999996E-2</v>
      </c>
      <c r="D101" s="2">
        <v>2.669796E-2</v>
      </c>
      <c r="E101" s="2">
        <v>3.2432519999999999E-3</v>
      </c>
      <c r="G101" s="4">
        <v>3468.027</v>
      </c>
      <c r="H101" s="4">
        <v>3096.5990000000002</v>
      </c>
      <c r="I101" s="4">
        <v>3168.7069999999999</v>
      </c>
      <c r="J101" s="4">
        <v>2741.4969999999998</v>
      </c>
      <c r="K101" s="4">
        <v>3118.3670000000002</v>
      </c>
      <c r="L101" s="4">
        <v>3312.9250000000002</v>
      </c>
      <c r="M101" s="4">
        <v>2895.2379999999998</v>
      </c>
      <c r="N101" s="4">
        <v>2812.2449999999999</v>
      </c>
    </row>
    <row r="102" spans="1:14">
      <c r="A102" s="2">
        <v>22.504999999999999</v>
      </c>
      <c r="B102" s="2">
        <v>0.1665365</v>
      </c>
      <c r="C102" s="2">
        <v>0.1019019</v>
      </c>
      <c r="D102" s="2">
        <v>2.9306140000000001E-2</v>
      </c>
      <c r="E102" s="2">
        <v>2.7196189999999999E-3</v>
      </c>
      <c r="G102" s="4">
        <v>3521.0880000000002</v>
      </c>
      <c r="H102" s="4">
        <v>3146.9389999999999</v>
      </c>
      <c r="I102" s="4">
        <v>3212.2449999999999</v>
      </c>
      <c r="J102" s="4">
        <v>2785.0340000000001</v>
      </c>
      <c r="K102" s="4">
        <v>3119.7280000000001</v>
      </c>
      <c r="L102" s="4">
        <v>3325.17</v>
      </c>
      <c r="M102" s="4">
        <v>2897.9589999999998</v>
      </c>
      <c r="N102" s="4">
        <v>2813.605</v>
      </c>
    </row>
    <row r="103" spans="1:14">
      <c r="A103" s="2">
        <v>19.998999999999999</v>
      </c>
      <c r="B103" s="2">
        <v>0.14994209999999999</v>
      </c>
      <c r="C103" s="2">
        <v>8.8918700000000003E-2</v>
      </c>
      <c r="D103" s="2">
        <v>2.6958780000000002E-2</v>
      </c>
      <c r="E103" s="2">
        <v>3.505069E-3</v>
      </c>
      <c r="G103" s="4">
        <v>3480.2719999999999</v>
      </c>
      <c r="H103" s="4">
        <v>3103.4009999999998</v>
      </c>
      <c r="I103" s="4">
        <v>3178.2310000000002</v>
      </c>
      <c r="J103" s="4">
        <v>2751.02</v>
      </c>
      <c r="K103" s="4">
        <v>3123.81</v>
      </c>
      <c r="L103" s="4">
        <v>3318.3670000000002</v>
      </c>
      <c r="M103" s="4">
        <v>2902.0410000000002</v>
      </c>
      <c r="N103" s="4">
        <v>2816.3270000000002</v>
      </c>
    </row>
    <row r="104" spans="1:14">
      <c r="A104" s="2">
        <v>15.000999999999999</v>
      </c>
      <c r="B104" s="2">
        <v>0.1200721</v>
      </c>
      <c r="C104" s="2">
        <v>6.116369E-2</v>
      </c>
      <c r="D104" s="2">
        <v>2.1481610000000002E-2</v>
      </c>
      <c r="E104" s="2">
        <v>4.1596100000000002E-3</v>
      </c>
      <c r="G104" s="4">
        <v>3380.9520000000002</v>
      </c>
      <c r="H104" s="4">
        <v>3009.5239999999999</v>
      </c>
      <c r="I104" s="4">
        <v>3102.0410000000002</v>
      </c>
      <c r="J104" s="4">
        <v>2672.1089999999999</v>
      </c>
      <c r="K104" s="4">
        <v>3114.2860000000001</v>
      </c>
      <c r="L104" s="4">
        <v>3306.1219999999998</v>
      </c>
      <c r="M104" s="4">
        <v>2900.68</v>
      </c>
      <c r="N104" s="4">
        <v>2817.6869999999999</v>
      </c>
    </row>
    <row r="105" spans="1:14">
      <c r="A105" s="2">
        <v>10.016999999999999</v>
      </c>
      <c r="B105" s="2">
        <v>8.7013389999999996E-2</v>
      </c>
      <c r="C105" s="2">
        <v>3.1818899999999997E-2</v>
      </c>
      <c r="D105" s="2">
        <v>1.567841E-2</v>
      </c>
      <c r="E105" s="2">
        <v>4.6832430000000001E-3</v>
      </c>
      <c r="G105" s="4">
        <v>3278.9119999999998</v>
      </c>
      <c r="H105" s="4">
        <v>2917.0070000000001</v>
      </c>
      <c r="I105" s="4">
        <v>3020.4079999999999</v>
      </c>
      <c r="J105" s="4">
        <v>2586.395</v>
      </c>
      <c r="K105" s="4">
        <v>3099.32</v>
      </c>
      <c r="L105" s="4">
        <v>3284.3539999999998</v>
      </c>
      <c r="M105" s="4">
        <v>2896.5990000000002</v>
      </c>
      <c r="N105" s="4">
        <v>2814.9659999999999</v>
      </c>
    </row>
    <row r="106" spans="1:14">
      <c r="A106" s="2">
        <v>5.0049999999999999</v>
      </c>
      <c r="B106" s="2">
        <v>5.2718229999999998E-2</v>
      </c>
      <c r="C106" s="2">
        <v>-7.7170839999999999E-4</v>
      </c>
      <c r="D106" s="2">
        <v>8.8971480000000006E-3</v>
      </c>
      <c r="E106" s="2">
        <v>5.6650549999999996E-3</v>
      </c>
      <c r="G106" s="4">
        <v>3183.6729999999998</v>
      </c>
      <c r="H106" s="4">
        <v>2828.5709999999999</v>
      </c>
      <c r="I106" s="4">
        <v>2944.2179999999998</v>
      </c>
      <c r="J106" s="4">
        <v>2515.6460000000002</v>
      </c>
      <c r="K106" s="4">
        <v>3078.9119999999998</v>
      </c>
      <c r="L106" s="4">
        <v>3273.4690000000001</v>
      </c>
      <c r="M106" s="4">
        <v>2897.9589999999998</v>
      </c>
      <c r="N106" s="4">
        <v>2816.3270000000002</v>
      </c>
    </row>
    <row r="107" spans="1:14">
      <c r="A107" s="2">
        <v>2.4990000000000001</v>
      </c>
      <c r="B107" s="2">
        <v>3.2219230000000001E-2</v>
      </c>
      <c r="C107" s="2">
        <v>-1.8921759999999999E-2</v>
      </c>
      <c r="D107" s="2">
        <v>5.0500850000000002E-3</v>
      </c>
      <c r="E107" s="2">
        <v>6.1886880000000003E-3</v>
      </c>
      <c r="G107" s="4">
        <v>3129.252</v>
      </c>
      <c r="H107" s="4">
        <v>2779.5920000000001</v>
      </c>
      <c r="I107" s="4">
        <v>2903.4009999999998</v>
      </c>
      <c r="J107" s="4">
        <v>2476.19</v>
      </c>
      <c r="K107" s="4">
        <v>3072.1089999999999</v>
      </c>
      <c r="L107" s="4">
        <v>3263.9459999999999</v>
      </c>
      <c r="M107" s="4">
        <v>2892.5169999999998</v>
      </c>
      <c r="N107" s="4">
        <v>2816.3270000000002</v>
      </c>
    </row>
    <row r="108" spans="1:14">
      <c r="A108" s="2">
        <v>1.0009999999999999</v>
      </c>
      <c r="B108" s="2">
        <v>1.6731090000000001E-2</v>
      </c>
      <c r="C108" s="2">
        <v>-3.2236220000000003E-2</v>
      </c>
      <c r="D108" s="2">
        <v>2.2462939999999998E-3</v>
      </c>
      <c r="E108" s="2">
        <v>6.6468669999999999E-3</v>
      </c>
      <c r="G108" s="4">
        <v>3102.0410000000002</v>
      </c>
      <c r="H108" s="4">
        <v>2755.1019999999999</v>
      </c>
      <c r="I108" s="4">
        <v>2882.9929999999999</v>
      </c>
      <c r="J108" s="4">
        <v>2455.7820000000002</v>
      </c>
      <c r="K108" s="4">
        <v>3073.4690000000001</v>
      </c>
      <c r="L108" s="4">
        <v>3261.2240000000002</v>
      </c>
      <c r="M108" s="4">
        <v>2895.2379999999998</v>
      </c>
      <c r="N108" s="4">
        <v>2819.0479999999998</v>
      </c>
    </row>
    <row r="109" spans="1:14">
      <c r="A109" s="2">
        <v>4.9000000000000002E-2</v>
      </c>
      <c r="B109" s="2">
        <v>4.8872229999999996E-3</v>
      </c>
      <c r="C109" s="2">
        <v>-4.170869E-2</v>
      </c>
      <c r="D109" s="2">
        <v>2.2495539999999999E-4</v>
      </c>
      <c r="E109" s="2">
        <v>7.1704999999999998E-3</v>
      </c>
      <c r="G109" s="4">
        <v>3085.7139999999999</v>
      </c>
      <c r="H109" s="4">
        <v>2736.0540000000001</v>
      </c>
      <c r="I109" s="4">
        <v>2869.3879999999999</v>
      </c>
      <c r="J109" s="4">
        <v>2443.5369999999998</v>
      </c>
      <c r="K109" s="4">
        <v>3068.027</v>
      </c>
      <c r="L109" s="4">
        <v>3255.7820000000002</v>
      </c>
      <c r="M109" s="4">
        <v>2897.9589999999998</v>
      </c>
      <c r="N109" s="4">
        <v>2820.4079999999999</v>
      </c>
    </row>
    <row r="112" spans="1:14">
      <c r="A112" s="2" t="s">
        <v>241</v>
      </c>
    </row>
    <row r="115" spans="1:14">
      <c r="A115" s="2" t="s">
        <v>79</v>
      </c>
      <c r="B115" s="2" t="s">
        <v>80</v>
      </c>
      <c r="C115" s="2" t="s">
        <v>81</v>
      </c>
      <c r="D115" s="2" t="s">
        <v>82</v>
      </c>
      <c r="E115" s="2" t="s">
        <v>83</v>
      </c>
      <c r="G115" s="95" t="s">
        <v>241</v>
      </c>
    </row>
    <row r="116" spans="1:14">
      <c r="A116" s="2" t="s">
        <v>242</v>
      </c>
      <c r="B116" s="2" t="s">
        <v>157</v>
      </c>
      <c r="C116" s="2" t="s">
        <v>158</v>
      </c>
      <c r="D116" s="2" t="s">
        <v>159</v>
      </c>
      <c r="E116" s="2" t="s">
        <v>160</v>
      </c>
      <c r="G116" s="4" t="str">
        <f>G91</f>
        <v>Beam 1 Left</v>
      </c>
      <c r="H116" s="4" t="str">
        <f t="shared" ref="H116:N116" si="0">H91</f>
        <v>Beam 1 Right</v>
      </c>
      <c r="I116" s="4" t="str">
        <f t="shared" si="0"/>
        <v>Beam 2 Left</v>
      </c>
      <c r="J116" s="4" t="str">
        <f t="shared" si="0"/>
        <v>Beam 2 Right</v>
      </c>
      <c r="K116" s="4" t="str">
        <f t="shared" si="0"/>
        <v>Beam 3 Left</v>
      </c>
      <c r="L116" s="4" t="str">
        <f t="shared" si="0"/>
        <v>Beam 3 Right</v>
      </c>
      <c r="M116" s="4" t="str">
        <f t="shared" si="0"/>
        <v>Beam 4 Left</v>
      </c>
      <c r="N116" s="4" t="str">
        <f t="shared" si="0"/>
        <v>Beam 4 Right</v>
      </c>
    </row>
    <row r="117" spans="1:14">
      <c r="A117" s="2" t="s">
        <v>234</v>
      </c>
      <c r="B117" s="2" t="s">
        <v>235</v>
      </c>
      <c r="C117" s="2" t="s">
        <v>235</v>
      </c>
      <c r="D117" s="2" t="s">
        <v>235</v>
      </c>
      <c r="E117" s="2" t="s">
        <v>235</v>
      </c>
      <c r="G117" s="4">
        <f>G94-$G$94</f>
        <v>0</v>
      </c>
      <c r="H117" s="4">
        <f>H94-$H$94</f>
        <v>0</v>
      </c>
      <c r="I117" s="4">
        <f>I94-$I$94</f>
        <v>0</v>
      </c>
      <c r="J117" s="4">
        <f>J94-$J$94</f>
        <v>0</v>
      </c>
      <c r="K117" s="4">
        <f>K94-$K$94</f>
        <v>0</v>
      </c>
      <c r="L117" s="4">
        <f>L94-$L$94</f>
        <v>0</v>
      </c>
      <c r="M117" s="4">
        <f>M94-$M$94</f>
        <v>0</v>
      </c>
      <c r="N117" s="4">
        <f>N94-$N$94</f>
        <v>0</v>
      </c>
    </row>
    <row r="118" spans="1:14">
      <c r="B118" s="2" t="s">
        <v>241</v>
      </c>
      <c r="C118" s="2" t="s">
        <v>241</v>
      </c>
      <c r="D118" s="2" t="s">
        <v>241</v>
      </c>
      <c r="E118" s="2" t="s">
        <v>241</v>
      </c>
      <c r="G118" s="4">
        <f t="shared" ref="G118:G132" si="1">G95-$G$94</f>
        <v>13.605000000000018</v>
      </c>
      <c r="H118" s="4">
        <f t="shared" ref="H118:H132" si="2">H95-$H$94</f>
        <v>12.244000000000142</v>
      </c>
      <c r="I118" s="4">
        <f t="shared" ref="I118:I132" si="3">I95-$I$94</f>
        <v>12.244999999999891</v>
      </c>
      <c r="J118" s="4">
        <f t="shared" ref="J118:J132" si="4">J95-$J$94</f>
        <v>6.8029999999998836</v>
      </c>
      <c r="K118" s="4">
        <f t="shared" ref="K118:K132" si="5">K95-$K$94</f>
        <v>-10.884000000000015</v>
      </c>
      <c r="L118" s="4">
        <f t="shared" ref="L118:L132" si="6">L95-$L$94</f>
        <v>5.4420000000000073</v>
      </c>
      <c r="M118" s="4">
        <f t="shared" ref="M118:M132" si="7">M95-$M$94</f>
        <v>2.7220000000002074</v>
      </c>
      <c r="N118" s="4">
        <f t="shared" ref="N118:N132" si="8">N95-$N$94</f>
        <v>1.3599999999996726</v>
      </c>
    </row>
    <row r="119" spans="1:14">
      <c r="G119" s="4">
        <f t="shared" si="1"/>
        <v>39.456000000000131</v>
      </c>
      <c r="H119" s="4">
        <f t="shared" si="2"/>
        <v>36.734000000000378</v>
      </c>
      <c r="I119" s="4">
        <f t="shared" si="3"/>
        <v>34.014000000000124</v>
      </c>
      <c r="J119" s="4">
        <f t="shared" si="4"/>
        <v>27.210999999999785</v>
      </c>
      <c r="K119" s="4">
        <f t="shared" si="5"/>
        <v>-8.1630000000000109</v>
      </c>
      <c r="L119" s="4">
        <f t="shared" si="6"/>
        <v>8.1630000000000109</v>
      </c>
      <c r="M119" s="4">
        <f t="shared" si="7"/>
        <v>0</v>
      </c>
      <c r="N119" s="4">
        <f t="shared" si="8"/>
        <v>-2.7220000000002074</v>
      </c>
    </row>
    <row r="120" spans="1:14">
      <c r="A120" s="2">
        <v>0.161</v>
      </c>
      <c r="B120" s="2">
        <v>0</v>
      </c>
      <c r="C120" s="2">
        <v>0</v>
      </c>
      <c r="D120" s="2">
        <v>0</v>
      </c>
      <c r="E120" s="2">
        <v>0</v>
      </c>
      <c r="G120" s="4">
        <f t="shared" si="1"/>
        <v>89.796000000000276</v>
      </c>
      <c r="H120" s="4">
        <f t="shared" si="2"/>
        <v>87.074000000000069</v>
      </c>
      <c r="I120" s="4">
        <f t="shared" si="3"/>
        <v>69.38799999999992</v>
      </c>
      <c r="J120" s="4">
        <f t="shared" si="4"/>
        <v>66.666999999999916</v>
      </c>
      <c r="K120" s="4">
        <f t="shared" si="5"/>
        <v>1.3609999999998763</v>
      </c>
      <c r="L120" s="4">
        <f t="shared" si="6"/>
        <v>17.686999999999898</v>
      </c>
      <c r="M120" s="4">
        <f t="shared" si="7"/>
        <v>2.7220000000002074</v>
      </c>
      <c r="N120" s="4">
        <f t="shared" si="8"/>
        <v>-1.3610000000003311</v>
      </c>
    </row>
    <row r="121" spans="1:14">
      <c r="A121" s="2">
        <v>0.98699999999999999</v>
      </c>
      <c r="B121" s="2">
        <v>7.5488429999999995E-3</v>
      </c>
      <c r="C121" s="2">
        <v>7.0215600000000031E-3</v>
      </c>
      <c r="D121" s="2">
        <v>2.1517466999999998E-3</v>
      </c>
      <c r="E121" s="2">
        <v>-1.9636299999999975E-4</v>
      </c>
      <c r="G121" s="4">
        <f t="shared" si="1"/>
        <v>185.03400000000011</v>
      </c>
      <c r="H121" s="4">
        <f t="shared" si="2"/>
        <v>174.14900000000034</v>
      </c>
      <c r="I121" s="4">
        <f t="shared" si="3"/>
        <v>141.49699999999984</v>
      </c>
      <c r="J121" s="4">
        <f t="shared" si="4"/>
        <v>134.69399999999996</v>
      </c>
      <c r="K121" s="4">
        <f t="shared" si="5"/>
        <v>9.5239999999998872</v>
      </c>
      <c r="L121" s="4">
        <f t="shared" si="6"/>
        <v>32.652999999999793</v>
      </c>
      <c r="M121" s="4">
        <f t="shared" si="7"/>
        <v>1.3609999999998763</v>
      </c>
      <c r="N121" s="4">
        <f t="shared" si="8"/>
        <v>-4.0820000000003347</v>
      </c>
    </row>
    <row r="122" spans="1:14">
      <c r="A122" s="2">
        <v>2.4990000000000001</v>
      </c>
      <c r="B122" s="2">
        <v>2.2711593000000002E-2</v>
      </c>
      <c r="C122" s="2">
        <v>1.9872330000000001E-2</v>
      </c>
      <c r="D122" s="2">
        <v>4.9555386999999996E-3</v>
      </c>
      <c r="E122" s="2">
        <v>-9.8181199999999944E-4</v>
      </c>
      <c r="G122" s="4">
        <f t="shared" si="1"/>
        <v>185.03400000000011</v>
      </c>
      <c r="H122" s="4">
        <f t="shared" si="2"/>
        <v>172.78900000000021</v>
      </c>
      <c r="I122" s="4">
        <f t="shared" si="3"/>
        <v>142.85699999999997</v>
      </c>
      <c r="J122" s="4">
        <f t="shared" si="4"/>
        <v>136.05400000000009</v>
      </c>
      <c r="K122" s="4">
        <f t="shared" si="5"/>
        <v>17.688000000000102</v>
      </c>
      <c r="L122" s="4">
        <f t="shared" si="6"/>
        <v>27.210999999999785</v>
      </c>
      <c r="M122" s="4">
        <f t="shared" si="7"/>
        <v>-2.7210000000000036</v>
      </c>
      <c r="N122" s="4">
        <f t="shared" si="8"/>
        <v>-8.1640000000002146</v>
      </c>
    </row>
    <row r="123" spans="1:14">
      <c r="A123" s="2">
        <v>5.0049999999999999</v>
      </c>
      <c r="B123" s="2">
        <v>4.1063083E-2</v>
      </c>
      <c r="C123" s="2">
        <v>3.7095003000000001E-2</v>
      </c>
      <c r="D123" s="2">
        <v>9.1286237000000013E-3</v>
      </c>
      <c r="E123" s="2">
        <v>-1.3745369999999995E-3</v>
      </c>
      <c r="G123" s="4">
        <f t="shared" si="1"/>
        <v>285.7140000000004</v>
      </c>
      <c r="H123" s="4">
        <f t="shared" si="2"/>
        <v>269.38700000000017</v>
      </c>
      <c r="I123" s="4">
        <f t="shared" si="3"/>
        <v>221.76899999999978</v>
      </c>
      <c r="J123" s="4">
        <f t="shared" si="4"/>
        <v>220.4079999999999</v>
      </c>
      <c r="K123" s="4">
        <f t="shared" si="5"/>
        <v>32.653999999999996</v>
      </c>
      <c r="L123" s="4">
        <f t="shared" si="6"/>
        <v>47.619000000000142</v>
      </c>
      <c r="M123" s="4">
        <f t="shared" si="7"/>
        <v>4.0819999999998799</v>
      </c>
      <c r="N123" s="4">
        <f t="shared" si="8"/>
        <v>-5.443000000000211</v>
      </c>
    </row>
    <row r="124" spans="1:14">
      <c r="A124" s="2">
        <v>10.003</v>
      </c>
      <c r="B124" s="2">
        <v>7.6009003000000006E-2</v>
      </c>
      <c r="C124" s="2">
        <v>6.9486880000000001E-2</v>
      </c>
      <c r="D124" s="2">
        <v>1.5975094700000001E-2</v>
      </c>
      <c r="E124" s="2">
        <v>-2.2254409999999999E-3</v>
      </c>
      <c r="G124" s="4">
        <f t="shared" si="1"/>
        <v>383.67300000000023</v>
      </c>
      <c r="H124" s="4">
        <f t="shared" si="2"/>
        <v>357.82300000000032</v>
      </c>
      <c r="I124" s="4">
        <f t="shared" si="3"/>
        <v>303.40099999999984</v>
      </c>
      <c r="J124" s="4">
        <f t="shared" si="4"/>
        <v>299.31999999999971</v>
      </c>
      <c r="K124" s="4">
        <f t="shared" si="5"/>
        <v>42.177000000000135</v>
      </c>
      <c r="L124" s="4">
        <f t="shared" si="6"/>
        <v>61.22400000000016</v>
      </c>
      <c r="M124" s="4">
        <f t="shared" si="7"/>
        <v>4.0819999999998799</v>
      </c>
      <c r="N124" s="4">
        <f t="shared" si="8"/>
        <v>-4.0820000000003347</v>
      </c>
    </row>
    <row r="125" spans="1:14">
      <c r="A125" s="2">
        <v>15.000999999999999</v>
      </c>
      <c r="B125" s="2">
        <v>0.109262943</v>
      </c>
      <c r="C125" s="2">
        <v>9.9361610000000003E-2</v>
      </c>
      <c r="D125" s="2">
        <v>2.1452264699999998E-2</v>
      </c>
      <c r="E125" s="2">
        <v>-3.2072519999999998E-3</v>
      </c>
      <c r="G125" s="4">
        <f t="shared" si="1"/>
        <v>436.73400000000038</v>
      </c>
      <c r="H125" s="4">
        <f t="shared" si="2"/>
        <v>408.16300000000001</v>
      </c>
      <c r="I125" s="4">
        <f t="shared" si="3"/>
        <v>346.93899999999985</v>
      </c>
      <c r="J125" s="4">
        <f t="shared" si="4"/>
        <v>342.85699999999997</v>
      </c>
      <c r="K125" s="4">
        <f t="shared" si="5"/>
        <v>43.538000000000011</v>
      </c>
      <c r="L125" s="4">
        <f t="shared" si="6"/>
        <v>73.469000000000051</v>
      </c>
      <c r="M125" s="4">
        <f t="shared" si="7"/>
        <v>6.8029999999998836</v>
      </c>
      <c r="N125" s="4">
        <f t="shared" si="8"/>
        <v>-2.7220000000002074</v>
      </c>
    </row>
    <row r="126" spans="1:14">
      <c r="A126" s="2">
        <v>19.984999999999999</v>
      </c>
      <c r="B126" s="2">
        <v>0.141866143</v>
      </c>
      <c r="C126" s="2">
        <v>0.12883887999999999</v>
      </c>
      <c r="D126" s="2">
        <v>2.7059844699999999E-2</v>
      </c>
      <c r="E126" s="2">
        <v>-4.4508810000000003E-3</v>
      </c>
      <c r="G126" s="4">
        <f t="shared" si="1"/>
        <v>395.91800000000012</v>
      </c>
      <c r="H126" s="4">
        <f t="shared" si="2"/>
        <v>364.625</v>
      </c>
      <c r="I126" s="4">
        <f t="shared" si="3"/>
        <v>312.92500000000018</v>
      </c>
      <c r="J126" s="4">
        <f t="shared" si="4"/>
        <v>308.84299999999985</v>
      </c>
      <c r="K126" s="4">
        <f t="shared" si="5"/>
        <v>47.619999999999891</v>
      </c>
      <c r="L126" s="4">
        <f t="shared" si="6"/>
        <v>66.666000000000167</v>
      </c>
      <c r="M126" s="4">
        <f t="shared" si="7"/>
        <v>10.885000000000218</v>
      </c>
      <c r="N126" s="4">
        <f t="shared" si="8"/>
        <v>0</v>
      </c>
    </row>
    <row r="127" spans="1:14" s="7" customFormat="1">
      <c r="A127" s="5">
        <v>22.504999999999999</v>
      </c>
      <c r="B127" s="5">
        <v>0.15846054300000001</v>
      </c>
      <c r="C127" s="5">
        <v>0.14341187</v>
      </c>
      <c r="D127" s="5">
        <v>2.96680247E-2</v>
      </c>
      <c r="E127" s="5">
        <v>-4.9745139999999993E-3</v>
      </c>
      <c r="F127" s="5"/>
      <c r="G127" s="4">
        <f t="shared" si="1"/>
        <v>296.59800000000041</v>
      </c>
      <c r="H127" s="4">
        <f t="shared" si="2"/>
        <v>270.74800000000005</v>
      </c>
      <c r="I127" s="4">
        <f t="shared" si="3"/>
        <v>236.73500000000013</v>
      </c>
      <c r="J127" s="4">
        <f t="shared" si="4"/>
        <v>229.93199999999979</v>
      </c>
      <c r="K127" s="4">
        <f t="shared" si="5"/>
        <v>38.096000000000004</v>
      </c>
      <c r="L127" s="4">
        <f t="shared" si="6"/>
        <v>54.420999999999822</v>
      </c>
      <c r="M127" s="4">
        <f t="shared" si="7"/>
        <v>9.5239999999998872</v>
      </c>
      <c r="N127" s="4">
        <f t="shared" si="8"/>
        <v>1.3599999999996726</v>
      </c>
    </row>
    <row r="128" spans="1:14">
      <c r="A128" s="2">
        <v>19.998999999999999</v>
      </c>
      <c r="B128" s="2">
        <v>0.141866143</v>
      </c>
      <c r="C128" s="2">
        <v>0.13042867</v>
      </c>
      <c r="D128" s="2">
        <v>2.73206647E-2</v>
      </c>
      <c r="E128" s="2">
        <v>-4.1890639999999993E-3</v>
      </c>
      <c r="G128" s="4">
        <f t="shared" si="1"/>
        <v>194.55799999999999</v>
      </c>
      <c r="H128" s="4">
        <f t="shared" si="2"/>
        <v>178.23100000000022</v>
      </c>
      <c r="I128" s="4">
        <f t="shared" si="3"/>
        <v>155.10199999999986</v>
      </c>
      <c r="J128" s="4">
        <f t="shared" si="4"/>
        <v>144.21799999999985</v>
      </c>
      <c r="K128" s="4">
        <f t="shared" si="5"/>
        <v>23.130000000000109</v>
      </c>
      <c r="L128" s="4">
        <f t="shared" si="6"/>
        <v>32.652999999999793</v>
      </c>
      <c r="M128" s="4">
        <f t="shared" si="7"/>
        <v>5.443000000000211</v>
      </c>
      <c r="N128" s="4">
        <f t="shared" si="8"/>
        <v>-1.3610000000003311</v>
      </c>
    </row>
    <row r="129" spans="1:14">
      <c r="A129" s="2">
        <v>15.000999999999999</v>
      </c>
      <c r="B129" s="2">
        <v>0.11199614300000001</v>
      </c>
      <c r="C129" s="2">
        <v>0.10267366</v>
      </c>
      <c r="D129" s="2">
        <v>2.18434947E-2</v>
      </c>
      <c r="E129" s="2">
        <v>-3.5345229999999995E-3</v>
      </c>
      <c r="G129" s="4">
        <f t="shared" si="1"/>
        <v>99.31899999999996</v>
      </c>
      <c r="H129" s="4">
        <f t="shared" si="2"/>
        <v>89.795000000000073</v>
      </c>
      <c r="I129" s="4">
        <f t="shared" si="3"/>
        <v>78.911999999999807</v>
      </c>
      <c r="J129" s="4">
        <f t="shared" si="4"/>
        <v>73.469000000000051</v>
      </c>
      <c r="K129" s="4">
        <f t="shared" si="5"/>
        <v>2.7219999999997526</v>
      </c>
      <c r="L129" s="4">
        <f t="shared" si="6"/>
        <v>21.768000000000029</v>
      </c>
      <c r="M129" s="4">
        <f t="shared" si="7"/>
        <v>6.8029999999998836</v>
      </c>
      <c r="N129" s="4">
        <f t="shared" si="8"/>
        <v>0</v>
      </c>
    </row>
    <row r="130" spans="1:14">
      <c r="A130" s="2">
        <v>10.016999999999999</v>
      </c>
      <c r="B130" s="2">
        <v>7.8937433000000001E-2</v>
      </c>
      <c r="C130" s="2">
        <v>7.332886999999999E-2</v>
      </c>
      <c r="D130" s="2">
        <v>1.6040294699999999E-2</v>
      </c>
      <c r="E130" s="2">
        <v>-3.0108899999999996E-3</v>
      </c>
      <c r="G130" s="4">
        <f t="shared" si="1"/>
        <v>44.898000000000138</v>
      </c>
      <c r="H130" s="4">
        <f t="shared" si="2"/>
        <v>40.816000000000258</v>
      </c>
      <c r="I130" s="4">
        <f t="shared" si="3"/>
        <v>38.0949999999998</v>
      </c>
      <c r="J130" s="4">
        <f t="shared" si="4"/>
        <v>34.01299999999992</v>
      </c>
      <c r="K130" s="4">
        <f t="shared" si="5"/>
        <v>-4.081000000000131</v>
      </c>
      <c r="L130" s="4">
        <f t="shared" si="6"/>
        <v>12.244999999999891</v>
      </c>
      <c r="M130" s="4">
        <f t="shared" si="7"/>
        <v>1.3609999999998763</v>
      </c>
      <c r="N130" s="4">
        <f t="shared" si="8"/>
        <v>0</v>
      </c>
    </row>
    <row r="131" spans="1:14">
      <c r="A131" s="2">
        <v>5.0049999999999999</v>
      </c>
      <c r="B131" s="2">
        <v>4.4642272999999996E-2</v>
      </c>
      <c r="C131" s="2">
        <v>4.0738261599999999E-2</v>
      </c>
      <c r="D131" s="2">
        <v>9.259032700000001E-3</v>
      </c>
      <c r="E131" s="2">
        <v>-2.0290780000000001E-3</v>
      </c>
      <c r="G131" s="4">
        <f t="shared" si="1"/>
        <v>17.687000000000353</v>
      </c>
      <c r="H131" s="4">
        <f t="shared" si="2"/>
        <v>16.326000000000022</v>
      </c>
      <c r="I131" s="4">
        <f t="shared" si="3"/>
        <v>17.686999999999898</v>
      </c>
      <c r="J131" s="4">
        <f t="shared" si="4"/>
        <v>13.605000000000018</v>
      </c>
      <c r="K131" s="4">
        <f t="shared" si="5"/>
        <v>-2.7210000000000036</v>
      </c>
      <c r="L131" s="4">
        <f t="shared" si="6"/>
        <v>9.5230000000001382</v>
      </c>
      <c r="M131" s="4">
        <f t="shared" si="7"/>
        <v>4.0819999999998799</v>
      </c>
      <c r="N131" s="4">
        <f t="shared" si="8"/>
        <v>2.7209999999995489</v>
      </c>
    </row>
    <row r="132" spans="1:14">
      <c r="A132" s="2">
        <v>2.4990000000000001</v>
      </c>
      <c r="B132" s="2">
        <v>2.4143273E-2</v>
      </c>
      <c r="C132" s="2">
        <v>2.2588210000000001E-2</v>
      </c>
      <c r="D132" s="2">
        <v>5.4119696999999998E-3</v>
      </c>
      <c r="E132" s="2">
        <v>-1.5054449999999994E-3</v>
      </c>
      <c r="G132" s="4">
        <f t="shared" si="1"/>
        <v>1.3600000000001273</v>
      </c>
      <c r="H132" s="4">
        <f t="shared" si="2"/>
        <v>-2.7219999999997526</v>
      </c>
      <c r="I132" s="4">
        <f t="shared" si="3"/>
        <v>4.0819999999998799</v>
      </c>
      <c r="J132" s="4">
        <f t="shared" si="4"/>
        <v>1.3599999999996726</v>
      </c>
      <c r="K132" s="4">
        <f t="shared" si="5"/>
        <v>-8.1630000000000109</v>
      </c>
      <c r="L132" s="4">
        <f t="shared" si="6"/>
        <v>4.081000000000131</v>
      </c>
      <c r="M132" s="4">
        <f t="shared" si="7"/>
        <v>6.8029999999998836</v>
      </c>
      <c r="N132" s="4">
        <f t="shared" si="8"/>
        <v>4.0809999999996762</v>
      </c>
    </row>
    <row r="133" spans="1:14">
      <c r="A133" s="2">
        <v>1.0009999999999999</v>
      </c>
      <c r="B133" s="2">
        <v>8.6551330000000006E-3</v>
      </c>
      <c r="C133" s="2">
        <v>9.2737499999999973E-3</v>
      </c>
      <c r="D133" s="2">
        <v>2.6081786999999999E-3</v>
      </c>
      <c r="E133" s="2">
        <v>-1.0472659999999998E-3</v>
      </c>
    </row>
    <row r="134" spans="1:14">
      <c r="A134" s="2">
        <v>4.9000000000000002E-2</v>
      </c>
      <c r="B134" s="2">
        <v>-3.1887340000000004E-3</v>
      </c>
      <c r="C134" s="2">
        <v>-1.9871999999999945E-4</v>
      </c>
      <c r="D134" s="2">
        <v>5.8684009999999997E-4</v>
      </c>
      <c r="E134" s="2">
        <v>-5.2363299999999991E-4</v>
      </c>
    </row>
    <row r="136" spans="1:14">
      <c r="G136" s="95" t="s">
        <v>243</v>
      </c>
    </row>
    <row r="137" spans="1:14">
      <c r="G137" s="95" t="s">
        <v>242</v>
      </c>
      <c r="H137" s="95" t="s">
        <v>244</v>
      </c>
      <c r="I137" s="95" t="s">
        <v>245</v>
      </c>
      <c r="J137" s="95" t="s">
        <v>246</v>
      </c>
      <c r="K137" s="95" t="s">
        <v>247</v>
      </c>
    </row>
    <row r="138" spans="1:14">
      <c r="G138" s="82">
        <f>A94</f>
        <v>0.161</v>
      </c>
      <c r="H138" s="4">
        <f>(AVERAGE(G117:H117)*257*29000*(10^-6))/(4.85*12)</f>
        <v>0</v>
      </c>
      <c r="I138" s="4">
        <f>(AVERAGE(I117:J117)*257*29000*(10^-6))/(4.85*12)</f>
        <v>0</v>
      </c>
      <c r="J138" s="4">
        <f>(AVERAGE(K117:L117)*257*29000*(10^-6))/(4.85*12)</f>
        <v>0</v>
      </c>
      <c r="K138" s="4">
        <f>(AVERAGE(M117:N117)*257*29000*(10^-6))/(4.85*12)</f>
        <v>0</v>
      </c>
    </row>
    <row r="139" spans="1:14">
      <c r="G139" s="82">
        <f t="shared" ref="G139:G153" si="9">A95</f>
        <v>0.98699999999999999</v>
      </c>
      <c r="H139" s="4">
        <f t="shared" ref="H139:H153" si="10">(AVERAGE(G118:H118)*257*29000*(10^-6))/(4.85*12)</f>
        <v>1.6550910395189107</v>
      </c>
      <c r="I139" s="4">
        <f t="shared" ref="I139:I153" si="11">(AVERAGE(I118:J118)*257*29000*(10^-6))/(4.85*12)</f>
        <v>1.2196283848797107</v>
      </c>
      <c r="J139" s="4">
        <f t="shared" ref="J139:J153" si="12">(AVERAGE(K118:L118)*257*29000*(10^-6))/(4.85*12)</f>
        <v>-0.34844695876288706</v>
      </c>
      <c r="K139" s="4">
        <f t="shared" ref="K139:K153" si="13">(AVERAGE(M118:N118)*257*29000*(10^-6))/(4.85*12)</f>
        <v>0.26136723367696829</v>
      </c>
    </row>
    <row r="140" spans="1:14">
      <c r="G140" s="82">
        <f t="shared" si="9"/>
        <v>2.4990000000000001</v>
      </c>
      <c r="H140" s="4">
        <f t="shared" si="10"/>
        <v>4.8783854810996887</v>
      </c>
      <c r="I140" s="4">
        <f t="shared" si="11"/>
        <v>3.9201883591065236</v>
      </c>
      <c r="J140" s="4">
        <f t="shared" si="12"/>
        <v>0</v>
      </c>
      <c r="K140" s="4">
        <f t="shared" si="13"/>
        <v>-0.17428750859107858</v>
      </c>
    </row>
    <row r="141" spans="1:14">
      <c r="G141" s="82">
        <f t="shared" si="9"/>
        <v>5.0049999999999999</v>
      </c>
      <c r="H141" s="4">
        <f t="shared" si="10"/>
        <v>11.324846305841948</v>
      </c>
      <c r="I141" s="4">
        <f t="shared" si="11"/>
        <v>8.7114941151202654</v>
      </c>
      <c r="J141" s="4">
        <f t="shared" si="12"/>
        <v>1.2196283848797107</v>
      </c>
      <c r="K141" s="4">
        <f t="shared" si="13"/>
        <v>8.7143754295524734E-2</v>
      </c>
    </row>
    <row r="142" spans="1:14">
      <c r="G142" s="82">
        <f t="shared" si="9"/>
        <v>9.8490000000000002</v>
      </c>
      <c r="H142" s="4">
        <f t="shared" si="10"/>
        <v>22.998203599656385</v>
      </c>
      <c r="I142" s="4">
        <f t="shared" si="11"/>
        <v>17.684291434707895</v>
      </c>
      <c r="J142" s="4">
        <f t="shared" si="12"/>
        <v>2.7005599742267834</v>
      </c>
      <c r="K142" s="4">
        <f t="shared" si="13"/>
        <v>-0.17422347938147265</v>
      </c>
    </row>
    <row r="143" spans="1:14">
      <c r="G143" s="82">
        <f t="shared" si="9"/>
        <v>10.003</v>
      </c>
      <c r="H143" s="4">
        <f t="shared" si="10"/>
        <v>22.911123874570468</v>
      </c>
      <c r="I143" s="4">
        <f t="shared" si="11"/>
        <v>17.858450884879726</v>
      </c>
      <c r="J143" s="4">
        <f t="shared" si="12"/>
        <v>2.8748474828178625</v>
      </c>
      <c r="K143" s="4">
        <f t="shared" si="13"/>
        <v>-0.69695794673540923</v>
      </c>
    </row>
    <row r="144" spans="1:14">
      <c r="G144" s="82">
        <f t="shared" si="9"/>
        <v>15.000999999999999</v>
      </c>
      <c r="H144" s="4">
        <f t="shared" si="10"/>
        <v>35.542678290378049</v>
      </c>
      <c r="I144" s="4">
        <f t="shared" si="11"/>
        <v>28.312243823024037</v>
      </c>
      <c r="J144" s="4">
        <f t="shared" si="12"/>
        <v>5.1398167439862634</v>
      </c>
      <c r="K144" s="4">
        <f t="shared" si="13"/>
        <v>-8.7143754295553849E-2</v>
      </c>
    </row>
    <row r="145" spans="7:11">
      <c r="G145" s="82">
        <f t="shared" si="9"/>
        <v>19.984999999999999</v>
      </c>
      <c r="H145" s="4">
        <f t="shared" si="10"/>
        <v>47.477402817869454</v>
      </c>
      <c r="I145" s="4">
        <f t="shared" si="11"/>
        <v>38.591749252577287</v>
      </c>
      <c r="J145" s="4">
        <f t="shared" si="12"/>
        <v>6.6206843041237313</v>
      </c>
      <c r="K145" s="4">
        <f t="shared" si="13"/>
        <v>-2.9117113454955473E-14</v>
      </c>
    </row>
    <row r="146" spans="7:11">
      <c r="G146" s="82">
        <f t="shared" si="9"/>
        <v>22.504999999999999</v>
      </c>
      <c r="H146" s="4">
        <f t="shared" si="10"/>
        <v>54.098087121993153</v>
      </c>
      <c r="I146" s="4">
        <f t="shared" si="11"/>
        <v>44.167092680412367</v>
      </c>
      <c r="J146" s="4">
        <f t="shared" si="12"/>
        <v>7.491865730240554</v>
      </c>
      <c r="K146" s="4">
        <f t="shared" si="13"/>
        <v>0.26130320446733324</v>
      </c>
    </row>
    <row r="147" spans="7:11">
      <c r="G147" s="82">
        <f t="shared" si="9"/>
        <v>19.998999999999999</v>
      </c>
      <c r="H147" s="4">
        <f t="shared" si="10"/>
        <v>48.696967173539527</v>
      </c>
      <c r="I147" s="4">
        <f t="shared" si="11"/>
        <v>39.811313608247431</v>
      </c>
      <c r="J147" s="4">
        <f t="shared" si="12"/>
        <v>7.3176422508591106</v>
      </c>
      <c r="K147" s="4">
        <f t="shared" si="13"/>
        <v>0.69695794673540923</v>
      </c>
    </row>
    <row r="148" spans="7:11">
      <c r="G148" s="82">
        <f t="shared" si="9"/>
        <v>15.000999999999999</v>
      </c>
      <c r="H148" s="4">
        <f t="shared" si="10"/>
        <v>36.326715962199344</v>
      </c>
      <c r="I148" s="4">
        <f t="shared" si="11"/>
        <v>29.880319166666663</v>
      </c>
      <c r="J148" s="4">
        <f t="shared" si="12"/>
        <v>5.9237903865979273</v>
      </c>
      <c r="K148" s="4">
        <f t="shared" si="13"/>
        <v>0.69689391752574503</v>
      </c>
    </row>
    <row r="149" spans="7:11">
      <c r="G149" s="82">
        <f t="shared" si="9"/>
        <v>10.016999999999999</v>
      </c>
      <c r="H149" s="4">
        <f t="shared" si="10"/>
        <v>23.869385025773212</v>
      </c>
      <c r="I149" s="4">
        <f t="shared" si="11"/>
        <v>19.165223024054967</v>
      </c>
      <c r="J149" s="4">
        <f t="shared" si="12"/>
        <v>3.5717414003436359</v>
      </c>
      <c r="K149" s="4">
        <f t="shared" si="13"/>
        <v>0.26136723367696829</v>
      </c>
    </row>
    <row r="150" spans="7:11">
      <c r="G150" s="82">
        <f t="shared" si="9"/>
        <v>5.0049999999999999</v>
      </c>
      <c r="H150" s="4">
        <f t="shared" si="10"/>
        <v>12.108819948453609</v>
      </c>
      <c r="I150" s="4">
        <f t="shared" si="11"/>
        <v>9.7568349914089261</v>
      </c>
      <c r="J150" s="4">
        <f t="shared" si="12"/>
        <v>1.5680753436425976</v>
      </c>
      <c r="K150" s="4">
        <f t="shared" si="13"/>
        <v>0.43559071305841185</v>
      </c>
    </row>
    <row r="151" spans="7:11">
      <c r="G151" s="82">
        <f t="shared" si="9"/>
        <v>2.4990000000000001</v>
      </c>
      <c r="H151" s="4">
        <f t="shared" si="10"/>
        <v>5.4881996735395449</v>
      </c>
      <c r="I151" s="4">
        <f t="shared" si="11"/>
        <v>4.6170182474226635</v>
      </c>
      <c r="J151" s="4">
        <f t="shared" si="12"/>
        <v>0.52273446735393658</v>
      </c>
      <c r="K151" s="4">
        <f t="shared" si="13"/>
        <v>8.7143754295524734E-2</v>
      </c>
    </row>
    <row r="152" spans="7:11">
      <c r="G152" s="82">
        <f t="shared" si="9"/>
        <v>1.0009999999999999</v>
      </c>
      <c r="H152" s="4">
        <f t="shared" si="10"/>
        <v>2.1778255068728765</v>
      </c>
      <c r="I152" s="4">
        <f t="shared" si="11"/>
        <v>2.0036020274914037</v>
      </c>
      <c r="J152" s="4">
        <f t="shared" si="12"/>
        <v>0.43552668384880588</v>
      </c>
      <c r="K152" s="4">
        <f t="shared" si="13"/>
        <v>0.43559071305838271</v>
      </c>
    </row>
    <row r="153" spans="7:11">
      <c r="G153" s="82">
        <f t="shared" si="9"/>
        <v>4.9000000000000002E-2</v>
      </c>
      <c r="H153" s="4">
        <f t="shared" si="10"/>
        <v>-8.7207783505130657E-2</v>
      </c>
      <c r="I153" s="4">
        <f t="shared" si="11"/>
        <v>0.34844695876285797</v>
      </c>
      <c r="J153" s="4">
        <f t="shared" si="12"/>
        <v>-0.26136723367696829</v>
      </c>
      <c r="K153" s="4">
        <f t="shared" si="13"/>
        <v>0.69689391752574503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B266"/>
  <sheetViews>
    <sheetView zoomScaleNormal="100" workbookViewId="0">
      <selection activeCell="I6" sqref="I6"/>
    </sheetView>
  </sheetViews>
  <sheetFormatPr defaultColWidth="14.7109375" defaultRowHeight="12.75"/>
  <cols>
    <col min="1" max="1" width="14.7109375" customWidth="1"/>
    <col min="2" max="6" width="14.7109375" style="2" customWidth="1"/>
    <col min="7" max="80" width="14.7109375" style="4" customWidth="1"/>
    <col min="257" max="336" width="14.7109375" customWidth="1"/>
    <col min="513" max="592" width="14.7109375" customWidth="1"/>
    <col min="769" max="848" width="14.7109375" customWidth="1"/>
    <col min="1025" max="1104" width="14.7109375" customWidth="1"/>
    <col min="1281" max="1360" width="14.7109375" customWidth="1"/>
    <col min="1537" max="1616" width="14.7109375" customWidth="1"/>
    <col min="1793" max="1872" width="14.7109375" customWidth="1"/>
    <col min="2049" max="2128" width="14.7109375" customWidth="1"/>
    <col min="2305" max="2384" width="14.7109375" customWidth="1"/>
    <col min="2561" max="2640" width="14.7109375" customWidth="1"/>
    <col min="2817" max="2896" width="14.7109375" customWidth="1"/>
    <col min="3073" max="3152" width="14.7109375" customWidth="1"/>
    <col min="3329" max="3408" width="14.7109375" customWidth="1"/>
    <col min="3585" max="3664" width="14.7109375" customWidth="1"/>
    <col min="3841" max="3920" width="14.7109375" customWidth="1"/>
    <col min="4097" max="4176" width="14.7109375" customWidth="1"/>
    <col min="4353" max="4432" width="14.7109375" customWidth="1"/>
    <col min="4609" max="4688" width="14.7109375" customWidth="1"/>
    <col min="4865" max="4944" width="14.7109375" customWidth="1"/>
    <col min="5121" max="5200" width="14.7109375" customWidth="1"/>
    <col min="5377" max="5456" width="14.7109375" customWidth="1"/>
    <col min="5633" max="5712" width="14.7109375" customWidth="1"/>
    <col min="5889" max="5968" width="14.7109375" customWidth="1"/>
    <col min="6145" max="6224" width="14.7109375" customWidth="1"/>
    <col min="6401" max="6480" width="14.7109375" customWidth="1"/>
    <col min="6657" max="6736" width="14.7109375" customWidth="1"/>
    <col min="6913" max="6992" width="14.7109375" customWidth="1"/>
    <col min="7169" max="7248" width="14.7109375" customWidth="1"/>
    <col min="7425" max="7504" width="14.7109375" customWidth="1"/>
    <col min="7681" max="7760" width="14.7109375" customWidth="1"/>
    <col min="7937" max="8016" width="14.7109375" customWidth="1"/>
    <col min="8193" max="8272" width="14.7109375" customWidth="1"/>
    <col min="8449" max="8528" width="14.7109375" customWidth="1"/>
    <col min="8705" max="8784" width="14.7109375" customWidth="1"/>
    <col min="8961" max="9040" width="14.7109375" customWidth="1"/>
    <col min="9217" max="9296" width="14.7109375" customWidth="1"/>
    <col min="9473" max="9552" width="14.7109375" customWidth="1"/>
    <col min="9729" max="9808" width="14.7109375" customWidth="1"/>
    <col min="9985" max="10064" width="14.7109375" customWidth="1"/>
    <col min="10241" max="10320" width="14.7109375" customWidth="1"/>
    <col min="10497" max="10576" width="14.7109375" customWidth="1"/>
    <col min="10753" max="10832" width="14.7109375" customWidth="1"/>
    <col min="11009" max="11088" width="14.7109375" customWidth="1"/>
    <col min="11265" max="11344" width="14.7109375" customWidth="1"/>
    <col min="11521" max="11600" width="14.7109375" customWidth="1"/>
    <col min="11777" max="11856" width="14.7109375" customWidth="1"/>
    <col min="12033" max="12112" width="14.7109375" customWidth="1"/>
    <col min="12289" max="12368" width="14.7109375" customWidth="1"/>
    <col min="12545" max="12624" width="14.7109375" customWidth="1"/>
    <col min="12801" max="12880" width="14.7109375" customWidth="1"/>
    <col min="13057" max="13136" width="14.7109375" customWidth="1"/>
    <col min="13313" max="13392" width="14.7109375" customWidth="1"/>
    <col min="13569" max="13648" width="14.7109375" customWidth="1"/>
    <col min="13825" max="13904" width="14.7109375" customWidth="1"/>
    <col min="14081" max="14160" width="14.7109375" customWidth="1"/>
    <col min="14337" max="14416" width="14.7109375" customWidth="1"/>
    <col min="14593" max="14672" width="14.7109375" customWidth="1"/>
    <col min="14849" max="14928" width="14.7109375" customWidth="1"/>
    <col min="15105" max="15184" width="14.7109375" customWidth="1"/>
    <col min="15361" max="15440" width="14.7109375" customWidth="1"/>
    <col min="15617" max="15696" width="14.7109375" customWidth="1"/>
    <col min="15873" max="15952" width="14.7109375" customWidth="1"/>
    <col min="16129" max="16208" width="14.7109375" customWidth="1"/>
  </cols>
  <sheetData>
    <row r="1" spans="2:2">
      <c r="B1" s="2" t="s">
        <v>481</v>
      </c>
    </row>
    <row r="2" spans="2:2">
      <c r="B2" s="2" t="s">
        <v>487</v>
      </c>
    </row>
    <row r="3" spans="2:2">
      <c r="B3" s="2" t="s">
        <v>483</v>
      </c>
    </row>
    <row r="6" spans="2:2">
      <c r="B6" s="2" t="s">
        <v>0</v>
      </c>
    </row>
    <row r="7" spans="2:2">
      <c r="B7" s="2" t="s">
        <v>1</v>
      </c>
    </row>
    <row r="8" spans="2:2">
      <c r="B8" s="2" t="s">
        <v>375</v>
      </c>
    </row>
    <row r="9" spans="2:2">
      <c r="B9" s="2" t="s">
        <v>2</v>
      </c>
    </row>
    <row r="10" spans="2:2">
      <c r="B10" s="2" t="s">
        <v>3</v>
      </c>
    </row>
    <row r="11" spans="2:2">
      <c r="B11" s="2" t="s">
        <v>4</v>
      </c>
    </row>
    <row r="12" spans="2:2">
      <c r="B12" s="2" t="s">
        <v>5</v>
      </c>
    </row>
    <row r="13" spans="2:2">
      <c r="B13" s="2" t="s">
        <v>6</v>
      </c>
    </row>
    <row r="14" spans="2:2">
      <c r="B14" s="2" t="s">
        <v>7</v>
      </c>
    </row>
    <row r="15" spans="2:2">
      <c r="B15" s="2" t="s">
        <v>8</v>
      </c>
    </row>
    <row r="16" spans="2:2">
      <c r="B16" s="2" t="s">
        <v>9</v>
      </c>
    </row>
    <row r="17" spans="2:2">
      <c r="B17" s="2" t="s">
        <v>10</v>
      </c>
    </row>
    <row r="18" spans="2:2">
      <c r="B18" s="2" t="s">
        <v>11</v>
      </c>
    </row>
    <row r="19" spans="2:2">
      <c r="B19" s="2" t="s">
        <v>12</v>
      </c>
    </row>
    <row r="20" spans="2:2">
      <c r="B20" s="2" t="s">
        <v>13</v>
      </c>
    </row>
    <row r="21" spans="2:2">
      <c r="B21" s="2" t="s">
        <v>412</v>
      </c>
    </row>
    <row r="22" spans="2:2">
      <c r="B22" s="2" t="s">
        <v>413</v>
      </c>
    </row>
    <row r="23" spans="2:2">
      <c r="B23" s="2" t="s">
        <v>414</v>
      </c>
    </row>
    <row r="24" spans="2:2">
      <c r="B24" s="2" t="s">
        <v>415</v>
      </c>
    </row>
    <row r="25" spans="2:2">
      <c r="B25" s="2" t="s">
        <v>416</v>
      </c>
    </row>
    <row r="26" spans="2:2">
      <c r="B26" s="2" t="s">
        <v>417</v>
      </c>
    </row>
    <row r="27" spans="2:2">
      <c r="B27" s="2" t="s">
        <v>418</v>
      </c>
    </row>
    <row r="28" spans="2:2">
      <c r="B28" s="2" t="s">
        <v>419</v>
      </c>
    </row>
    <row r="29" spans="2:2">
      <c r="B29" s="2" t="s">
        <v>420</v>
      </c>
    </row>
    <row r="30" spans="2:2">
      <c r="B30" s="2" t="s">
        <v>421</v>
      </c>
    </row>
    <row r="31" spans="2:2">
      <c r="B31" s="2" t="s">
        <v>422</v>
      </c>
    </row>
    <row r="32" spans="2:2">
      <c r="B32" s="2" t="s">
        <v>423</v>
      </c>
    </row>
    <row r="33" spans="2:2">
      <c r="B33" s="2" t="s">
        <v>424</v>
      </c>
    </row>
    <row r="34" spans="2:2">
      <c r="B34" s="2" t="s">
        <v>425</v>
      </c>
    </row>
    <row r="35" spans="2:2">
      <c r="B35" s="2" t="s">
        <v>426</v>
      </c>
    </row>
    <row r="36" spans="2:2">
      <c r="B36" s="2" t="s">
        <v>427</v>
      </c>
    </row>
    <row r="37" spans="2:2">
      <c r="B37" s="2" t="s">
        <v>428</v>
      </c>
    </row>
    <row r="38" spans="2:2">
      <c r="B38" s="2" t="s">
        <v>429</v>
      </c>
    </row>
    <row r="39" spans="2:2">
      <c r="B39" s="2" t="s">
        <v>430</v>
      </c>
    </row>
    <row r="40" spans="2:2">
      <c r="B40" s="2" t="s">
        <v>431</v>
      </c>
    </row>
    <row r="41" spans="2:2">
      <c r="B41" s="2" t="s">
        <v>432</v>
      </c>
    </row>
    <row r="42" spans="2:2">
      <c r="B42" s="2" t="s">
        <v>433</v>
      </c>
    </row>
    <row r="43" spans="2:2">
      <c r="B43" s="2" t="s">
        <v>434</v>
      </c>
    </row>
    <row r="44" spans="2:2">
      <c r="B44" s="2" t="s">
        <v>435</v>
      </c>
    </row>
    <row r="45" spans="2:2">
      <c r="B45" s="2" t="s">
        <v>436</v>
      </c>
    </row>
    <row r="46" spans="2:2">
      <c r="B46" s="2" t="s">
        <v>437</v>
      </c>
    </row>
    <row r="47" spans="2:2">
      <c r="B47" s="2" t="s">
        <v>438</v>
      </c>
    </row>
    <row r="48" spans="2:2">
      <c r="B48" s="2" t="s">
        <v>439</v>
      </c>
    </row>
    <row r="49" spans="2:2">
      <c r="B49" s="2" t="s">
        <v>440</v>
      </c>
    </row>
    <row r="50" spans="2:2">
      <c r="B50" s="2" t="s">
        <v>441</v>
      </c>
    </row>
    <row r="51" spans="2:2">
      <c r="B51" s="2" t="s">
        <v>442</v>
      </c>
    </row>
    <row r="52" spans="2:2">
      <c r="B52" s="2" t="s">
        <v>443</v>
      </c>
    </row>
    <row r="53" spans="2:2">
      <c r="B53" s="2" t="s">
        <v>444</v>
      </c>
    </row>
    <row r="54" spans="2:2">
      <c r="B54" s="2" t="s">
        <v>445</v>
      </c>
    </row>
    <row r="55" spans="2:2">
      <c r="B55" s="2" t="s">
        <v>446</v>
      </c>
    </row>
    <row r="56" spans="2:2">
      <c r="B56" s="2" t="s">
        <v>447</v>
      </c>
    </row>
    <row r="57" spans="2:2">
      <c r="B57" s="2" t="s">
        <v>448</v>
      </c>
    </row>
    <row r="58" spans="2:2">
      <c r="B58" s="2" t="s">
        <v>449</v>
      </c>
    </row>
    <row r="59" spans="2:2">
      <c r="B59" s="2" t="s">
        <v>450</v>
      </c>
    </row>
    <row r="60" spans="2:2">
      <c r="B60" s="2" t="s">
        <v>451</v>
      </c>
    </row>
    <row r="61" spans="2:2">
      <c r="B61" s="2" t="s">
        <v>452</v>
      </c>
    </row>
    <row r="62" spans="2:2">
      <c r="B62" s="2" t="s">
        <v>453</v>
      </c>
    </row>
    <row r="63" spans="2:2">
      <c r="B63" s="2" t="s">
        <v>454</v>
      </c>
    </row>
    <row r="64" spans="2:2">
      <c r="B64" s="2" t="s">
        <v>455</v>
      </c>
    </row>
    <row r="65" spans="2:2">
      <c r="B65" s="2" t="s">
        <v>456</v>
      </c>
    </row>
    <row r="66" spans="2:2">
      <c r="B66" s="2" t="s">
        <v>457</v>
      </c>
    </row>
    <row r="67" spans="2:2">
      <c r="B67" s="2" t="s">
        <v>458</v>
      </c>
    </row>
    <row r="68" spans="2:2">
      <c r="B68" s="2" t="s">
        <v>459</v>
      </c>
    </row>
    <row r="69" spans="2:2">
      <c r="B69" s="2" t="s">
        <v>460</v>
      </c>
    </row>
    <row r="70" spans="2:2">
      <c r="B70" s="2" t="s">
        <v>461</v>
      </c>
    </row>
    <row r="71" spans="2:2">
      <c r="B71" s="2" t="s">
        <v>462</v>
      </c>
    </row>
    <row r="72" spans="2:2">
      <c r="B72" s="2" t="s">
        <v>463</v>
      </c>
    </row>
    <row r="73" spans="2:2">
      <c r="B73" s="2" t="s">
        <v>464</v>
      </c>
    </row>
    <row r="74" spans="2:2">
      <c r="B74" s="2" t="s">
        <v>465</v>
      </c>
    </row>
    <row r="75" spans="2:2">
      <c r="B75" s="2" t="s">
        <v>466</v>
      </c>
    </row>
    <row r="76" spans="2:2">
      <c r="B76" s="2" t="s">
        <v>467</v>
      </c>
    </row>
    <row r="77" spans="2:2">
      <c r="B77" s="2" t="s">
        <v>468</v>
      </c>
    </row>
    <row r="78" spans="2:2">
      <c r="B78" s="2" t="s">
        <v>469</v>
      </c>
    </row>
    <row r="79" spans="2:2">
      <c r="B79" s="2" t="s">
        <v>470</v>
      </c>
    </row>
    <row r="80" spans="2:2">
      <c r="B80" s="2" t="s">
        <v>471</v>
      </c>
    </row>
    <row r="81" spans="1:80">
      <c r="B81" s="2" t="s">
        <v>472</v>
      </c>
    </row>
    <row r="82" spans="1:80">
      <c r="B82" s="2" t="s">
        <v>473</v>
      </c>
    </row>
    <row r="83" spans="1:80">
      <c r="B83" s="2" t="s">
        <v>474</v>
      </c>
    </row>
    <row r="84" spans="1:80">
      <c r="B84" s="2" t="s">
        <v>475</v>
      </c>
    </row>
    <row r="85" spans="1:80">
      <c r="B85" s="2" t="s">
        <v>476</v>
      </c>
    </row>
    <row r="86" spans="1:80">
      <c r="B86" s="2" t="s">
        <v>477</v>
      </c>
    </row>
    <row r="90" spans="1:80">
      <c r="A90" t="s">
        <v>78</v>
      </c>
      <c r="B90" s="2" t="s">
        <v>79</v>
      </c>
      <c r="C90" s="2" t="s">
        <v>80</v>
      </c>
      <c r="D90" s="2" t="s">
        <v>81</v>
      </c>
      <c r="E90" s="2" t="s">
        <v>82</v>
      </c>
      <c r="F90" s="2" t="s">
        <v>83</v>
      </c>
      <c r="G90" s="4" t="s">
        <v>84</v>
      </c>
      <c r="H90" s="4" t="s">
        <v>85</v>
      </c>
      <c r="I90" s="4" t="s">
        <v>86</v>
      </c>
      <c r="J90" s="4" t="s">
        <v>87</v>
      </c>
      <c r="K90" s="4" t="s">
        <v>88</v>
      </c>
      <c r="L90" s="4" t="s">
        <v>89</v>
      </c>
      <c r="M90" s="4" t="s">
        <v>90</v>
      </c>
      <c r="N90" s="4" t="s">
        <v>91</v>
      </c>
      <c r="O90" s="4" t="s">
        <v>92</v>
      </c>
      <c r="P90" s="4" t="s">
        <v>93</v>
      </c>
      <c r="Q90" s="4" t="s">
        <v>94</v>
      </c>
      <c r="R90" s="4" t="s">
        <v>95</v>
      </c>
      <c r="S90" s="4" t="s">
        <v>96</v>
      </c>
      <c r="T90" s="4" t="s">
        <v>97</v>
      </c>
      <c r="U90" s="4" t="s">
        <v>98</v>
      </c>
      <c r="V90" s="4" t="s">
        <v>99</v>
      </c>
      <c r="W90" s="4" t="s">
        <v>100</v>
      </c>
      <c r="X90" s="4" t="s">
        <v>101</v>
      </c>
      <c r="Y90" s="4" t="s">
        <v>102</v>
      </c>
      <c r="Z90" s="4" t="s">
        <v>103</v>
      </c>
      <c r="AA90" s="4" t="s">
        <v>104</v>
      </c>
      <c r="AB90" s="4" t="s">
        <v>105</v>
      </c>
      <c r="AC90" s="4" t="s">
        <v>106</v>
      </c>
      <c r="AD90" s="4" t="s">
        <v>107</v>
      </c>
      <c r="AE90" s="4" t="s">
        <v>108</v>
      </c>
      <c r="AF90" s="4" t="s">
        <v>109</v>
      </c>
      <c r="AG90" s="4" t="s">
        <v>110</v>
      </c>
      <c r="AH90" s="4" t="s">
        <v>111</v>
      </c>
      <c r="AI90" s="4" t="s">
        <v>112</v>
      </c>
      <c r="AJ90" s="4" t="s">
        <v>113</v>
      </c>
      <c r="AK90" s="4" t="s">
        <v>114</v>
      </c>
      <c r="AL90" s="4" t="s">
        <v>115</v>
      </c>
      <c r="AM90" s="4" t="s">
        <v>116</v>
      </c>
      <c r="AN90" s="4" t="s">
        <v>117</v>
      </c>
      <c r="AO90" s="4" t="s">
        <v>118</v>
      </c>
      <c r="AP90" s="4" t="s">
        <v>119</v>
      </c>
      <c r="AQ90" s="4" t="s">
        <v>120</v>
      </c>
      <c r="AR90" s="4" t="s">
        <v>121</v>
      </c>
      <c r="AS90" s="4" t="s">
        <v>122</v>
      </c>
      <c r="AT90" s="4" t="s">
        <v>123</v>
      </c>
      <c r="AU90" s="4" t="s">
        <v>124</v>
      </c>
      <c r="AV90" s="4" t="s">
        <v>125</v>
      </c>
      <c r="AW90" s="4" t="s">
        <v>126</v>
      </c>
      <c r="AX90" s="4" t="s">
        <v>127</v>
      </c>
      <c r="AY90" s="4" t="s">
        <v>128</v>
      </c>
      <c r="AZ90" s="4" t="s">
        <v>129</v>
      </c>
      <c r="BA90" s="4" t="s">
        <v>130</v>
      </c>
      <c r="BB90" s="4" t="s">
        <v>131</v>
      </c>
      <c r="BC90" s="4" t="s">
        <v>132</v>
      </c>
      <c r="BD90" s="4" t="s">
        <v>133</v>
      </c>
      <c r="BE90" s="4" t="s">
        <v>134</v>
      </c>
      <c r="BF90" s="4" t="s">
        <v>135</v>
      </c>
      <c r="BG90" s="4" t="s">
        <v>136</v>
      </c>
      <c r="BH90" s="4" t="s">
        <v>137</v>
      </c>
      <c r="BI90" s="4" t="s">
        <v>138</v>
      </c>
      <c r="BJ90" s="4" t="s">
        <v>139</v>
      </c>
      <c r="BK90" s="4" t="s">
        <v>140</v>
      </c>
      <c r="BL90" s="4" t="s">
        <v>141</v>
      </c>
      <c r="BM90" s="4" t="s">
        <v>142</v>
      </c>
      <c r="BN90" s="4" t="s">
        <v>143</v>
      </c>
      <c r="BO90" s="4" t="s">
        <v>144</v>
      </c>
      <c r="BP90" s="4" t="s">
        <v>145</v>
      </c>
      <c r="BQ90" s="4" t="s">
        <v>146</v>
      </c>
      <c r="BR90" s="4" t="s">
        <v>147</v>
      </c>
      <c r="BS90" s="4" t="s">
        <v>148</v>
      </c>
      <c r="BT90" s="4" t="s">
        <v>149</v>
      </c>
      <c r="BU90" s="4" t="s">
        <v>150</v>
      </c>
      <c r="BV90" s="4" t="s">
        <v>151</v>
      </c>
      <c r="BW90" s="4" t="s">
        <v>152</v>
      </c>
      <c r="BX90" s="4" t="s">
        <v>153</v>
      </c>
      <c r="BY90" s="4" t="s">
        <v>154</v>
      </c>
      <c r="BZ90" s="4" t="s">
        <v>155</v>
      </c>
      <c r="CA90" s="4" t="s">
        <v>478</v>
      </c>
      <c r="CB90" s="4" t="s">
        <v>479</v>
      </c>
    </row>
    <row r="91" spans="1:80">
      <c r="A91" t="s">
        <v>156</v>
      </c>
      <c r="B91" s="2" t="s">
        <v>242</v>
      </c>
      <c r="C91" s="2" t="s">
        <v>157</v>
      </c>
      <c r="D91" s="2" t="s">
        <v>158</v>
      </c>
      <c r="E91" s="2" t="s">
        <v>159</v>
      </c>
      <c r="F91" s="2" t="s">
        <v>160</v>
      </c>
      <c r="G91" s="4" t="s">
        <v>161</v>
      </c>
      <c r="H91" s="4" t="s">
        <v>162</v>
      </c>
      <c r="I91" s="4" t="s">
        <v>163</v>
      </c>
      <c r="J91" s="4" t="s">
        <v>164</v>
      </c>
      <c r="K91" s="4" t="s">
        <v>165</v>
      </c>
      <c r="L91" s="4" t="s">
        <v>166</v>
      </c>
      <c r="M91" s="4" t="s">
        <v>167</v>
      </c>
      <c r="N91" s="4" t="s">
        <v>168</v>
      </c>
      <c r="O91" s="4" t="s">
        <v>310</v>
      </c>
      <c r="P91" s="4" t="s">
        <v>311</v>
      </c>
      <c r="Q91" s="4" t="s">
        <v>312</v>
      </c>
      <c r="R91" s="4" t="s">
        <v>313</v>
      </c>
      <c r="S91" s="4" t="s">
        <v>314</v>
      </c>
      <c r="T91" s="4" t="s">
        <v>315</v>
      </c>
      <c r="U91" s="4" t="s">
        <v>316</v>
      </c>
      <c r="V91" s="4" t="s">
        <v>317</v>
      </c>
      <c r="W91" s="4" t="s">
        <v>318</v>
      </c>
      <c r="X91" s="4" t="s">
        <v>319</v>
      </c>
      <c r="Y91" s="4" t="s">
        <v>320</v>
      </c>
      <c r="Z91" s="4" t="s">
        <v>321</v>
      </c>
      <c r="AA91" s="4" t="s">
        <v>322</v>
      </c>
      <c r="AB91" s="4" t="s">
        <v>323</v>
      </c>
      <c r="AC91" s="4" t="s">
        <v>324</v>
      </c>
      <c r="AD91" s="4">
        <v>81</v>
      </c>
      <c r="AE91" s="4" t="s">
        <v>325</v>
      </c>
      <c r="AF91" s="4" t="s">
        <v>326</v>
      </c>
      <c r="AG91" s="4" t="s">
        <v>327</v>
      </c>
      <c r="AH91" s="4" t="s">
        <v>328</v>
      </c>
      <c r="AI91" s="4" t="s">
        <v>329</v>
      </c>
      <c r="AJ91" s="4" t="s">
        <v>330</v>
      </c>
      <c r="AK91" s="4" t="s">
        <v>331</v>
      </c>
      <c r="AL91" s="4" t="s">
        <v>332</v>
      </c>
      <c r="AM91" s="4" t="s">
        <v>333</v>
      </c>
      <c r="AN91" s="4" t="s">
        <v>334</v>
      </c>
      <c r="AO91" s="4" t="s">
        <v>335</v>
      </c>
      <c r="AP91" s="4" t="s">
        <v>336</v>
      </c>
      <c r="AQ91" s="4" t="s">
        <v>337</v>
      </c>
      <c r="AR91" s="4" t="s">
        <v>338</v>
      </c>
      <c r="AS91" s="4" t="s">
        <v>339</v>
      </c>
      <c r="AT91" s="4" t="s">
        <v>340</v>
      </c>
      <c r="AU91" s="4" t="s">
        <v>341</v>
      </c>
      <c r="AV91" s="4" t="s">
        <v>342</v>
      </c>
      <c r="AW91" s="4" t="s">
        <v>343</v>
      </c>
      <c r="AX91" s="4" t="s">
        <v>344</v>
      </c>
      <c r="AY91" s="4" t="s">
        <v>345</v>
      </c>
      <c r="AZ91" s="4" t="s">
        <v>346</v>
      </c>
      <c r="BA91" s="4" t="s">
        <v>347</v>
      </c>
      <c r="BB91" s="4" t="s">
        <v>348</v>
      </c>
      <c r="BC91" s="4" t="s">
        <v>349</v>
      </c>
      <c r="BD91" s="4" t="s">
        <v>350</v>
      </c>
      <c r="BE91" s="4" t="s">
        <v>351</v>
      </c>
      <c r="BF91" s="4" t="s">
        <v>352</v>
      </c>
      <c r="BG91" s="4" t="s">
        <v>353</v>
      </c>
      <c r="BH91" s="4" t="s">
        <v>354</v>
      </c>
      <c r="BI91" s="4" t="s">
        <v>355</v>
      </c>
      <c r="BJ91" s="4" t="s">
        <v>356</v>
      </c>
      <c r="BK91" s="4" t="s">
        <v>357</v>
      </c>
      <c r="BL91" s="4" t="s">
        <v>358</v>
      </c>
      <c r="BM91" s="4" t="s">
        <v>359</v>
      </c>
      <c r="BN91" s="4" t="s">
        <v>360</v>
      </c>
      <c r="BO91" s="4" t="s">
        <v>361</v>
      </c>
      <c r="BP91" s="4" t="s">
        <v>362</v>
      </c>
      <c r="BQ91" s="4" t="s">
        <v>363</v>
      </c>
      <c r="BR91" s="4" t="s">
        <v>364</v>
      </c>
      <c r="BS91" s="4" t="s">
        <v>365</v>
      </c>
      <c r="BT91" s="4" t="s">
        <v>366</v>
      </c>
      <c r="BU91" s="4" t="s">
        <v>367</v>
      </c>
      <c r="BV91" s="4" t="s">
        <v>368</v>
      </c>
      <c r="BW91" s="4" t="s">
        <v>369</v>
      </c>
      <c r="BX91" s="4" t="s">
        <v>370</v>
      </c>
      <c r="BY91" s="4" t="s">
        <v>371</v>
      </c>
      <c r="BZ91" s="4" t="s">
        <v>372</v>
      </c>
      <c r="CA91" s="4" t="s">
        <v>373</v>
      </c>
      <c r="CB91" s="4" t="s">
        <v>374</v>
      </c>
    </row>
    <row r="92" spans="1:80">
      <c r="A92" t="s">
        <v>233</v>
      </c>
      <c r="B92" s="2" t="s">
        <v>234</v>
      </c>
      <c r="C92" s="2" t="s">
        <v>235</v>
      </c>
      <c r="D92" s="2" t="s">
        <v>235</v>
      </c>
      <c r="E92" s="2" t="s">
        <v>235</v>
      </c>
      <c r="F92" s="2" t="s">
        <v>235</v>
      </c>
      <c r="G92" s="4" t="s">
        <v>236</v>
      </c>
      <c r="H92" s="4" t="s">
        <v>236</v>
      </c>
      <c r="I92" s="4" t="s">
        <v>236</v>
      </c>
      <c r="J92" s="4" t="s">
        <v>236</v>
      </c>
      <c r="K92" s="4" t="s">
        <v>236</v>
      </c>
      <c r="L92" s="4" t="s">
        <v>236</v>
      </c>
      <c r="M92" s="4" t="s">
        <v>236</v>
      </c>
      <c r="N92" s="4" t="s">
        <v>236</v>
      </c>
      <c r="O92" s="4" t="s">
        <v>236</v>
      </c>
      <c r="P92" s="4" t="s">
        <v>236</v>
      </c>
      <c r="Q92" s="4" t="s">
        <v>236</v>
      </c>
      <c r="R92" s="4" t="s">
        <v>236</v>
      </c>
      <c r="S92" s="4" t="s">
        <v>236</v>
      </c>
      <c r="T92" s="4" t="s">
        <v>236</v>
      </c>
      <c r="U92" s="4" t="s">
        <v>236</v>
      </c>
      <c r="V92" s="4" t="s">
        <v>236</v>
      </c>
      <c r="W92" s="4" t="s">
        <v>236</v>
      </c>
      <c r="X92" s="4" t="s">
        <v>236</v>
      </c>
      <c r="Y92" s="4" t="s">
        <v>236</v>
      </c>
      <c r="Z92" s="4" t="s">
        <v>236</v>
      </c>
      <c r="AA92" s="4" t="s">
        <v>236</v>
      </c>
      <c r="AB92" s="4" t="s">
        <v>236</v>
      </c>
      <c r="AC92" s="4" t="s">
        <v>236</v>
      </c>
      <c r="AD92" s="4" t="s">
        <v>236</v>
      </c>
      <c r="AE92" s="4" t="s">
        <v>236</v>
      </c>
      <c r="AF92" s="4" t="s">
        <v>236</v>
      </c>
      <c r="AG92" s="4" t="s">
        <v>236</v>
      </c>
      <c r="AH92" s="4" t="s">
        <v>236</v>
      </c>
      <c r="AI92" s="4" t="s">
        <v>236</v>
      </c>
      <c r="AJ92" s="4" t="s">
        <v>236</v>
      </c>
      <c r="AK92" s="4" t="s">
        <v>236</v>
      </c>
      <c r="AL92" s="4" t="s">
        <v>236</v>
      </c>
      <c r="AM92" s="4" t="s">
        <v>236</v>
      </c>
      <c r="AN92" s="4" t="s">
        <v>236</v>
      </c>
      <c r="AO92" s="4" t="s">
        <v>236</v>
      </c>
      <c r="AP92" s="4" t="s">
        <v>236</v>
      </c>
      <c r="AQ92" s="4" t="s">
        <v>236</v>
      </c>
      <c r="AR92" s="4" t="s">
        <v>236</v>
      </c>
      <c r="AS92" s="4" t="s">
        <v>236</v>
      </c>
      <c r="AT92" s="4" t="s">
        <v>236</v>
      </c>
      <c r="AU92" s="4" t="s">
        <v>236</v>
      </c>
      <c r="AV92" s="4" t="s">
        <v>236</v>
      </c>
      <c r="AW92" s="4" t="s">
        <v>236</v>
      </c>
      <c r="AX92" s="4" t="s">
        <v>236</v>
      </c>
      <c r="AY92" s="4" t="s">
        <v>236</v>
      </c>
      <c r="AZ92" s="4" t="s">
        <v>236</v>
      </c>
      <c r="BA92" s="4" t="s">
        <v>236</v>
      </c>
      <c r="BB92" s="4" t="s">
        <v>236</v>
      </c>
      <c r="BC92" s="4" t="s">
        <v>236</v>
      </c>
      <c r="BD92" s="4" t="s">
        <v>236</v>
      </c>
      <c r="BE92" s="4" t="s">
        <v>236</v>
      </c>
      <c r="BF92" s="4" t="s">
        <v>236</v>
      </c>
      <c r="BG92" s="4" t="s">
        <v>236</v>
      </c>
      <c r="BH92" s="4" t="s">
        <v>236</v>
      </c>
      <c r="BI92" s="4" t="s">
        <v>236</v>
      </c>
      <c r="BJ92" s="4" t="s">
        <v>236</v>
      </c>
      <c r="BK92" s="4" t="s">
        <v>236</v>
      </c>
      <c r="BL92" s="4" t="s">
        <v>236</v>
      </c>
      <c r="BM92" s="4" t="s">
        <v>236</v>
      </c>
      <c r="BN92" s="4" t="s">
        <v>236</v>
      </c>
      <c r="BO92" s="4" t="s">
        <v>236</v>
      </c>
      <c r="BP92" s="4" t="s">
        <v>236</v>
      </c>
      <c r="BQ92" s="4" t="s">
        <v>236</v>
      </c>
      <c r="BR92" s="4" t="s">
        <v>236</v>
      </c>
      <c r="BS92" s="4" t="s">
        <v>236</v>
      </c>
      <c r="BT92" s="4" t="s">
        <v>236</v>
      </c>
      <c r="BU92" s="4" t="s">
        <v>236</v>
      </c>
      <c r="BV92" s="4" t="s">
        <v>236</v>
      </c>
      <c r="BW92" s="4" t="s">
        <v>236</v>
      </c>
      <c r="BX92" s="4" t="s">
        <v>236</v>
      </c>
      <c r="BY92" s="4" t="s">
        <v>236</v>
      </c>
      <c r="BZ92" s="4" t="s">
        <v>236</v>
      </c>
      <c r="CA92" s="4" t="s">
        <v>236</v>
      </c>
      <c r="CB92" s="4" t="s">
        <v>236</v>
      </c>
    </row>
    <row r="93" spans="1:80">
      <c r="A93" s="1">
        <v>208.98400000000001</v>
      </c>
      <c r="B93" s="2">
        <v>-7.0000000000000001E-3</v>
      </c>
      <c r="C93" s="2">
        <v>3.0000130000000002E-3</v>
      </c>
      <c r="D93" s="2">
        <v>-4.4424569999999997E-2</v>
      </c>
      <c r="E93" s="2">
        <v>-1.209543E-3</v>
      </c>
      <c r="F93" s="2">
        <v>7.9559490000000004E-3</v>
      </c>
      <c r="G93" s="4">
        <v>3076.19</v>
      </c>
      <c r="H93" s="4">
        <v>2730.6120000000001</v>
      </c>
      <c r="I93" s="4">
        <v>2859.864</v>
      </c>
      <c r="J93" s="4">
        <v>2432.6529999999998</v>
      </c>
      <c r="K93" s="4">
        <v>3076.19</v>
      </c>
      <c r="L93" s="4">
        <v>3248.98</v>
      </c>
      <c r="M93" s="4">
        <v>2888.4349999999999</v>
      </c>
      <c r="N93" s="4">
        <v>2817.6869999999999</v>
      </c>
      <c r="O93" s="4">
        <v>2144.2179999999998</v>
      </c>
      <c r="P93" s="4">
        <v>5423.1289999999999</v>
      </c>
      <c r="Q93" s="4">
        <v>2836.7350000000001</v>
      </c>
      <c r="R93" s="4">
        <v>2468.027</v>
      </c>
      <c r="S93" s="4">
        <v>2459.864</v>
      </c>
      <c r="T93" s="4">
        <v>2236.7350000000001</v>
      </c>
      <c r="U93" s="4">
        <v>2088.4349999999999</v>
      </c>
      <c r="V93" s="4">
        <v>3070.748</v>
      </c>
      <c r="W93" s="4">
        <v>2561.9050000000002</v>
      </c>
      <c r="X93" s="4">
        <v>2432.6529999999998</v>
      </c>
      <c r="Y93" s="4">
        <v>2204.0819999999999</v>
      </c>
      <c r="Z93" s="4">
        <v>4918.3670000000002</v>
      </c>
      <c r="AA93" s="4">
        <v>3002.721</v>
      </c>
      <c r="AB93" s="4">
        <v>2178.2310000000002</v>
      </c>
      <c r="AC93" s="4">
        <v>2.721088</v>
      </c>
      <c r="AD93" s="4">
        <v>2170.0680000000002</v>
      </c>
      <c r="AE93" s="4">
        <v>2459.864</v>
      </c>
      <c r="AF93" s="4">
        <v>2342.857</v>
      </c>
      <c r="AG93" s="4">
        <v>2605.442</v>
      </c>
      <c r="AH93" s="4">
        <v>2232.6529999999998</v>
      </c>
      <c r="AI93" s="4">
        <v>-133.33330000000001</v>
      </c>
      <c r="AJ93" s="4">
        <v>2470.748</v>
      </c>
      <c r="AK93" s="4">
        <v>2640.8159999999998</v>
      </c>
      <c r="AL93" s="4">
        <v>-44580.95</v>
      </c>
      <c r="AM93" s="4">
        <v>2957.8229999999999</v>
      </c>
      <c r="AN93" s="4">
        <v>2488.4349999999999</v>
      </c>
      <c r="AO93" s="4">
        <v>2907.4830000000002</v>
      </c>
      <c r="AP93" s="4">
        <v>2987.7550000000001</v>
      </c>
      <c r="AQ93" s="4">
        <v>2719.7280000000001</v>
      </c>
      <c r="AR93" s="4">
        <v>2970.0680000000002</v>
      </c>
      <c r="AS93" s="4">
        <v>-44580.95</v>
      </c>
      <c r="AT93" s="4">
        <v>2517.0070000000001</v>
      </c>
      <c r="AU93" s="4">
        <v>2651.701</v>
      </c>
      <c r="AV93" s="4">
        <v>2674.83</v>
      </c>
      <c r="AW93" s="4">
        <v>2365.9859999999999</v>
      </c>
      <c r="AX93" s="4">
        <v>2493.8780000000002</v>
      </c>
      <c r="AY93" s="4">
        <v>3413.605</v>
      </c>
      <c r="AZ93" s="4">
        <v>3088.4349999999999</v>
      </c>
      <c r="BA93" s="4">
        <v>2404.0819999999999</v>
      </c>
      <c r="BB93" s="4">
        <v>2251.701</v>
      </c>
      <c r="BC93" s="4">
        <v>2952.3809999999999</v>
      </c>
      <c r="BD93" s="4">
        <v>2629.9319999999998</v>
      </c>
      <c r="BE93" s="4">
        <v>1638.095</v>
      </c>
      <c r="BF93" s="4">
        <v>3412.2449999999999</v>
      </c>
      <c r="BG93" s="4">
        <v>1444.8979999999999</v>
      </c>
      <c r="BH93" s="4">
        <v>1481.633</v>
      </c>
      <c r="BI93" s="4">
        <v>2047.6189999999999</v>
      </c>
      <c r="BJ93" s="4">
        <v>1620.4079999999999</v>
      </c>
      <c r="BK93" s="4">
        <v>1805.442</v>
      </c>
      <c r="BL93" s="4">
        <v>1887.075</v>
      </c>
      <c r="BM93" s="4">
        <v>1695.2380000000001</v>
      </c>
      <c r="BN93" s="4">
        <v>1451.701</v>
      </c>
      <c r="BO93" s="4">
        <v>-44580.95</v>
      </c>
      <c r="BP93" s="4">
        <v>1640.816</v>
      </c>
      <c r="BQ93" s="4">
        <v>1571.4290000000001</v>
      </c>
      <c r="BR93" s="4">
        <v>1589.116</v>
      </c>
      <c r="BS93" s="4">
        <v>1597.279</v>
      </c>
      <c r="BT93" s="4">
        <v>1624.49</v>
      </c>
      <c r="BU93" s="4">
        <v>3870.748</v>
      </c>
      <c r="BV93" s="4">
        <v>1480.2719999999999</v>
      </c>
      <c r="BW93" s="4">
        <v>3412.2449999999999</v>
      </c>
      <c r="BX93" s="4">
        <v>1971.4290000000001</v>
      </c>
      <c r="BY93" s="4">
        <v>1355.1020000000001</v>
      </c>
      <c r="BZ93" s="4">
        <v>1527.8910000000001</v>
      </c>
      <c r="CA93" s="4">
        <v>-44580.95</v>
      </c>
      <c r="CB93" s="4">
        <v>1763.2650000000001</v>
      </c>
    </row>
    <row r="94" spans="1:80">
      <c r="A94" s="1">
        <v>223.875</v>
      </c>
      <c r="B94" s="2">
        <v>-7.0000000000000001E-3</v>
      </c>
      <c r="C94" s="2">
        <v>2.8047839999999998E-3</v>
      </c>
      <c r="D94" s="2">
        <v>-4.4755780000000002E-2</v>
      </c>
      <c r="E94" s="2">
        <v>-1.079134E-3</v>
      </c>
      <c r="F94" s="2">
        <v>7.8904950000000008E-3</v>
      </c>
      <c r="G94" s="4">
        <v>3078.9119999999998</v>
      </c>
      <c r="H94" s="4">
        <v>2731.973</v>
      </c>
      <c r="I94" s="4">
        <v>2862.585</v>
      </c>
      <c r="J94" s="4">
        <v>2434.0140000000001</v>
      </c>
      <c r="K94" s="4">
        <v>3073.4690000000001</v>
      </c>
      <c r="L94" s="4">
        <v>3248.98</v>
      </c>
      <c r="M94" s="4">
        <v>2888.4349999999999</v>
      </c>
      <c r="N94" s="4">
        <v>2817.6869999999999</v>
      </c>
      <c r="O94" s="4">
        <v>2145.578</v>
      </c>
      <c r="P94" s="4">
        <v>5421.7690000000002</v>
      </c>
      <c r="Q94" s="4">
        <v>2836.7350000000001</v>
      </c>
      <c r="R94" s="4">
        <v>2468.027</v>
      </c>
      <c r="S94" s="4">
        <v>2458.5030000000002</v>
      </c>
      <c r="T94" s="4">
        <v>2236.7350000000001</v>
      </c>
      <c r="U94" s="4">
        <v>2089.7959999999998</v>
      </c>
      <c r="V94" s="4">
        <v>3070.748</v>
      </c>
      <c r="W94" s="4">
        <v>2563.2649999999999</v>
      </c>
      <c r="X94" s="4">
        <v>2436.7350000000001</v>
      </c>
      <c r="Y94" s="4">
        <v>2204.0819999999999</v>
      </c>
      <c r="Z94" s="4">
        <v>4915.6459999999997</v>
      </c>
      <c r="AA94" s="4">
        <v>3001.3609999999999</v>
      </c>
      <c r="AB94" s="4">
        <v>2179.5920000000001</v>
      </c>
      <c r="AC94" s="4">
        <v>-19.047619999999998</v>
      </c>
      <c r="AD94" s="4">
        <v>2171.4290000000001</v>
      </c>
      <c r="AE94" s="4">
        <v>2462.585</v>
      </c>
      <c r="AF94" s="4">
        <v>2345.578</v>
      </c>
      <c r="AG94" s="4">
        <v>2605.442</v>
      </c>
      <c r="AH94" s="4">
        <v>2234.0140000000001</v>
      </c>
      <c r="AI94" s="4">
        <v>-153.7415</v>
      </c>
      <c r="AJ94" s="4">
        <v>2470.748</v>
      </c>
      <c r="AK94" s="4">
        <v>2640.8159999999998</v>
      </c>
      <c r="AL94" s="4">
        <v>-44580.95</v>
      </c>
      <c r="AM94" s="4">
        <v>2957.8229999999999</v>
      </c>
      <c r="AN94" s="4">
        <v>2487.0749999999998</v>
      </c>
      <c r="AO94" s="4">
        <v>2907.4830000000002</v>
      </c>
      <c r="AP94" s="4">
        <v>2989.116</v>
      </c>
      <c r="AQ94" s="4">
        <v>2722.4490000000001</v>
      </c>
      <c r="AR94" s="4">
        <v>2972.7890000000002</v>
      </c>
      <c r="AS94" s="4">
        <v>-44580.95</v>
      </c>
      <c r="AT94" s="4">
        <v>2517.0070000000001</v>
      </c>
      <c r="AU94" s="4">
        <v>2653.0610000000001</v>
      </c>
      <c r="AV94" s="4">
        <v>2674.83</v>
      </c>
      <c r="AW94" s="4">
        <v>2363.2649999999999</v>
      </c>
      <c r="AX94" s="4">
        <v>2497.9589999999998</v>
      </c>
      <c r="AY94" s="4">
        <v>3413.605</v>
      </c>
      <c r="AZ94" s="4">
        <v>3088.4349999999999</v>
      </c>
      <c r="BA94" s="4">
        <v>2406.8029999999999</v>
      </c>
      <c r="BB94" s="4">
        <v>2247.6190000000001</v>
      </c>
      <c r="BC94" s="4">
        <v>2949.66</v>
      </c>
      <c r="BD94" s="4">
        <v>2628.5709999999999</v>
      </c>
      <c r="BE94" s="4">
        <v>1638.095</v>
      </c>
      <c r="BF94" s="4">
        <v>3412.2449999999999</v>
      </c>
      <c r="BG94" s="4">
        <v>1446.259</v>
      </c>
      <c r="BH94" s="4">
        <v>1481.633</v>
      </c>
      <c r="BI94" s="4">
        <v>2046.259</v>
      </c>
      <c r="BJ94" s="4">
        <v>1619.048</v>
      </c>
      <c r="BK94" s="4">
        <v>1805.442</v>
      </c>
      <c r="BL94" s="4">
        <v>1884.354</v>
      </c>
      <c r="BM94" s="4">
        <v>1695.2380000000001</v>
      </c>
      <c r="BN94" s="4">
        <v>1453.0609999999999</v>
      </c>
      <c r="BO94" s="4">
        <v>-44580.95</v>
      </c>
      <c r="BP94" s="4">
        <v>1642.1769999999999</v>
      </c>
      <c r="BQ94" s="4">
        <v>1572.789</v>
      </c>
      <c r="BR94" s="4">
        <v>1589.116</v>
      </c>
      <c r="BS94" s="4">
        <v>1600</v>
      </c>
      <c r="BT94" s="4">
        <v>1624.49</v>
      </c>
      <c r="BU94" s="4">
        <v>3853.0610000000001</v>
      </c>
      <c r="BV94" s="4">
        <v>1478.912</v>
      </c>
      <c r="BW94" s="4">
        <v>3423.1289999999999</v>
      </c>
      <c r="BX94" s="4">
        <v>1968.7070000000001</v>
      </c>
      <c r="BY94" s="4">
        <v>1355.1020000000001</v>
      </c>
      <c r="BZ94" s="4">
        <v>1530.6120000000001</v>
      </c>
      <c r="CA94" s="4">
        <v>-44580.95</v>
      </c>
      <c r="CB94" s="4">
        <v>1763.2650000000001</v>
      </c>
    </row>
    <row r="95" spans="1:80">
      <c r="A95" s="1">
        <v>238.78100000000001</v>
      </c>
      <c r="B95" s="2">
        <v>-2.1000000000000001E-2</v>
      </c>
      <c r="C95" s="2">
        <v>3.195242E-3</v>
      </c>
      <c r="D95" s="2">
        <v>-4.4424569999999997E-2</v>
      </c>
      <c r="E95" s="2">
        <v>-1.144338E-3</v>
      </c>
      <c r="F95" s="2">
        <v>7.8904950000000008E-3</v>
      </c>
      <c r="G95" s="4">
        <v>3080.2719999999999</v>
      </c>
      <c r="H95" s="4">
        <v>2730.6120000000001</v>
      </c>
      <c r="I95" s="4">
        <v>2863.9459999999999</v>
      </c>
      <c r="J95" s="4">
        <v>2434.0140000000001</v>
      </c>
      <c r="K95" s="4">
        <v>3077.5509999999999</v>
      </c>
      <c r="L95" s="4">
        <v>3247.6190000000001</v>
      </c>
      <c r="M95" s="4">
        <v>2892.5169999999998</v>
      </c>
      <c r="N95" s="4">
        <v>2816.3270000000002</v>
      </c>
      <c r="O95" s="4">
        <v>2145.578</v>
      </c>
      <c r="P95" s="4">
        <v>5424.49</v>
      </c>
      <c r="Q95" s="4">
        <v>2836.7350000000001</v>
      </c>
      <c r="R95" s="4">
        <v>2469.3879999999999</v>
      </c>
      <c r="S95" s="4">
        <v>2461.2240000000002</v>
      </c>
      <c r="T95" s="4">
        <v>2239.4560000000001</v>
      </c>
      <c r="U95" s="4">
        <v>2089.7959999999998</v>
      </c>
      <c r="V95" s="4">
        <v>3073.4690000000001</v>
      </c>
      <c r="W95" s="4">
        <v>2563.2649999999999</v>
      </c>
      <c r="X95" s="4">
        <v>2436.7350000000001</v>
      </c>
      <c r="Y95" s="4">
        <v>2205.442</v>
      </c>
      <c r="Z95" s="4">
        <v>4921.0879999999997</v>
      </c>
      <c r="AA95" s="4">
        <v>3004.0819999999999</v>
      </c>
      <c r="AB95" s="4">
        <v>2180.9520000000002</v>
      </c>
      <c r="AC95" s="4">
        <v>-12.244899999999999</v>
      </c>
      <c r="AD95" s="4">
        <v>2174.15</v>
      </c>
      <c r="AE95" s="4">
        <v>2462.585</v>
      </c>
      <c r="AF95" s="4">
        <v>2345.578</v>
      </c>
      <c r="AG95" s="4">
        <v>2609.5239999999999</v>
      </c>
      <c r="AH95" s="4">
        <v>2238.0949999999998</v>
      </c>
      <c r="AI95" s="4">
        <v>-157.82310000000001</v>
      </c>
      <c r="AJ95" s="4">
        <v>2473.4690000000001</v>
      </c>
      <c r="AK95" s="4">
        <v>2642.1770000000001</v>
      </c>
      <c r="AL95" s="4">
        <v>-44580.95</v>
      </c>
      <c r="AM95" s="4">
        <v>2960.5439999999999</v>
      </c>
      <c r="AN95" s="4">
        <v>2487.0749999999998</v>
      </c>
      <c r="AO95" s="4">
        <v>2908.8440000000001</v>
      </c>
      <c r="AP95" s="4">
        <v>2990.4760000000001</v>
      </c>
      <c r="AQ95" s="4">
        <v>2721.0880000000002</v>
      </c>
      <c r="AR95" s="4">
        <v>2975.51</v>
      </c>
      <c r="AS95" s="4">
        <v>-44580.95</v>
      </c>
      <c r="AT95" s="4">
        <v>2519.7280000000001</v>
      </c>
      <c r="AU95" s="4">
        <v>2651.701</v>
      </c>
      <c r="AV95" s="4">
        <v>2674.83</v>
      </c>
      <c r="AW95" s="4">
        <v>2365.9859999999999</v>
      </c>
      <c r="AX95" s="4">
        <v>2496.5990000000002</v>
      </c>
      <c r="AY95" s="4">
        <v>3412.2449999999999</v>
      </c>
      <c r="AZ95" s="4">
        <v>3092.5169999999998</v>
      </c>
      <c r="BA95" s="4">
        <v>2409.5239999999999</v>
      </c>
      <c r="BB95" s="4">
        <v>2250.34</v>
      </c>
      <c r="BC95" s="4">
        <v>2953.741</v>
      </c>
      <c r="BD95" s="4">
        <v>2631.2930000000001</v>
      </c>
      <c r="BE95" s="4">
        <v>1640.816</v>
      </c>
      <c r="BF95" s="4">
        <v>3416.3270000000002</v>
      </c>
      <c r="BG95" s="4">
        <v>1444.8979999999999</v>
      </c>
      <c r="BH95" s="4">
        <v>1484.354</v>
      </c>
      <c r="BI95" s="4">
        <v>2048.98</v>
      </c>
      <c r="BJ95" s="4">
        <v>1621.769</v>
      </c>
      <c r="BK95" s="4">
        <v>1806.8030000000001</v>
      </c>
      <c r="BL95" s="4">
        <v>1888.4349999999999</v>
      </c>
      <c r="BM95" s="4">
        <v>1696.5989999999999</v>
      </c>
      <c r="BN95" s="4">
        <v>1455.7819999999999</v>
      </c>
      <c r="BO95" s="4">
        <v>-44580.95</v>
      </c>
      <c r="BP95" s="4">
        <v>1643.537</v>
      </c>
      <c r="BQ95" s="4">
        <v>1575.51</v>
      </c>
      <c r="BR95" s="4">
        <v>1589.116</v>
      </c>
      <c r="BS95" s="4">
        <v>1598.6389999999999</v>
      </c>
      <c r="BT95" s="4">
        <v>1627.211</v>
      </c>
      <c r="BU95" s="4">
        <v>3846.259</v>
      </c>
      <c r="BV95" s="4">
        <v>1480.2719999999999</v>
      </c>
      <c r="BW95" s="4">
        <v>3423.1289999999999</v>
      </c>
      <c r="BX95" s="4">
        <v>1971.4290000000001</v>
      </c>
      <c r="BY95" s="4">
        <v>1357.8230000000001</v>
      </c>
      <c r="BZ95" s="4">
        <v>1529.252</v>
      </c>
      <c r="CA95" s="4">
        <v>-44580.95</v>
      </c>
      <c r="CB95" s="4">
        <v>1763.2650000000001</v>
      </c>
    </row>
    <row r="96" spans="1:80">
      <c r="A96" s="1">
        <v>253.672</v>
      </c>
      <c r="B96" s="2">
        <v>-3.5000000000000003E-2</v>
      </c>
      <c r="C96" s="2">
        <v>2.9349369999999999E-3</v>
      </c>
      <c r="D96" s="2">
        <v>-4.4822019999999997E-2</v>
      </c>
      <c r="E96" s="2">
        <v>-8.8352039999999997E-4</v>
      </c>
      <c r="F96" s="2">
        <v>7.9559490000000004E-3</v>
      </c>
      <c r="G96" s="4">
        <v>3078.9119999999998</v>
      </c>
      <c r="H96" s="4">
        <v>2730.6120000000001</v>
      </c>
      <c r="I96" s="4">
        <v>2862.585</v>
      </c>
      <c r="J96" s="4">
        <v>2432.6529999999998</v>
      </c>
      <c r="K96" s="4">
        <v>3076.19</v>
      </c>
      <c r="L96" s="4">
        <v>3247.6190000000001</v>
      </c>
      <c r="M96" s="4">
        <v>2892.5169999999998</v>
      </c>
      <c r="N96" s="4">
        <v>2816.3270000000002</v>
      </c>
      <c r="O96" s="4">
        <v>2144.2179999999998</v>
      </c>
      <c r="P96" s="4">
        <v>5425.85</v>
      </c>
      <c r="Q96" s="4">
        <v>2836.7350000000001</v>
      </c>
      <c r="R96" s="4">
        <v>2468.027</v>
      </c>
      <c r="S96" s="4">
        <v>2458.5030000000002</v>
      </c>
      <c r="T96" s="4">
        <v>2240.8159999999998</v>
      </c>
      <c r="U96" s="4">
        <v>2089.7959999999998</v>
      </c>
      <c r="V96" s="4">
        <v>3073.4690000000001</v>
      </c>
      <c r="W96" s="4">
        <v>2561.9050000000002</v>
      </c>
      <c r="X96" s="4">
        <v>2435.3739999999998</v>
      </c>
      <c r="Y96" s="4">
        <v>2205.442</v>
      </c>
      <c r="Z96" s="4">
        <v>4918.3670000000002</v>
      </c>
      <c r="AA96" s="4">
        <v>3001.3609999999999</v>
      </c>
      <c r="AB96" s="4">
        <v>2178.2310000000002</v>
      </c>
      <c r="AC96" s="4">
        <v>-84.353740000000002</v>
      </c>
      <c r="AD96" s="4">
        <v>2172.7890000000002</v>
      </c>
      <c r="AE96" s="4">
        <v>2461.2240000000002</v>
      </c>
      <c r="AF96" s="4">
        <v>2345.578</v>
      </c>
      <c r="AG96" s="4">
        <v>2606.8029999999999</v>
      </c>
      <c r="AH96" s="4">
        <v>2236.7350000000001</v>
      </c>
      <c r="AI96" s="4">
        <v>-224.4898</v>
      </c>
      <c r="AJ96" s="4">
        <v>2473.4690000000001</v>
      </c>
      <c r="AK96" s="4">
        <v>2644.8980000000001</v>
      </c>
      <c r="AL96" s="4">
        <v>-44580.95</v>
      </c>
      <c r="AM96" s="4">
        <v>2961.9050000000002</v>
      </c>
      <c r="AN96" s="4">
        <v>2489.7959999999998</v>
      </c>
      <c r="AO96" s="4">
        <v>2908.8440000000001</v>
      </c>
      <c r="AP96" s="4">
        <v>2990.4760000000001</v>
      </c>
      <c r="AQ96" s="4">
        <v>2721.0880000000002</v>
      </c>
      <c r="AR96" s="4">
        <v>2972.7890000000002</v>
      </c>
      <c r="AS96" s="4">
        <v>-44580.95</v>
      </c>
      <c r="AT96" s="4">
        <v>2519.7280000000001</v>
      </c>
      <c r="AU96" s="4">
        <v>2654.422</v>
      </c>
      <c r="AV96" s="4">
        <v>2674.83</v>
      </c>
      <c r="AW96" s="4">
        <v>2365.9859999999999</v>
      </c>
      <c r="AX96" s="4">
        <v>2496.5990000000002</v>
      </c>
      <c r="AY96" s="4">
        <v>3412.2449999999999</v>
      </c>
      <c r="AZ96" s="4">
        <v>3091.1559999999999</v>
      </c>
      <c r="BA96" s="4">
        <v>2406.8029999999999</v>
      </c>
      <c r="BB96" s="4">
        <v>2251.701</v>
      </c>
      <c r="BC96" s="4">
        <v>2952.3809999999999</v>
      </c>
      <c r="BD96" s="4">
        <v>2632.6529999999998</v>
      </c>
      <c r="BE96" s="4">
        <v>1638.095</v>
      </c>
      <c r="BF96" s="4">
        <v>3414.9659999999999</v>
      </c>
      <c r="BG96" s="4">
        <v>1444.8979999999999</v>
      </c>
      <c r="BH96" s="4">
        <v>1481.633</v>
      </c>
      <c r="BI96" s="4">
        <v>2048.98</v>
      </c>
      <c r="BJ96" s="4">
        <v>1619.048</v>
      </c>
      <c r="BK96" s="4">
        <v>1806.8030000000001</v>
      </c>
      <c r="BL96" s="4">
        <v>1888.4349999999999</v>
      </c>
      <c r="BM96" s="4">
        <v>1696.5989999999999</v>
      </c>
      <c r="BN96" s="4">
        <v>1454.422</v>
      </c>
      <c r="BO96" s="4">
        <v>-44580.95</v>
      </c>
      <c r="BP96" s="4">
        <v>1642.1769999999999</v>
      </c>
      <c r="BQ96" s="4">
        <v>1576.8710000000001</v>
      </c>
      <c r="BR96" s="4">
        <v>1591.837</v>
      </c>
      <c r="BS96" s="4">
        <v>1598.6389999999999</v>
      </c>
      <c r="BT96" s="4">
        <v>1625.85</v>
      </c>
      <c r="BU96" s="4">
        <v>3824.49</v>
      </c>
      <c r="BV96" s="4">
        <v>1480.2719999999999</v>
      </c>
      <c r="BW96" s="4">
        <v>3514.2860000000001</v>
      </c>
      <c r="BX96" s="4">
        <v>1971.4290000000001</v>
      </c>
      <c r="BY96" s="4">
        <v>1357.8230000000001</v>
      </c>
      <c r="BZ96" s="4">
        <v>1531.973</v>
      </c>
      <c r="CA96" s="4">
        <v>-44580.95</v>
      </c>
      <c r="CB96" s="4">
        <v>1763.2650000000001</v>
      </c>
    </row>
    <row r="97" spans="1:80">
      <c r="A97" s="1">
        <v>268.56200000000001</v>
      </c>
      <c r="B97" s="2">
        <v>-6.3E-2</v>
      </c>
      <c r="C97" s="2">
        <v>3.1301649999999999E-3</v>
      </c>
      <c r="D97" s="2">
        <v>-4.4623299999999998E-2</v>
      </c>
      <c r="E97" s="2">
        <v>-7.5311149999999995E-4</v>
      </c>
      <c r="F97" s="2">
        <v>8.1523120000000001E-3</v>
      </c>
      <c r="G97" s="4">
        <v>3077.5509999999999</v>
      </c>
      <c r="H97" s="4">
        <v>2730.6120000000001</v>
      </c>
      <c r="I97" s="4">
        <v>2859.864</v>
      </c>
      <c r="J97" s="4">
        <v>2434.0140000000001</v>
      </c>
      <c r="K97" s="4">
        <v>3077.5509999999999</v>
      </c>
      <c r="L97" s="4">
        <v>3248.98</v>
      </c>
      <c r="M97" s="4">
        <v>2891.1559999999999</v>
      </c>
      <c r="N97" s="4">
        <v>2816.3270000000002</v>
      </c>
      <c r="O97" s="4">
        <v>2144.2179999999998</v>
      </c>
      <c r="P97" s="4">
        <v>5425.85</v>
      </c>
      <c r="Q97" s="4">
        <v>2836.7350000000001</v>
      </c>
      <c r="R97" s="4">
        <v>2468.027</v>
      </c>
      <c r="S97" s="4">
        <v>2458.5030000000002</v>
      </c>
      <c r="T97" s="4">
        <v>2239.4560000000001</v>
      </c>
      <c r="U97" s="4">
        <v>2089.7959999999998</v>
      </c>
      <c r="V97" s="4">
        <v>3073.4690000000001</v>
      </c>
      <c r="W97" s="4">
        <v>2563.2649999999999</v>
      </c>
      <c r="X97" s="4">
        <v>2435.3739999999998</v>
      </c>
      <c r="Y97" s="4">
        <v>2206.8029999999999</v>
      </c>
      <c r="Z97" s="4">
        <v>4921.0879999999997</v>
      </c>
      <c r="AA97" s="4">
        <v>3004.0819999999999</v>
      </c>
      <c r="AB97" s="4">
        <v>2180.9520000000002</v>
      </c>
      <c r="AC97" s="4">
        <v>-43.537410000000001</v>
      </c>
      <c r="AD97" s="4">
        <v>2172.7890000000002</v>
      </c>
      <c r="AE97" s="4">
        <v>2463.9459999999999</v>
      </c>
      <c r="AF97" s="4">
        <v>2345.578</v>
      </c>
      <c r="AG97" s="4">
        <v>2606.8029999999999</v>
      </c>
      <c r="AH97" s="4">
        <v>2235.3739999999998</v>
      </c>
      <c r="AI97" s="4">
        <v>-176.8707</v>
      </c>
      <c r="AJ97" s="4">
        <v>2470.748</v>
      </c>
      <c r="AK97" s="4">
        <v>2640.8159999999998</v>
      </c>
      <c r="AL97" s="4">
        <v>-44580.95</v>
      </c>
      <c r="AM97" s="4">
        <v>2957.8229999999999</v>
      </c>
      <c r="AN97" s="4">
        <v>2487.0749999999998</v>
      </c>
      <c r="AO97" s="4">
        <v>2908.8440000000001</v>
      </c>
      <c r="AP97" s="4">
        <v>2990.4760000000001</v>
      </c>
      <c r="AQ97" s="4">
        <v>2722.4490000000001</v>
      </c>
      <c r="AR97" s="4">
        <v>2972.7890000000002</v>
      </c>
      <c r="AS97" s="4">
        <v>-44580.95</v>
      </c>
      <c r="AT97" s="4">
        <v>2519.7280000000001</v>
      </c>
      <c r="AU97" s="4">
        <v>2651.701</v>
      </c>
      <c r="AV97" s="4">
        <v>2672.1089999999999</v>
      </c>
      <c r="AW97" s="4">
        <v>2364.6260000000002</v>
      </c>
      <c r="AX97" s="4">
        <v>2493.8780000000002</v>
      </c>
      <c r="AY97" s="4">
        <v>3412.2449999999999</v>
      </c>
      <c r="AZ97" s="4">
        <v>3088.4349999999999</v>
      </c>
      <c r="BA97" s="4">
        <v>2406.8029999999999</v>
      </c>
      <c r="BB97" s="4">
        <v>2250.34</v>
      </c>
      <c r="BC97" s="4">
        <v>2951.02</v>
      </c>
      <c r="BD97" s="4">
        <v>2628.5709999999999</v>
      </c>
      <c r="BE97" s="4">
        <v>1638.095</v>
      </c>
      <c r="BF97" s="4">
        <v>3414.9659999999999</v>
      </c>
      <c r="BG97" s="4">
        <v>1444.8979999999999</v>
      </c>
      <c r="BH97" s="4">
        <v>1480.2719999999999</v>
      </c>
      <c r="BI97" s="4">
        <v>2046.259</v>
      </c>
      <c r="BJ97" s="4">
        <v>1620.4079999999999</v>
      </c>
      <c r="BK97" s="4">
        <v>1805.442</v>
      </c>
      <c r="BL97" s="4">
        <v>1884.354</v>
      </c>
      <c r="BM97" s="4">
        <v>1697.9590000000001</v>
      </c>
      <c r="BN97" s="4">
        <v>1455.7819999999999</v>
      </c>
      <c r="BO97" s="4">
        <v>-44580.95</v>
      </c>
      <c r="BP97" s="4">
        <v>1643.537</v>
      </c>
      <c r="BQ97" s="4">
        <v>1574.15</v>
      </c>
      <c r="BR97" s="4">
        <v>1591.837</v>
      </c>
      <c r="BS97" s="4">
        <v>1598.6389999999999</v>
      </c>
      <c r="BT97" s="4">
        <v>1628.5709999999999</v>
      </c>
      <c r="BU97" s="4">
        <v>3804.0819999999999</v>
      </c>
      <c r="BV97" s="4">
        <v>1480.2719999999999</v>
      </c>
      <c r="BW97" s="4">
        <v>3423.1289999999999</v>
      </c>
      <c r="BX97" s="4">
        <v>1971.4290000000001</v>
      </c>
      <c r="BY97" s="4">
        <v>1357.8230000000001</v>
      </c>
      <c r="BZ97" s="4">
        <v>1530.6120000000001</v>
      </c>
      <c r="CA97" s="4">
        <v>-44580.95</v>
      </c>
      <c r="CB97" s="4">
        <v>1764.626</v>
      </c>
    </row>
    <row r="98" spans="1:80">
      <c r="A98" s="1">
        <v>283.45299999999997</v>
      </c>
      <c r="B98" s="2">
        <v>-6.3E-2</v>
      </c>
      <c r="C98" s="2">
        <v>3.715851E-3</v>
      </c>
      <c r="D98" s="2">
        <v>-4.3894639999999999E-2</v>
      </c>
      <c r="E98" s="2">
        <v>-5.5749809999999995E-4</v>
      </c>
      <c r="F98" s="2">
        <v>8.1523120000000001E-3</v>
      </c>
      <c r="G98" s="4">
        <v>3078.9119999999998</v>
      </c>
      <c r="H98" s="4">
        <v>2730.6120000000001</v>
      </c>
      <c r="I98" s="4">
        <v>2862.585</v>
      </c>
      <c r="J98" s="4">
        <v>2434.0140000000001</v>
      </c>
      <c r="K98" s="4">
        <v>3078.9119999999998</v>
      </c>
      <c r="L98" s="4">
        <v>3253.0610000000001</v>
      </c>
      <c r="M98" s="4">
        <v>2892.5169999999998</v>
      </c>
      <c r="N98" s="4">
        <v>2817.6869999999999</v>
      </c>
      <c r="O98" s="4">
        <v>2148.299</v>
      </c>
      <c r="P98" s="4">
        <v>5427.2110000000002</v>
      </c>
      <c r="Q98" s="4">
        <v>2840.8159999999998</v>
      </c>
      <c r="R98" s="4">
        <v>2468.027</v>
      </c>
      <c r="S98" s="4">
        <v>2461.2240000000002</v>
      </c>
      <c r="T98" s="4">
        <v>2239.4560000000001</v>
      </c>
      <c r="U98" s="4">
        <v>2092.5169999999998</v>
      </c>
      <c r="V98" s="4">
        <v>3074.83</v>
      </c>
      <c r="W98" s="4">
        <v>2564.6260000000002</v>
      </c>
      <c r="X98" s="4">
        <v>2435.3739999999998</v>
      </c>
      <c r="Y98" s="4">
        <v>2204.0819999999999</v>
      </c>
      <c r="Z98" s="4">
        <v>4921.0879999999997</v>
      </c>
      <c r="AA98" s="4">
        <v>3002.721</v>
      </c>
      <c r="AB98" s="4">
        <v>2182.3130000000001</v>
      </c>
      <c r="AC98" s="4">
        <v>-82.993200000000002</v>
      </c>
      <c r="AD98" s="4">
        <v>2175.5100000000002</v>
      </c>
      <c r="AE98" s="4">
        <v>2461.2240000000002</v>
      </c>
      <c r="AF98" s="4">
        <v>2346.9389999999999</v>
      </c>
      <c r="AG98" s="4">
        <v>2605.442</v>
      </c>
      <c r="AH98" s="4">
        <v>2236.7350000000001</v>
      </c>
      <c r="AI98" s="4">
        <v>-224.4898</v>
      </c>
      <c r="AJ98" s="4">
        <v>2474.83</v>
      </c>
      <c r="AK98" s="4">
        <v>2640.8159999999998</v>
      </c>
      <c r="AL98" s="4">
        <v>-44580.95</v>
      </c>
      <c r="AM98" s="4">
        <v>2960.5439999999999</v>
      </c>
      <c r="AN98" s="4">
        <v>2491.1559999999999</v>
      </c>
      <c r="AO98" s="4">
        <v>2911.5650000000001</v>
      </c>
      <c r="AP98" s="4">
        <v>2990.4760000000001</v>
      </c>
      <c r="AQ98" s="4">
        <v>2721.0880000000002</v>
      </c>
      <c r="AR98" s="4">
        <v>2974.15</v>
      </c>
      <c r="AS98" s="4">
        <v>-44580.95</v>
      </c>
      <c r="AT98" s="4">
        <v>2519.7280000000001</v>
      </c>
      <c r="AU98" s="4">
        <v>2651.701</v>
      </c>
      <c r="AV98" s="4">
        <v>2672.1089999999999</v>
      </c>
      <c r="AW98" s="4">
        <v>2363.2649999999999</v>
      </c>
      <c r="AX98" s="4">
        <v>2497.9589999999998</v>
      </c>
      <c r="AY98" s="4">
        <v>3413.605</v>
      </c>
      <c r="AZ98" s="4">
        <v>3087.0749999999998</v>
      </c>
      <c r="BA98" s="4">
        <v>2404.0819999999999</v>
      </c>
      <c r="BB98" s="4">
        <v>2250.34</v>
      </c>
      <c r="BC98" s="4">
        <v>2952.3809999999999</v>
      </c>
      <c r="BD98" s="4">
        <v>2628.5709999999999</v>
      </c>
      <c r="BE98" s="4">
        <v>1638.095</v>
      </c>
      <c r="BF98" s="4">
        <v>3417.6869999999999</v>
      </c>
      <c r="BG98" s="4">
        <v>1444.8979999999999</v>
      </c>
      <c r="BH98" s="4">
        <v>1482.9929999999999</v>
      </c>
      <c r="BI98" s="4">
        <v>2047.6189999999999</v>
      </c>
      <c r="BJ98" s="4">
        <v>1619.048</v>
      </c>
      <c r="BK98" s="4">
        <v>1808.163</v>
      </c>
      <c r="BL98" s="4">
        <v>1885.7139999999999</v>
      </c>
      <c r="BM98" s="4">
        <v>1696.5989999999999</v>
      </c>
      <c r="BN98" s="4">
        <v>1451.701</v>
      </c>
      <c r="BO98" s="4">
        <v>-44580.95</v>
      </c>
      <c r="BP98" s="4">
        <v>1644.8979999999999</v>
      </c>
      <c r="BQ98" s="4">
        <v>1574.15</v>
      </c>
      <c r="BR98" s="4">
        <v>1593.1969999999999</v>
      </c>
      <c r="BS98" s="4">
        <v>1598.6389999999999</v>
      </c>
      <c r="BT98" s="4">
        <v>1624.49</v>
      </c>
      <c r="BU98" s="4">
        <v>3751.02</v>
      </c>
      <c r="BV98" s="4">
        <v>1481.633</v>
      </c>
      <c r="BW98" s="4">
        <v>3417.6869999999999</v>
      </c>
      <c r="BX98" s="4">
        <v>1970.068</v>
      </c>
      <c r="BY98" s="4">
        <v>1356.463</v>
      </c>
      <c r="BZ98" s="4">
        <v>1529.252</v>
      </c>
      <c r="CA98" s="4">
        <v>-44580.95</v>
      </c>
      <c r="CB98" s="4">
        <v>1763.2650000000001</v>
      </c>
    </row>
    <row r="99" spans="1:80">
      <c r="A99" s="1">
        <v>298.34399999999999</v>
      </c>
      <c r="B99" s="2">
        <v>-4.9000000000000002E-2</v>
      </c>
      <c r="C99" s="2">
        <v>4.6269179999999998E-3</v>
      </c>
      <c r="D99" s="2">
        <v>-4.3099749999999999E-2</v>
      </c>
      <c r="E99" s="2">
        <v>-6.2270260000000003E-4</v>
      </c>
      <c r="F99" s="2">
        <v>7.8904950000000008E-3</v>
      </c>
      <c r="G99" s="4">
        <v>3081.6329999999998</v>
      </c>
      <c r="H99" s="4">
        <v>2737.415</v>
      </c>
      <c r="I99" s="4">
        <v>2868.027</v>
      </c>
      <c r="J99" s="4">
        <v>2438.0949999999998</v>
      </c>
      <c r="K99" s="4">
        <v>3080.2719999999999</v>
      </c>
      <c r="L99" s="4">
        <v>3254.422</v>
      </c>
      <c r="M99" s="4">
        <v>2893.8780000000002</v>
      </c>
      <c r="N99" s="4">
        <v>2816.3270000000002</v>
      </c>
      <c r="O99" s="4">
        <v>2148.299</v>
      </c>
      <c r="P99" s="4">
        <v>5427.2110000000002</v>
      </c>
      <c r="Q99" s="4">
        <v>2836.7350000000001</v>
      </c>
      <c r="R99" s="4">
        <v>2468.027</v>
      </c>
      <c r="S99" s="4">
        <v>2461.2240000000002</v>
      </c>
      <c r="T99" s="4">
        <v>2238.0949999999998</v>
      </c>
      <c r="U99" s="4">
        <v>2089.7959999999998</v>
      </c>
      <c r="V99" s="4">
        <v>3070.748</v>
      </c>
      <c r="W99" s="4">
        <v>2561.9050000000002</v>
      </c>
      <c r="X99" s="4">
        <v>2432.6529999999998</v>
      </c>
      <c r="Y99" s="4">
        <v>2205.442</v>
      </c>
      <c r="Z99" s="4">
        <v>4921.0879999999997</v>
      </c>
      <c r="AA99" s="4">
        <v>3005.442</v>
      </c>
      <c r="AB99" s="4">
        <v>2178.2310000000002</v>
      </c>
      <c r="AC99" s="4">
        <v>-46.258499999999998</v>
      </c>
      <c r="AD99" s="4">
        <v>2172.7890000000002</v>
      </c>
      <c r="AE99" s="4">
        <v>2461.2240000000002</v>
      </c>
      <c r="AF99" s="4">
        <v>2344.2179999999998</v>
      </c>
      <c r="AG99" s="4">
        <v>2605.442</v>
      </c>
      <c r="AH99" s="4">
        <v>2234.0140000000001</v>
      </c>
      <c r="AI99" s="4">
        <v>-185.03399999999999</v>
      </c>
      <c r="AJ99" s="4">
        <v>2473.4690000000001</v>
      </c>
      <c r="AK99" s="4">
        <v>2640.8159999999998</v>
      </c>
      <c r="AL99" s="4">
        <v>-44580.95</v>
      </c>
      <c r="AM99" s="4">
        <v>2963.2649999999999</v>
      </c>
      <c r="AN99" s="4">
        <v>2489.7959999999998</v>
      </c>
      <c r="AO99" s="4">
        <v>2908.8440000000001</v>
      </c>
      <c r="AP99" s="4">
        <v>2990.4760000000001</v>
      </c>
      <c r="AQ99" s="4">
        <v>2721.0880000000002</v>
      </c>
      <c r="AR99" s="4">
        <v>2972.7890000000002</v>
      </c>
      <c r="AS99" s="4">
        <v>-44580.95</v>
      </c>
      <c r="AT99" s="4">
        <v>2519.7280000000001</v>
      </c>
      <c r="AU99" s="4">
        <v>2654.422</v>
      </c>
      <c r="AV99" s="4">
        <v>2673.4690000000001</v>
      </c>
      <c r="AW99" s="4">
        <v>2365.9859999999999</v>
      </c>
      <c r="AX99" s="4">
        <v>2496.5990000000002</v>
      </c>
      <c r="AY99" s="4">
        <v>3412.2449999999999</v>
      </c>
      <c r="AZ99" s="4">
        <v>3089.7959999999998</v>
      </c>
      <c r="BA99" s="4">
        <v>2404.0819999999999</v>
      </c>
      <c r="BB99" s="4">
        <v>2251.701</v>
      </c>
      <c r="BC99" s="4">
        <v>2949.66</v>
      </c>
      <c r="BD99" s="4">
        <v>2628.5709999999999</v>
      </c>
      <c r="BE99" s="4">
        <v>1640.816</v>
      </c>
      <c r="BF99" s="4">
        <v>3417.6869999999999</v>
      </c>
      <c r="BG99" s="4">
        <v>1448.98</v>
      </c>
      <c r="BH99" s="4">
        <v>1484.354</v>
      </c>
      <c r="BI99" s="4">
        <v>2047.6189999999999</v>
      </c>
      <c r="BJ99" s="4">
        <v>1623.1289999999999</v>
      </c>
      <c r="BK99" s="4">
        <v>1808.163</v>
      </c>
      <c r="BL99" s="4">
        <v>1888.4349999999999</v>
      </c>
      <c r="BM99" s="4">
        <v>1696.5989999999999</v>
      </c>
      <c r="BN99" s="4">
        <v>1453.0609999999999</v>
      </c>
      <c r="BO99" s="4">
        <v>-44580.95</v>
      </c>
      <c r="BP99" s="4">
        <v>1642.1769999999999</v>
      </c>
      <c r="BQ99" s="4">
        <v>1576.8710000000001</v>
      </c>
      <c r="BR99" s="4">
        <v>1591.837</v>
      </c>
      <c r="BS99" s="4">
        <v>1602.721</v>
      </c>
      <c r="BT99" s="4">
        <v>1628.5709999999999</v>
      </c>
      <c r="BU99" s="4">
        <v>3661.2240000000002</v>
      </c>
      <c r="BV99" s="4">
        <v>1482.9929999999999</v>
      </c>
      <c r="BW99" s="4">
        <v>3400</v>
      </c>
      <c r="BX99" s="4">
        <v>1971.4290000000001</v>
      </c>
      <c r="BY99" s="4">
        <v>1357.8230000000001</v>
      </c>
      <c r="BZ99" s="4">
        <v>1533.3330000000001</v>
      </c>
      <c r="CA99" s="4">
        <v>-44580.95</v>
      </c>
      <c r="CB99" s="4">
        <v>1763.2650000000001</v>
      </c>
    </row>
    <row r="100" spans="1:80">
      <c r="A100" s="1">
        <v>313.23399999999998</v>
      </c>
      <c r="B100" s="2">
        <v>0.161</v>
      </c>
      <c r="C100" s="2">
        <v>8.0759569999999999E-3</v>
      </c>
      <c r="D100" s="2">
        <v>-4.150997E-2</v>
      </c>
      <c r="E100" s="2">
        <v>-3.618847E-4</v>
      </c>
      <c r="F100" s="2">
        <v>7.6941329999999997E-3</v>
      </c>
      <c r="G100" s="4">
        <v>3084.3539999999998</v>
      </c>
      <c r="H100" s="4">
        <v>2738.7759999999998</v>
      </c>
      <c r="I100" s="4">
        <v>2865.306</v>
      </c>
      <c r="J100" s="4">
        <v>2442.1770000000001</v>
      </c>
      <c r="K100" s="4">
        <v>3076.19</v>
      </c>
      <c r="L100" s="4">
        <v>3251.701</v>
      </c>
      <c r="M100" s="4">
        <v>2891.1559999999999</v>
      </c>
      <c r="N100" s="4">
        <v>2816.3270000000002</v>
      </c>
      <c r="O100" s="4">
        <v>2144.2179999999998</v>
      </c>
      <c r="P100" s="4">
        <v>5424.49</v>
      </c>
      <c r="Q100" s="4">
        <v>2836.7350000000001</v>
      </c>
      <c r="R100" s="4">
        <v>2469.3879999999999</v>
      </c>
      <c r="S100" s="4">
        <v>2459.864</v>
      </c>
      <c r="T100" s="4">
        <v>2236.7350000000001</v>
      </c>
      <c r="U100" s="4">
        <v>2092.5169999999998</v>
      </c>
      <c r="V100" s="4">
        <v>3074.83</v>
      </c>
      <c r="W100" s="4">
        <v>2561.9050000000002</v>
      </c>
      <c r="X100" s="4">
        <v>2435.3739999999998</v>
      </c>
      <c r="Y100" s="4">
        <v>2205.442</v>
      </c>
      <c r="Z100" s="4">
        <v>4919.7280000000001</v>
      </c>
      <c r="AA100" s="4">
        <v>3004.0819999999999</v>
      </c>
      <c r="AB100" s="4">
        <v>2178.2310000000002</v>
      </c>
      <c r="AC100" s="4">
        <v>-25.850339999999999</v>
      </c>
      <c r="AD100" s="4">
        <v>2172.7890000000002</v>
      </c>
      <c r="AE100" s="4">
        <v>2462.585</v>
      </c>
      <c r="AF100" s="4">
        <v>2342.857</v>
      </c>
      <c r="AG100" s="4">
        <v>2605.442</v>
      </c>
      <c r="AH100" s="4">
        <v>2234.0140000000001</v>
      </c>
      <c r="AI100" s="4">
        <v>-157.82310000000001</v>
      </c>
      <c r="AJ100" s="4">
        <v>2472.1089999999999</v>
      </c>
      <c r="AK100" s="4">
        <v>2640.8159999999998</v>
      </c>
      <c r="AL100" s="4">
        <v>-44580.95</v>
      </c>
      <c r="AM100" s="4">
        <v>2961.9050000000002</v>
      </c>
      <c r="AN100" s="4">
        <v>2487.0749999999998</v>
      </c>
      <c r="AO100" s="4">
        <v>2908.8440000000001</v>
      </c>
      <c r="AP100" s="4">
        <v>2990.4760000000001</v>
      </c>
      <c r="AQ100" s="4">
        <v>2721.0880000000002</v>
      </c>
      <c r="AR100" s="4">
        <v>2970.0680000000002</v>
      </c>
      <c r="AS100" s="4">
        <v>-44580.95</v>
      </c>
      <c r="AT100" s="4">
        <v>2518.3670000000002</v>
      </c>
      <c r="AU100" s="4">
        <v>2651.701</v>
      </c>
      <c r="AV100" s="4">
        <v>2674.83</v>
      </c>
      <c r="AW100" s="4">
        <v>2367.3470000000002</v>
      </c>
      <c r="AX100" s="4">
        <v>2496.5990000000002</v>
      </c>
      <c r="AY100" s="4">
        <v>3414.9659999999999</v>
      </c>
      <c r="AZ100" s="4">
        <v>3088.4349999999999</v>
      </c>
      <c r="BA100" s="4">
        <v>2406.8029999999999</v>
      </c>
      <c r="BB100" s="4">
        <v>2250.34</v>
      </c>
      <c r="BC100" s="4">
        <v>2951.02</v>
      </c>
      <c r="BD100" s="4">
        <v>2628.5709999999999</v>
      </c>
      <c r="BE100" s="4">
        <v>1640.816</v>
      </c>
      <c r="BF100" s="4">
        <v>3416.3270000000002</v>
      </c>
      <c r="BG100" s="4">
        <v>1444.8979999999999</v>
      </c>
      <c r="BH100" s="4">
        <v>1482.9929999999999</v>
      </c>
      <c r="BI100" s="4">
        <v>2047.6189999999999</v>
      </c>
      <c r="BJ100" s="4">
        <v>1619.048</v>
      </c>
      <c r="BK100" s="4">
        <v>1805.442</v>
      </c>
      <c r="BL100" s="4">
        <v>1884.354</v>
      </c>
      <c r="BM100" s="4">
        <v>1695.2380000000001</v>
      </c>
      <c r="BN100" s="4">
        <v>1451.701</v>
      </c>
      <c r="BO100" s="4">
        <v>-44580.95</v>
      </c>
      <c r="BP100" s="4">
        <v>1644.8979999999999</v>
      </c>
      <c r="BQ100" s="4">
        <v>1575.51</v>
      </c>
      <c r="BR100" s="4">
        <v>1593.1969999999999</v>
      </c>
      <c r="BS100" s="4">
        <v>1598.6389999999999</v>
      </c>
      <c r="BT100" s="4">
        <v>1624.49</v>
      </c>
      <c r="BU100" s="4">
        <v>3632.6529999999998</v>
      </c>
      <c r="BV100" s="4">
        <v>1478.912</v>
      </c>
      <c r="BW100" s="4">
        <v>3410.884</v>
      </c>
      <c r="BX100" s="4">
        <v>1968.7070000000001</v>
      </c>
      <c r="BY100" s="4">
        <v>1355.1020000000001</v>
      </c>
      <c r="BZ100" s="4">
        <v>1529.252</v>
      </c>
      <c r="CA100" s="4">
        <v>-44580.95</v>
      </c>
      <c r="CB100" s="4">
        <v>1763.2650000000001</v>
      </c>
    </row>
    <row r="101" spans="1:80">
      <c r="A101" s="1">
        <v>328.125</v>
      </c>
      <c r="B101" s="2">
        <v>0.17499999999999999</v>
      </c>
      <c r="C101" s="2">
        <v>8.7917949999999998E-3</v>
      </c>
      <c r="D101" s="2">
        <v>-4.150997E-2</v>
      </c>
      <c r="E101" s="2">
        <v>-1.0106690000000001E-4</v>
      </c>
      <c r="F101" s="2">
        <v>7.7595870000000001E-3</v>
      </c>
      <c r="G101" s="4">
        <v>3084.3539999999998</v>
      </c>
      <c r="H101" s="4">
        <v>2736.0540000000001</v>
      </c>
      <c r="I101" s="4">
        <v>2865.306</v>
      </c>
      <c r="J101" s="4">
        <v>2440.8159999999998</v>
      </c>
      <c r="K101" s="4">
        <v>3081.6329999999998</v>
      </c>
      <c r="L101" s="4">
        <v>3250.34</v>
      </c>
      <c r="M101" s="4">
        <v>2892.5169999999998</v>
      </c>
      <c r="N101" s="4">
        <v>2816.3270000000002</v>
      </c>
      <c r="O101" s="4">
        <v>2145.578</v>
      </c>
      <c r="P101" s="4">
        <v>5428.5709999999999</v>
      </c>
      <c r="Q101" s="4">
        <v>2838.0949999999998</v>
      </c>
      <c r="R101" s="4">
        <v>2468.027</v>
      </c>
      <c r="S101" s="4">
        <v>2459.864</v>
      </c>
      <c r="T101" s="4">
        <v>2236.7350000000001</v>
      </c>
      <c r="U101" s="4">
        <v>2089.7959999999998</v>
      </c>
      <c r="V101" s="4">
        <v>3074.83</v>
      </c>
      <c r="W101" s="4">
        <v>2561.9050000000002</v>
      </c>
      <c r="X101" s="4">
        <v>2434.0140000000001</v>
      </c>
      <c r="Y101" s="4">
        <v>2206.8029999999999</v>
      </c>
      <c r="Z101" s="4">
        <v>4921.0879999999997</v>
      </c>
      <c r="AA101" s="4">
        <v>3004.0819999999999</v>
      </c>
      <c r="AB101" s="4">
        <v>2178.2310000000002</v>
      </c>
      <c r="AC101" s="4">
        <v>-57.142859999999999</v>
      </c>
      <c r="AD101" s="4">
        <v>2172.7890000000002</v>
      </c>
      <c r="AE101" s="4">
        <v>2465.306</v>
      </c>
      <c r="AF101" s="4">
        <v>2344.2179999999998</v>
      </c>
      <c r="AG101" s="4">
        <v>2606.8029999999999</v>
      </c>
      <c r="AH101" s="4">
        <v>2234.0140000000001</v>
      </c>
      <c r="AI101" s="4">
        <v>-191.83670000000001</v>
      </c>
      <c r="AJ101" s="4">
        <v>2473.4690000000001</v>
      </c>
      <c r="AK101" s="4">
        <v>2640.8159999999998</v>
      </c>
      <c r="AL101" s="4">
        <v>-44580.95</v>
      </c>
      <c r="AM101" s="4">
        <v>2957.8229999999999</v>
      </c>
      <c r="AN101" s="4">
        <v>2489.7959999999998</v>
      </c>
      <c r="AO101" s="4">
        <v>2908.8440000000001</v>
      </c>
      <c r="AP101" s="4">
        <v>2987.7550000000001</v>
      </c>
      <c r="AQ101" s="4">
        <v>2718.3670000000002</v>
      </c>
      <c r="AR101" s="4">
        <v>2970.0680000000002</v>
      </c>
      <c r="AS101" s="4">
        <v>-44580.95</v>
      </c>
      <c r="AT101" s="4">
        <v>2517.0070000000001</v>
      </c>
      <c r="AU101" s="4">
        <v>2654.422</v>
      </c>
      <c r="AV101" s="4">
        <v>2673.4690000000001</v>
      </c>
      <c r="AW101" s="4">
        <v>2363.2649999999999</v>
      </c>
      <c r="AX101" s="4">
        <v>2497.9589999999998</v>
      </c>
      <c r="AY101" s="4">
        <v>3412.2449999999999</v>
      </c>
      <c r="AZ101" s="4">
        <v>3089.7959999999998</v>
      </c>
      <c r="BA101" s="4">
        <v>2404.0819999999999</v>
      </c>
      <c r="BB101" s="4">
        <v>2247.6190000000001</v>
      </c>
      <c r="BC101" s="4">
        <v>2949.66</v>
      </c>
      <c r="BD101" s="4">
        <v>2625.85</v>
      </c>
      <c r="BE101" s="4">
        <v>1639.4559999999999</v>
      </c>
      <c r="BF101" s="4">
        <v>3414.9659999999999</v>
      </c>
      <c r="BG101" s="4">
        <v>1444.8979999999999</v>
      </c>
      <c r="BH101" s="4">
        <v>1482.9929999999999</v>
      </c>
      <c r="BI101" s="4">
        <v>2046.259</v>
      </c>
      <c r="BJ101" s="4">
        <v>1619.048</v>
      </c>
      <c r="BK101" s="4">
        <v>1805.442</v>
      </c>
      <c r="BL101" s="4">
        <v>1884.354</v>
      </c>
      <c r="BM101" s="4">
        <v>1693.8779999999999</v>
      </c>
      <c r="BN101" s="4">
        <v>1451.701</v>
      </c>
      <c r="BO101" s="4">
        <v>-44580.95</v>
      </c>
      <c r="BP101" s="4">
        <v>1644.8979999999999</v>
      </c>
      <c r="BQ101" s="4">
        <v>1574.15</v>
      </c>
      <c r="BR101" s="4">
        <v>1591.837</v>
      </c>
      <c r="BS101" s="4">
        <v>1601.3610000000001</v>
      </c>
      <c r="BT101" s="4">
        <v>1627.211</v>
      </c>
      <c r="BU101" s="4">
        <v>3653.0610000000001</v>
      </c>
      <c r="BV101" s="4">
        <v>1480.2719999999999</v>
      </c>
      <c r="BW101" s="4">
        <v>3409.5239999999999</v>
      </c>
      <c r="BX101" s="4">
        <v>1970.068</v>
      </c>
      <c r="BY101" s="4">
        <v>1357.8230000000001</v>
      </c>
      <c r="BZ101" s="4">
        <v>1533.3330000000001</v>
      </c>
      <c r="CA101" s="4">
        <v>-44580.95</v>
      </c>
      <c r="CB101" s="4">
        <v>1763.2650000000001</v>
      </c>
    </row>
    <row r="102" spans="1:80">
      <c r="A102" s="1">
        <v>343.01600000000002</v>
      </c>
      <c r="B102" s="2">
        <v>0.20300000000000001</v>
      </c>
      <c r="C102" s="2">
        <v>7.0998140000000003E-3</v>
      </c>
      <c r="D102" s="2">
        <v>-4.0980040000000002E-2</v>
      </c>
      <c r="E102" s="2">
        <v>-3.5862450000000001E-5</v>
      </c>
      <c r="F102" s="2">
        <v>7.4323159999999996E-3</v>
      </c>
      <c r="G102" s="4">
        <v>3085.7139999999999</v>
      </c>
      <c r="H102" s="4">
        <v>2738.7759999999998</v>
      </c>
      <c r="I102" s="4">
        <v>2869.3879999999999</v>
      </c>
      <c r="J102" s="4">
        <v>2440.8159999999998</v>
      </c>
      <c r="K102" s="4">
        <v>3078.9119999999998</v>
      </c>
      <c r="L102" s="4">
        <v>3255.7820000000002</v>
      </c>
      <c r="M102" s="4">
        <v>2892.5169999999998</v>
      </c>
      <c r="N102" s="4">
        <v>2819.0479999999998</v>
      </c>
      <c r="O102" s="4">
        <v>2146.9389999999999</v>
      </c>
      <c r="P102" s="4">
        <v>5427.2110000000002</v>
      </c>
      <c r="Q102" s="4">
        <v>2838.0949999999998</v>
      </c>
      <c r="R102" s="4">
        <v>2468.027</v>
      </c>
      <c r="S102" s="4">
        <v>2458.5030000000002</v>
      </c>
      <c r="T102" s="4">
        <v>2240.8159999999998</v>
      </c>
      <c r="U102" s="4">
        <v>2092.5169999999998</v>
      </c>
      <c r="V102" s="4">
        <v>3074.83</v>
      </c>
      <c r="W102" s="4">
        <v>2563.2649999999999</v>
      </c>
      <c r="X102" s="4">
        <v>2435.3739999999998</v>
      </c>
      <c r="Y102" s="4">
        <v>2205.442</v>
      </c>
      <c r="Z102" s="4">
        <v>4921.0879999999997</v>
      </c>
      <c r="AA102" s="4">
        <v>3004.0819999999999</v>
      </c>
      <c r="AB102" s="4">
        <v>2180.9520000000002</v>
      </c>
      <c r="AC102" s="4">
        <v>-35.37415</v>
      </c>
      <c r="AD102" s="4">
        <v>2175.5100000000002</v>
      </c>
      <c r="AE102" s="4">
        <v>2463.9459999999999</v>
      </c>
      <c r="AF102" s="4">
        <v>2345.578</v>
      </c>
      <c r="AG102" s="4">
        <v>2608.163</v>
      </c>
      <c r="AH102" s="4">
        <v>2235.3739999999998</v>
      </c>
      <c r="AI102" s="4">
        <v>-172.78909999999999</v>
      </c>
      <c r="AJ102" s="4">
        <v>2473.4690000000001</v>
      </c>
      <c r="AK102" s="4">
        <v>2640.8159999999998</v>
      </c>
      <c r="AL102" s="4">
        <v>-44580.95</v>
      </c>
      <c r="AM102" s="4">
        <v>2957.8229999999999</v>
      </c>
      <c r="AN102" s="4">
        <v>2487.0749999999998</v>
      </c>
      <c r="AO102" s="4">
        <v>2910.2040000000002</v>
      </c>
      <c r="AP102" s="4">
        <v>2990.4760000000001</v>
      </c>
      <c r="AQ102" s="4">
        <v>2722.4490000000001</v>
      </c>
      <c r="AR102" s="4">
        <v>2974.15</v>
      </c>
      <c r="AS102" s="4">
        <v>-44580.95</v>
      </c>
      <c r="AT102" s="4">
        <v>2519.7280000000001</v>
      </c>
      <c r="AU102" s="4">
        <v>2653.0610000000001</v>
      </c>
      <c r="AV102" s="4">
        <v>2674.83</v>
      </c>
      <c r="AW102" s="4">
        <v>2364.6260000000002</v>
      </c>
      <c r="AX102" s="4">
        <v>2496.5990000000002</v>
      </c>
      <c r="AY102" s="4">
        <v>3412.2449999999999</v>
      </c>
      <c r="AZ102" s="4">
        <v>3091.1559999999999</v>
      </c>
      <c r="BA102" s="4">
        <v>2406.8029999999999</v>
      </c>
      <c r="BB102" s="4">
        <v>2251.701</v>
      </c>
      <c r="BC102" s="4">
        <v>2951.02</v>
      </c>
      <c r="BD102" s="4">
        <v>2628.5709999999999</v>
      </c>
      <c r="BE102" s="4">
        <v>1640.816</v>
      </c>
      <c r="BF102" s="4">
        <v>3417.6869999999999</v>
      </c>
      <c r="BG102" s="4">
        <v>1447.6189999999999</v>
      </c>
      <c r="BH102" s="4">
        <v>1481.633</v>
      </c>
      <c r="BI102" s="4">
        <v>2048.98</v>
      </c>
      <c r="BJ102" s="4">
        <v>1620.4079999999999</v>
      </c>
      <c r="BK102" s="4">
        <v>1806.8030000000001</v>
      </c>
      <c r="BL102" s="4">
        <v>1884.354</v>
      </c>
      <c r="BM102" s="4">
        <v>1695.2380000000001</v>
      </c>
      <c r="BN102" s="4">
        <v>1454.422</v>
      </c>
      <c r="BO102" s="4">
        <v>-44580.95</v>
      </c>
      <c r="BP102" s="4">
        <v>1642.1769999999999</v>
      </c>
      <c r="BQ102" s="4">
        <v>1576.8710000000001</v>
      </c>
      <c r="BR102" s="4">
        <v>1593.1969999999999</v>
      </c>
      <c r="BS102" s="4">
        <v>1601.3610000000001</v>
      </c>
      <c r="BT102" s="4">
        <v>1625.85</v>
      </c>
      <c r="BU102" s="4">
        <v>3662.585</v>
      </c>
      <c r="BV102" s="4">
        <v>1480.2719999999999</v>
      </c>
      <c r="BW102" s="4">
        <v>3337.415</v>
      </c>
      <c r="BX102" s="4">
        <v>1970.068</v>
      </c>
      <c r="BY102" s="4">
        <v>1357.8230000000001</v>
      </c>
      <c r="BZ102" s="4">
        <v>1531.973</v>
      </c>
      <c r="CA102" s="4">
        <v>-44580.95</v>
      </c>
      <c r="CB102" s="4">
        <v>1765.9860000000001</v>
      </c>
    </row>
    <row r="103" spans="1:80">
      <c r="A103" s="1">
        <v>357.90600000000001</v>
      </c>
      <c r="B103" s="2">
        <v>0.38500000000000001</v>
      </c>
      <c r="C103" s="2">
        <v>7.8156519999999993E-3</v>
      </c>
      <c r="D103" s="2">
        <v>-4.0715069999999999E-2</v>
      </c>
      <c r="E103" s="2">
        <v>4.2056869999999998E-4</v>
      </c>
      <c r="F103" s="2">
        <v>7.9559490000000004E-3</v>
      </c>
      <c r="G103" s="4">
        <v>3089.7959999999998</v>
      </c>
      <c r="H103" s="4">
        <v>2741.4969999999998</v>
      </c>
      <c r="I103" s="4">
        <v>2870.748</v>
      </c>
      <c r="J103" s="4">
        <v>2443.5369999999998</v>
      </c>
      <c r="K103" s="4">
        <v>3081.6329999999998</v>
      </c>
      <c r="L103" s="4">
        <v>3254.422</v>
      </c>
      <c r="M103" s="4">
        <v>2892.5169999999998</v>
      </c>
      <c r="N103" s="4">
        <v>2819.0479999999998</v>
      </c>
      <c r="O103" s="4">
        <v>2146.9389999999999</v>
      </c>
      <c r="P103" s="4">
        <v>5431.2929999999997</v>
      </c>
      <c r="Q103" s="4">
        <v>2836.7350000000001</v>
      </c>
      <c r="R103" s="4">
        <v>2469.3879999999999</v>
      </c>
      <c r="S103" s="4">
        <v>2458.5030000000002</v>
      </c>
      <c r="T103" s="4">
        <v>2239.4560000000001</v>
      </c>
      <c r="U103" s="4">
        <v>2092.5169999999998</v>
      </c>
      <c r="V103" s="4">
        <v>3072.1089999999999</v>
      </c>
      <c r="W103" s="4">
        <v>2564.6260000000002</v>
      </c>
      <c r="X103" s="4">
        <v>2435.3739999999998</v>
      </c>
      <c r="Y103" s="4">
        <v>2206.8029999999999</v>
      </c>
      <c r="Z103" s="4">
        <v>4923.8100000000004</v>
      </c>
      <c r="AA103" s="4">
        <v>3006.8029999999999</v>
      </c>
      <c r="AB103" s="4">
        <v>2180.9520000000002</v>
      </c>
      <c r="AC103" s="4">
        <v>-92.517009999999999</v>
      </c>
      <c r="AD103" s="4">
        <v>2176.8710000000001</v>
      </c>
      <c r="AE103" s="4">
        <v>2463.9459999999999</v>
      </c>
      <c r="AF103" s="4">
        <v>2345.578</v>
      </c>
      <c r="AG103" s="4">
        <v>2608.163</v>
      </c>
      <c r="AH103" s="4">
        <v>2236.7350000000001</v>
      </c>
      <c r="AI103" s="4">
        <v>-231.29249999999999</v>
      </c>
      <c r="AJ103" s="4">
        <v>2476.19</v>
      </c>
      <c r="AK103" s="4">
        <v>2642.1770000000001</v>
      </c>
      <c r="AL103" s="4">
        <v>-44580.95</v>
      </c>
      <c r="AM103" s="4">
        <v>2961.9050000000002</v>
      </c>
      <c r="AN103" s="4">
        <v>2487.0749999999998</v>
      </c>
      <c r="AO103" s="4">
        <v>2908.8440000000001</v>
      </c>
      <c r="AP103" s="4">
        <v>2990.4760000000001</v>
      </c>
      <c r="AQ103" s="4">
        <v>2722.4490000000001</v>
      </c>
      <c r="AR103" s="4">
        <v>2970.0680000000002</v>
      </c>
      <c r="AS103" s="4">
        <v>-44580.95</v>
      </c>
      <c r="AT103" s="4">
        <v>2521.0880000000002</v>
      </c>
      <c r="AU103" s="4">
        <v>2651.701</v>
      </c>
      <c r="AV103" s="4">
        <v>2676.19</v>
      </c>
      <c r="AW103" s="4">
        <v>2364.6260000000002</v>
      </c>
      <c r="AX103" s="4">
        <v>2496.5990000000002</v>
      </c>
      <c r="AY103" s="4">
        <v>3414.9659999999999</v>
      </c>
      <c r="AZ103" s="4">
        <v>3092.5169999999998</v>
      </c>
      <c r="BA103" s="4">
        <v>2406.8029999999999</v>
      </c>
      <c r="BB103" s="4">
        <v>2253.0610000000001</v>
      </c>
      <c r="BC103" s="4">
        <v>2955.1019999999999</v>
      </c>
      <c r="BD103" s="4">
        <v>2628.5709999999999</v>
      </c>
      <c r="BE103" s="4">
        <v>1640.816</v>
      </c>
      <c r="BF103" s="4">
        <v>3420.4079999999999</v>
      </c>
      <c r="BG103" s="4">
        <v>1447.6189999999999</v>
      </c>
      <c r="BH103" s="4">
        <v>1484.354</v>
      </c>
      <c r="BI103" s="4">
        <v>2047.6189999999999</v>
      </c>
      <c r="BJ103" s="4">
        <v>1621.769</v>
      </c>
      <c r="BK103" s="4">
        <v>1808.163</v>
      </c>
      <c r="BL103" s="4">
        <v>1887.075</v>
      </c>
      <c r="BM103" s="4">
        <v>1697.9590000000001</v>
      </c>
      <c r="BN103" s="4">
        <v>1451.701</v>
      </c>
      <c r="BO103" s="4">
        <v>-44580.95</v>
      </c>
      <c r="BP103" s="4">
        <v>1644.8979999999999</v>
      </c>
      <c r="BQ103" s="4">
        <v>1578.231</v>
      </c>
      <c r="BR103" s="4">
        <v>1591.837</v>
      </c>
      <c r="BS103" s="4">
        <v>1600</v>
      </c>
      <c r="BT103" s="4">
        <v>1628.5709999999999</v>
      </c>
      <c r="BU103" s="4">
        <v>3668.027</v>
      </c>
      <c r="BV103" s="4">
        <v>1480.2719999999999</v>
      </c>
      <c r="BW103" s="4">
        <v>3431.2930000000001</v>
      </c>
      <c r="BX103" s="4">
        <v>1972.789</v>
      </c>
      <c r="BY103" s="4">
        <v>1357.8230000000001</v>
      </c>
      <c r="BZ103" s="4">
        <v>1531.973</v>
      </c>
      <c r="CA103" s="4">
        <v>-44580.95</v>
      </c>
      <c r="CB103" s="4">
        <v>1765.9860000000001</v>
      </c>
    </row>
    <row r="104" spans="1:80">
      <c r="A104" s="1">
        <v>372.79700000000003</v>
      </c>
      <c r="B104" s="2">
        <v>0.97299999999999998</v>
      </c>
      <c r="C104" s="2">
        <v>1.516926E-2</v>
      </c>
      <c r="D104" s="2">
        <v>-3.4554649999999999E-2</v>
      </c>
      <c r="E104" s="2">
        <v>1.855067E-3</v>
      </c>
      <c r="F104" s="2">
        <v>7.4323159999999996E-3</v>
      </c>
      <c r="G104" s="4">
        <v>3096.5990000000002</v>
      </c>
      <c r="H104" s="4">
        <v>2749.66</v>
      </c>
      <c r="I104" s="4">
        <v>2878.9119999999998</v>
      </c>
      <c r="J104" s="4">
        <v>2451.701</v>
      </c>
      <c r="K104" s="4">
        <v>3080.2719999999999</v>
      </c>
      <c r="L104" s="4">
        <v>3254.422</v>
      </c>
      <c r="M104" s="4">
        <v>2892.5169999999998</v>
      </c>
      <c r="N104" s="4">
        <v>2816.3270000000002</v>
      </c>
      <c r="O104" s="4">
        <v>2144.2179999999998</v>
      </c>
      <c r="P104" s="4">
        <v>5425.85</v>
      </c>
      <c r="Q104" s="4">
        <v>2835.3739999999998</v>
      </c>
      <c r="R104" s="4">
        <v>2463.9459999999999</v>
      </c>
      <c r="S104" s="4">
        <v>2455.7820000000002</v>
      </c>
      <c r="T104" s="4">
        <v>2235.3739999999998</v>
      </c>
      <c r="U104" s="4">
        <v>2089.7959999999998</v>
      </c>
      <c r="V104" s="4">
        <v>3069.3879999999999</v>
      </c>
      <c r="W104" s="4">
        <v>2561.9050000000002</v>
      </c>
      <c r="X104" s="4">
        <v>2434.0140000000001</v>
      </c>
      <c r="Y104" s="4">
        <v>2204.0819999999999</v>
      </c>
      <c r="Z104" s="4">
        <v>4921.0879999999997</v>
      </c>
      <c r="AA104" s="4">
        <v>3004.0819999999999</v>
      </c>
      <c r="AB104" s="4">
        <v>2180.9520000000002</v>
      </c>
      <c r="AC104" s="4">
        <v>-80.272109999999998</v>
      </c>
      <c r="AD104" s="4">
        <v>2172.7890000000002</v>
      </c>
      <c r="AE104" s="4">
        <v>2462.585</v>
      </c>
      <c r="AF104" s="4">
        <v>2344.2179999999998</v>
      </c>
      <c r="AG104" s="4">
        <v>2608.163</v>
      </c>
      <c r="AH104" s="4">
        <v>2236.7350000000001</v>
      </c>
      <c r="AI104" s="4">
        <v>-217.68709999999999</v>
      </c>
      <c r="AJ104" s="4">
        <v>2473.4690000000001</v>
      </c>
      <c r="AK104" s="4">
        <v>2642.1770000000001</v>
      </c>
      <c r="AL104" s="4">
        <v>-44580.95</v>
      </c>
      <c r="AM104" s="4">
        <v>2960.5439999999999</v>
      </c>
      <c r="AN104" s="4">
        <v>2484.3539999999998</v>
      </c>
      <c r="AO104" s="4">
        <v>2907.4830000000002</v>
      </c>
      <c r="AP104" s="4">
        <v>2987.7550000000001</v>
      </c>
      <c r="AQ104" s="4">
        <v>2717.0070000000001</v>
      </c>
      <c r="AR104" s="4">
        <v>2968.7069999999999</v>
      </c>
      <c r="AS104" s="4">
        <v>-44580.95</v>
      </c>
      <c r="AT104" s="4">
        <v>2515.6460000000002</v>
      </c>
      <c r="AU104" s="4">
        <v>2648.98</v>
      </c>
      <c r="AV104" s="4">
        <v>2673.4690000000001</v>
      </c>
      <c r="AW104" s="4">
        <v>2364.6260000000002</v>
      </c>
      <c r="AX104" s="4">
        <v>2495.2379999999998</v>
      </c>
      <c r="AY104" s="4">
        <v>3412.2449999999999</v>
      </c>
      <c r="AZ104" s="4">
        <v>3091.1559999999999</v>
      </c>
      <c r="BA104" s="4">
        <v>2406.8029999999999</v>
      </c>
      <c r="BB104" s="4">
        <v>2251.701</v>
      </c>
      <c r="BC104" s="4">
        <v>2949.66</v>
      </c>
      <c r="BD104" s="4">
        <v>2625.85</v>
      </c>
      <c r="BE104" s="4">
        <v>1640.816</v>
      </c>
      <c r="BF104" s="4">
        <v>3417.6869999999999</v>
      </c>
      <c r="BG104" s="4">
        <v>1448.98</v>
      </c>
      <c r="BH104" s="4">
        <v>1480.2719999999999</v>
      </c>
      <c r="BI104" s="4">
        <v>2047.6189999999999</v>
      </c>
      <c r="BJ104" s="4">
        <v>1619.048</v>
      </c>
      <c r="BK104" s="4">
        <v>1805.442</v>
      </c>
      <c r="BL104" s="4">
        <v>1882.9929999999999</v>
      </c>
      <c r="BM104" s="4">
        <v>1692.5170000000001</v>
      </c>
      <c r="BN104" s="4">
        <v>1453.0609999999999</v>
      </c>
      <c r="BO104" s="4">
        <v>-44580.95</v>
      </c>
      <c r="BP104" s="4">
        <v>1646.259</v>
      </c>
      <c r="BQ104" s="4">
        <v>1578.231</v>
      </c>
      <c r="BR104" s="4">
        <v>1594.558</v>
      </c>
      <c r="BS104" s="4">
        <v>1602.721</v>
      </c>
      <c r="BT104" s="4">
        <v>1624.49</v>
      </c>
      <c r="BU104" s="4">
        <v>3677.5509999999999</v>
      </c>
      <c r="BV104" s="4">
        <v>1478.912</v>
      </c>
      <c r="BW104" s="4">
        <v>3325.17</v>
      </c>
      <c r="BX104" s="4">
        <v>1971.4290000000001</v>
      </c>
      <c r="BY104" s="4">
        <v>1355.1020000000001</v>
      </c>
      <c r="BZ104" s="4">
        <v>1531.973</v>
      </c>
      <c r="CA104" s="4">
        <v>-44580.95</v>
      </c>
      <c r="CB104" s="4">
        <v>1765.9860000000001</v>
      </c>
    </row>
    <row r="105" spans="1:80">
      <c r="A105" s="1">
        <v>387.68700000000001</v>
      </c>
      <c r="B105" s="2">
        <v>1.0009999999999999</v>
      </c>
      <c r="C105" s="2">
        <v>1.5689870000000002E-2</v>
      </c>
      <c r="D105" s="2">
        <v>-3.4422170000000002E-2</v>
      </c>
      <c r="E105" s="2">
        <v>1.7898619999999999E-3</v>
      </c>
      <c r="F105" s="2">
        <v>7.4323159999999996E-3</v>
      </c>
      <c r="G105" s="4">
        <v>3095.2379999999998</v>
      </c>
      <c r="H105" s="4">
        <v>2749.66</v>
      </c>
      <c r="I105" s="4">
        <v>2877.5509999999999</v>
      </c>
      <c r="J105" s="4">
        <v>2448.98</v>
      </c>
      <c r="K105" s="4">
        <v>3065.306</v>
      </c>
      <c r="L105" s="4">
        <v>3253.0610000000001</v>
      </c>
      <c r="M105" s="4">
        <v>2891.1559999999999</v>
      </c>
      <c r="N105" s="4">
        <v>2816.3270000000002</v>
      </c>
      <c r="O105" s="4">
        <v>2145.578</v>
      </c>
      <c r="P105" s="4">
        <v>5421.7690000000002</v>
      </c>
      <c r="Q105" s="4">
        <v>2836.7350000000001</v>
      </c>
      <c r="R105" s="4">
        <v>2463.9459999999999</v>
      </c>
      <c r="S105" s="4">
        <v>2453.0610000000001</v>
      </c>
      <c r="T105" s="4">
        <v>2232.6529999999998</v>
      </c>
      <c r="U105" s="4">
        <v>2089.7959999999998</v>
      </c>
      <c r="V105" s="4">
        <v>3068.027</v>
      </c>
      <c r="W105" s="4">
        <v>2561.9050000000002</v>
      </c>
      <c r="X105" s="4">
        <v>2432.6529999999998</v>
      </c>
      <c r="Y105" s="4">
        <v>2202.721</v>
      </c>
      <c r="Z105" s="4">
        <v>4918.3670000000002</v>
      </c>
      <c r="AA105" s="4">
        <v>3004.0819999999999</v>
      </c>
      <c r="AB105" s="4">
        <v>2178.2310000000002</v>
      </c>
      <c r="AC105" s="4">
        <v>-131.97280000000001</v>
      </c>
      <c r="AD105" s="4">
        <v>2172.7890000000002</v>
      </c>
      <c r="AE105" s="4">
        <v>2463.9459999999999</v>
      </c>
      <c r="AF105" s="4">
        <v>2345.578</v>
      </c>
      <c r="AG105" s="4">
        <v>2605.442</v>
      </c>
      <c r="AH105" s="4">
        <v>2234.0140000000001</v>
      </c>
      <c r="AI105" s="4">
        <v>-269.38780000000003</v>
      </c>
      <c r="AJ105" s="4">
        <v>2474.83</v>
      </c>
      <c r="AK105" s="4">
        <v>2642.1770000000001</v>
      </c>
      <c r="AL105" s="4">
        <v>-44580.95</v>
      </c>
      <c r="AM105" s="4">
        <v>2955.1019999999999</v>
      </c>
      <c r="AN105" s="4">
        <v>2487.0749999999998</v>
      </c>
      <c r="AO105" s="4">
        <v>2904.7620000000002</v>
      </c>
      <c r="AP105" s="4">
        <v>2986.395</v>
      </c>
      <c r="AQ105" s="4">
        <v>2714.2860000000001</v>
      </c>
      <c r="AR105" s="4">
        <v>2967.3470000000002</v>
      </c>
      <c r="AS105" s="4">
        <v>-44580.95</v>
      </c>
      <c r="AT105" s="4">
        <v>2515.6460000000002</v>
      </c>
      <c r="AU105" s="4">
        <v>2651.701</v>
      </c>
      <c r="AV105" s="4">
        <v>2672.1089999999999</v>
      </c>
      <c r="AW105" s="4">
        <v>2363.2649999999999</v>
      </c>
      <c r="AX105" s="4">
        <v>2493.8780000000002</v>
      </c>
      <c r="AY105" s="4">
        <v>3412.2449999999999</v>
      </c>
      <c r="AZ105" s="4">
        <v>3089.7959999999998</v>
      </c>
      <c r="BA105" s="4">
        <v>2404.0819999999999</v>
      </c>
      <c r="BB105" s="4">
        <v>2247.6190000000001</v>
      </c>
      <c r="BC105" s="4">
        <v>2949.66</v>
      </c>
      <c r="BD105" s="4">
        <v>2625.85</v>
      </c>
      <c r="BE105" s="4">
        <v>1638.095</v>
      </c>
      <c r="BF105" s="4">
        <v>3414.9659999999999</v>
      </c>
      <c r="BG105" s="4">
        <v>1448.98</v>
      </c>
      <c r="BH105" s="4">
        <v>1481.633</v>
      </c>
      <c r="BI105" s="4">
        <v>2044.8979999999999</v>
      </c>
      <c r="BJ105" s="4">
        <v>1617.6869999999999</v>
      </c>
      <c r="BK105" s="4">
        <v>1802.721</v>
      </c>
      <c r="BL105" s="4">
        <v>1881.633</v>
      </c>
      <c r="BM105" s="4">
        <v>1691.1559999999999</v>
      </c>
      <c r="BN105" s="4">
        <v>1451.701</v>
      </c>
      <c r="BO105" s="4">
        <v>-44580.95</v>
      </c>
      <c r="BP105" s="4">
        <v>1642.1769999999999</v>
      </c>
      <c r="BQ105" s="4">
        <v>1575.51</v>
      </c>
      <c r="BR105" s="4">
        <v>1594.558</v>
      </c>
      <c r="BS105" s="4">
        <v>1600</v>
      </c>
      <c r="BT105" s="4">
        <v>1625.85</v>
      </c>
      <c r="BU105" s="4">
        <v>3695.2379999999998</v>
      </c>
      <c r="BV105" s="4">
        <v>1481.633</v>
      </c>
      <c r="BW105" s="4">
        <v>3397.279</v>
      </c>
      <c r="BX105" s="4">
        <v>1967.347</v>
      </c>
      <c r="BY105" s="4">
        <v>1356.463</v>
      </c>
      <c r="BZ105" s="4">
        <v>1531.973</v>
      </c>
      <c r="CA105" s="4">
        <v>-44580.95</v>
      </c>
      <c r="CB105" s="4">
        <v>1765.9860000000001</v>
      </c>
    </row>
    <row r="106" spans="1:80">
      <c r="A106" s="1">
        <v>402.57799999999997</v>
      </c>
      <c r="B106" s="2">
        <v>1.0009999999999999</v>
      </c>
      <c r="C106" s="2">
        <v>1.6015250000000002E-2</v>
      </c>
      <c r="D106" s="2">
        <v>-3.435593E-2</v>
      </c>
      <c r="E106" s="2">
        <v>1.724658E-3</v>
      </c>
      <c r="F106" s="2">
        <v>7.2359540000000002E-3</v>
      </c>
      <c r="G106" s="4">
        <v>3095.2379999999998</v>
      </c>
      <c r="H106" s="4">
        <v>2749.66</v>
      </c>
      <c r="I106" s="4">
        <v>2874.83</v>
      </c>
      <c r="J106" s="4">
        <v>2450.34</v>
      </c>
      <c r="K106" s="4">
        <v>3065.306</v>
      </c>
      <c r="L106" s="4">
        <v>3255.7820000000002</v>
      </c>
      <c r="M106" s="4">
        <v>2891.1559999999999</v>
      </c>
      <c r="N106" s="4">
        <v>2816.3270000000002</v>
      </c>
      <c r="O106" s="4">
        <v>2142.857</v>
      </c>
      <c r="P106" s="4">
        <v>5421.7690000000002</v>
      </c>
      <c r="Q106" s="4">
        <v>2832.6529999999998</v>
      </c>
      <c r="R106" s="4">
        <v>2465.306</v>
      </c>
      <c r="S106" s="4">
        <v>2453.0610000000001</v>
      </c>
      <c r="T106" s="4">
        <v>2234.0140000000001</v>
      </c>
      <c r="U106" s="4">
        <v>2091.1559999999999</v>
      </c>
      <c r="V106" s="4">
        <v>3068.027</v>
      </c>
      <c r="W106" s="4">
        <v>2560.5439999999999</v>
      </c>
      <c r="X106" s="4">
        <v>2432.6529999999998</v>
      </c>
      <c r="Y106" s="4">
        <v>2204.0819999999999</v>
      </c>
      <c r="Z106" s="4">
        <v>4918.3670000000002</v>
      </c>
      <c r="AA106" s="4">
        <v>3002.721</v>
      </c>
      <c r="AB106" s="4">
        <v>2178.2310000000002</v>
      </c>
      <c r="AC106" s="4">
        <v>-102.0408</v>
      </c>
      <c r="AD106" s="4">
        <v>2171.4290000000001</v>
      </c>
      <c r="AE106" s="4">
        <v>2461.2240000000002</v>
      </c>
      <c r="AF106" s="4">
        <v>2342.857</v>
      </c>
      <c r="AG106" s="4">
        <v>2605.442</v>
      </c>
      <c r="AH106" s="4">
        <v>2236.7350000000001</v>
      </c>
      <c r="AI106" s="4">
        <v>-240.81630000000001</v>
      </c>
      <c r="AJ106" s="4">
        <v>2470.748</v>
      </c>
      <c r="AK106" s="4">
        <v>2640.8159999999998</v>
      </c>
      <c r="AL106" s="4">
        <v>-44580.95</v>
      </c>
      <c r="AM106" s="4">
        <v>2960.5439999999999</v>
      </c>
      <c r="AN106" s="4">
        <v>2484.3539999999998</v>
      </c>
      <c r="AO106" s="4">
        <v>2903.4009999999998</v>
      </c>
      <c r="AP106" s="4">
        <v>2986.395</v>
      </c>
      <c r="AQ106" s="4">
        <v>2712.9250000000002</v>
      </c>
      <c r="AR106" s="4">
        <v>2967.3470000000002</v>
      </c>
      <c r="AS106" s="4">
        <v>-44580.95</v>
      </c>
      <c r="AT106" s="4">
        <v>2515.6460000000002</v>
      </c>
      <c r="AU106" s="4">
        <v>2646.259</v>
      </c>
      <c r="AV106" s="4">
        <v>2673.4690000000001</v>
      </c>
      <c r="AW106" s="4">
        <v>2360.5439999999999</v>
      </c>
      <c r="AX106" s="4">
        <v>2493.8780000000002</v>
      </c>
      <c r="AY106" s="4">
        <v>3412.2449999999999</v>
      </c>
      <c r="AZ106" s="4">
        <v>3088.4349999999999</v>
      </c>
      <c r="BA106" s="4">
        <v>2404.0819999999999</v>
      </c>
      <c r="BB106" s="4">
        <v>2247.6190000000001</v>
      </c>
      <c r="BC106" s="4">
        <v>2949.66</v>
      </c>
      <c r="BD106" s="4">
        <v>2625.85</v>
      </c>
      <c r="BE106" s="4">
        <v>1638.095</v>
      </c>
      <c r="BF106" s="4">
        <v>3419.0479999999998</v>
      </c>
      <c r="BG106" s="4">
        <v>1446.259</v>
      </c>
      <c r="BH106" s="4">
        <v>1480.2719999999999</v>
      </c>
      <c r="BI106" s="4">
        <v>2044.8979999999999</v>
      </c>
      <c r="BJ106" s="4">
        <v>1617.6869999999999</v>
      </c>
      <c r="BK106" s="4">
        <v>1805.442</v>
      </c>
      <c r="BL106" s="4">
        <v>1884.354</v>
      </c>
      <c r="BM106" s="4">
        <v>1691.1559999999999</v>
      </c>
      <c r="BN106" s="4">
        <v>1451.701</v>
      </c>
      <c r="BO106" s="4">
        <v>-44580.95</v>
      </c>
      <c r="BP106" s="4">
        <v>1642.1769999999999</v>
      </c>
      <c r="BQ106" s="4">
        <v>1575.51</v>
      </c>
      <c r="BR106" s="4">
        <v>1594.558</v>
      </c>
      <c r="BS106" s="4">
        <v>1601.3610000000001</v>
      </c>
      <c r="BT106" s="4">
        <v>1625.85</v>
      </c>
      <c r="BU106" s="4">
        <v>3706.1219999999998</v>
      </c>
      <c r="BV106" s="4">
        <v>1478.912</v>
      </c>
      <c r="BW106" s="4">
        <v>3344.2179999999998</v>
      </c>
      <c r="BX106" s="4">
        <v>1967.347</v>
      </c>
      <c r="BY106" s="4">
        <v>1355.1020000000001</v>
      </c>
      <c r="BZ106" s="4">
        <v>1531.973</v>
      </c>
      <c r="CA106" s="4">
        <v>-44580.95</v>
      </c>
      <c r="CB106" s="4">
        <v>1763.2650000000001</v>
      </c>
    </row>
    <row r="107" spans="1:80">
      <c r="A107" s="1">
        <v>417.46899999999999</v>
      </c>
      <c r="B107" s="2">
        <v>0.98699999999999999</v>
      </c>
      <c r="C107" s="2">
        <v>1.575495E-2</v>
      </c>
      <c r="D107" s="2">
        <v>-3.4289689999999998E-2</v>
      </c>
      <c r="E107" s="2">
        <v>1.5942490000000001E-3</v>
      </c>
      <c r="F107" s="2">
        <v>7.3668620000000001E-3</v>
      </c>
      <c r="G107" s="4">
        <v>3097.9589999999998</v>
      </c>
      <c r="H107" s="4">
        <v>2751.02</v>
      </c>
      <c r="I107" s="4">
        <v>2878.9119999999998</v>
      </c>
      <c r="J107" s="4">
        <v>2451.701</v>
      </c>
      <c r="K107" s="4">
        <v>3077.5509999999999</v>
      </c>
      <c r="L107" s="4">
        <v>3257.143</v>
      </c>
      <c r="M107" s="4">
        <v>2892.5169999999998</v>
      </c>
      <c r="N107" s="4">
        <v>2816.3270000000002</v>
      </c>
      <c r="O107" s="4">
        <v>2146.9389999999999</v>
      </c>
      <c r="P107" s="4">
        <v>5424.49</v>
      </c>
      <c r="Q107" s="4">
        <v>2834.0140000000001</v>
      </c>
      <c r="R107" s="4">
        <v>2463.9459999999999</v>
      </c>
      <c r="S107" s="4">
        <v>2457.143</v>
      </c>
      <c r="T107" s="4">
        <v>2236.7350000000001</v>
      </c>
      <c r="U107" s="4">
        <v>2092.5169999999998</v>
      </c>
      <c r="V107" s="4">
        <v>3069.3879999999999</v>
      </c>
      <c r="W107" s="4">
        <v>2560.5439999999999</v>
      </c>
      <c r="X107" s="4">
        <v>2434.0140000000001</v>
      </c>
      <c r="Y107" s="4">
        <v>2204.0819999999999</v>
      </c>
      <c r="Z107" s="4">
        <v>4919.7280000000001</v>
      </c>
      <c r="AA107" s="4">
        <v>3004.0819999999999</v>
      </c>
      <c r="AB107" s="4">
        <v>2180.9520000000002</v>
      </c>
      <c r="AC107" s="4">
        <v>-140.1361</v>
      </c>
      <c r="AD107" s="4">
        <v>2172.7890000000002</v>
      </c>
      <c r="AE107" s="4">
        <v>2461.2240000000002</v>
      </c>
      <c r="AF107" s="4">
        <v>2346.9389999999999</v>
      </c>
      <c r="AG107" s="4">
        <v>2608.163</v>
      </c>
      <c r="AH107" s="4">
        <v>2234.0140000000001</v>
      </c>
      <c r="AI107" s="4">
        <v>-289.79590000000002</v>
      </c>
      <c r="AJ107" s="4">
        <v>2472.1089999999999</v>
      </c>
      <c r="AK107" s="4">
        <v>2643.5369999999998</v>
      </c>
      <c r="AL107" s="4">
        <v>-44580.95</v>
      </c>
      <c r="AM107" s="4">
        <v>2955.1019999999999</v>
      </c>
      <c r="AN107" s="4">
        <v>2484.3539999999998</v>
      </c>
      <c r="AO107" s="4">
        <v>2907.4830000000002</v>
      </c>
      <c r="AP107" s="4">
        <v>2987.7550000000001</v>
      </c>
      <c r="AQ107" s="4">
        <v>2717.0070000000001</v>
      </c>
      <c r="AR107" s="4">
        <v>2967.3470000000002</v>
      </c>
      <c r="AS107" s="4">
        <v>-44580.95</v>
      </c>
      <c r="AT107" s="4">
        <v>2515.6460000000002</v>
      </c>
      <c r="AU107" s="4">
        <v>2648.98</v>
      </c>
      <c r="AV107" s="4">
        <v>2672.1089999999999</v>
      </c>
      <c r="AW107" s="4">
        <v>2360.5439999999999</v>
      </c>
      <c r="AX107" s="4">
        <v>2497.9589999999998</v>
      </c>
      <c r="AY107" s="4">
        <v>3412.2449999999999</v>
      </c>
      <c r="AZ107" s="4">
        <v>3088.4349999999999</v>
      </c>
      <c r="BA107" s="4">
        <v>2408.163</v>
      </c>
      <c r="BB107" s="4">
        <v>2251.701</v>
      </c>
      <c r="BC107" s="4">
        <v>2952.3809999999999</v>
      </c>
      <c r="BD107" s="4">
        <v>2628.5709999999999</v>
      </c>
      <c r="BE107" s="4">
        <v>1642.1769999999999</v>
      </c>
      <c r="BF107" s="4">
        <v>3420.4079999999999</v>
      </c>
      <c r="BG107" s="4">
        <v>1446.259</v>
      </c>
      <c r="BH107" s="4">
        <v>1480.2719999999999</v>
      </c>
      <c r="BI107" s="4">
        <v>2046.259</v>
      </c>
      <c r="BJ107" s="4">
        <v>1620.4079999999999</v>
      </c>
      <c r="BK107" s="4">
        <v>1805.442</v>
      </c>
      <c r="BL107" s="4">
        <v>1885.7139999999999</v>
      </c>
      <c r="BM107" s="4">
        <v>1693.8779999999999</v>
      </c>
      <c r="BN107" s="4">
        <v>1450.34</v>
      </c>
      <c r="BO107" s="4">
        <v>-44580.95</v>
      </c>
      <c r="BP107" s="4">
        <v>1644.8979999999999</v>
      </c>
      <c r="BQ107" s="4">
        <v>1578.231</v>
      </c>
      <c r="BR107" s="4">
        <v>1594.558</v>
      </c>
      <c r="BS107" s="4">
        <v>1602.721</v>
      </c>
      <c r="BT107" s="4">
        <v>1625.85</v>
      </c>
      <c r="BU107" s="4">
        <v>3740.136</v>
      </c>
      <c r="BV107" s="4">
        <v>1477.5509999999999</v>
      </c>
      <c r="BW107" s="4">
        <v>3322.4490000000001</v>
      </c>
      <c r="BX107" s="4">
        <v>1968.7070000000001</v>
      </c>
      <c r="BY107" s="4">
        <v>1355.1020000000001</v>
      </c>
      <c r="BZ107" s="4">
        <v>1531.973</v>
      </c>
      <c r="CA107" s="4">
        <v>-44580.95</v>
      </c>
      <c r="CB107" s="4">
        <v>1763.2650000000001</v>
      </c>
    </row>
    <row r="108" spans="1:80">
      <c r="A108" s="1">
        <v>432.35899999999998</v>
      </c>
      <c r="B108" s="2">
        <v>0.97299999999999998</v>
      </c>
      <c r="C108" s="2">
        <v>1.575495E-2</v>
      </c>
      <c r="D108" s="2">
        <v>-3.435593E-2</v>
      </c>
      <c r="E108" s="2">
        <v>1.5290449999999999E-3</v>
      </c>
      <c r="F108" s="2">
        <v>7.2359540000000002E-3</v>
      </c>
      <c r="G108" s="4">
        <v>3093.8780000000002</v>
      </c>
      <c r="H108" s="4">
        <v>2746.9389999999999</v>
      </c>
      <c r="I108" s="4">
        <v>2874.83</v>
      </c>
      <c r="J108" s="4">
        <v>2448.98</v>
      </c>
      <c r="K108" s="4">
        <v>3065.306</v>
      </c>
      <c r="L108" s="4">
        <v>3253.0610000000001</v>
      </c>
      <c r="M108" s="4">
        <v>2892.5169999999998</v>
      </c>
      <c r="N108" s="4">
        <v>2816.3270000000002</v>
      </c>
      <c r="O108" s="4">
        <v>2141.4969999999998</v>
      </c>
      <c r="P108" s="4">
        <v>5420.4080000000004</v>
      </c>
      <c r="Q108" s="4">
        <v>2834.0140000000001</v>
      </c>
      <c r="R108" s="4">
        <v>2461.2240000000002</v>
      </c>
      <c r="S108" s="4">
        <v>2454.422</v>
      </c>
      <c r="T108" s="4">
        <v>2231.2930000000001</v>
      </c>
      <c r="U108" s="4">
        <v>2091.1559999999999</v>
      </c>
      <c r="V108" s="4">
        <v>3066.6669999999999</v>
      </c>
      <c r="W108" s="4">
        <v>2559.1840000000002</v>
      </c>
      <c r="X108" s="4">
        <v>2429.9319999999998</v>
      </c>
      <c r="Y108" s="4">
        <v>2205.442</v>
      </c>
      <c r="Z108" s="4">
        <v>4919.7280000000001</v>
      </c>
      <c r="AA108" s="4">
        <v>3002.721</v>
      </c>
      <c r="AB108" s="4">
        <v>2179.5920000000001</v>
      </c>
      <c r="AC108" s="4">
        <v>-130.6122</v>
      </c>
      <c r="AD108" s="4">
        <v>2172.7890000000002</v>
      </c>
      <c r="AE108" s="4">
        <v>2462.585</v>
      </c>
      <c r="AF108" s="4">
        <v>2342.857</v>
      </c>
      <c r="AG108" s="4">
        <v>2605.442</v>
      </c>
      <c r="AH108" s="4">
        <v>2232.6529999999998</v>
      </c>
      <c r="AI108" s="4">
        <v>-278.91160000000002</v>
      </c>
      <c r="AJ108" s="4">
        <v>2472.1089999999999</v>
      </c>
      <c r="AK108" s="4">
        <v>2638.0949999999998</v>
      </c>
      <c r="AL108" s="4">
        <v>-44580.95</v>
      </c>
      <c r="AM108" s="4">
        <v>2955.1019999999999</v>
      </c>
      <c r="AN108" s="4">
        <v>2484.3539999999998</v>
      </c>
      <c r="AO108" s="4">
        <v>2903.4009999999998</v>
      </c>
      <c r="AP108" s="4">
        <v>2985.0340000000001</v>
      </c>
      <c r="AQ108" s="4">
        <v>2714.2860000000001</v>
      </c>
      <c r="AR108" s="4">
        <v>2963.2649999999999</v>
      </c>
      <c r="AS108" s="4">
        <v>-44580.95</v>
      </c>
      <c r="AT108" s="4">
        <v>2512.9250000000002</v>
      </c>
      <c r="AU108" s="4">
        <v>2647.6190000000001</v>
      </c>
      <c r="AV108" s="4">
        <v>2669.3879999999999</v>
      </c>
      <c r="AW108" s="4">
        <v>2360.5439999999999</v>
      </c>
      <c r="AX108" s="4">
        <v>2495.2379999999998</v>
      </c>
      <c r="AY108" s="4">
        <v>3412.2449999999999</v>
      </c>
      <c r="AZ108" s="4">
        <v>3088.4349999999999</v>
      </c>
      <c r="BA108" s="4">
        <v>2404.0819999999999</v>
      </c>
      <c r="BB108" s="4">
        <v>2244.8980000000001</v>
      </c>
      <c r="BC108" s="4">
        <v>2946.9389999999999</v>
      </c>
      <c r="BD108" s="4">
        <v>2623.1289999999999</v>
      </c>
      <c r="BE108" s="4">
        <v>1639.4559999999999</v>
      </c>
      <c r="BF108" s="4">
        <v>3413.605</v>
      </c>
      <c r="BG108" s="4">
        <v>1444.8979999999999</v>
      </c>
      <c r="BH108" s="4">
        <v>1478.912</v>
      </c>
      <c r="BI108" s="4">
        <v>2043.537</v>
      </c>
      <c r="BJ108" s="4">
        <v>1619.048</v>
      </c>
      <c r="BK108" s="4">
        <v>1802.721</v>
      </c>
      <c r="BL108" s="4">
        <v>1882.9929999999999</v>
      </c>
      <c r="BM108" s="4">
        <v>1692.5170000000001</v>
      </c>
      <c r="BN108" s="4">
        <v>1451.701</v>
      </c>
      <c r="BO108" s="4">
        <v>-44580.95</v>
      </c>
      <c r="BP108" s="4">
        <v>1642.1769999999999</v>
      </c>
      <c r="BQ108" s="4">
        <v>1575.51</v>
      </c>
      <c r="BR108" s="4">
        <v>1594.558</v>
      </c>
      <c r="BS108" s="4">
        <v>1598.6389999999999</v>
      </c>
      <c r="BT108" s="4">
        <v>1624.49</v>
      </c>
      <c r="BU108" s="4">
        <v>3740.136</v>
      </c>
      <c r="BV108" s="4">
        <v>1477.5509999999999</v>
      </c>
      <c r="BW108" s="4">
        <v>3551.02</v>
      </c>
      <c r="BX108" s="4">
        <v>1968.7070000000001</v>
      </c>
      <c r="BY108" s="4">
        <v>1352.3810000000001</v>
      </c>
      <c r="BZ108" s="4">
        <v>1531.973</v>
      </c>
      <c r="CA108" s="4">
        <v>-44580.95</v>
      </c>
      <c r="CB108" s="4">
        <v>1764.626</v>
      </c>
    </row>
    <row r="109" spans="1:80">
      <c r="A109" s="1">
        <v>447.25</v>
      </c>
      <c r="B109" s="2">
        <v>0.98699999999999999</v>
      </c>
      <c r="C109" s="2">
        <v>1.5624799999999999E-2</v>
      </c>
      <c r="D109" s="2">
        <v>-3.4488409999999997E-2</v>
      </c>
      <c r="E109" s="2">
        <v>1.7898619999999999E-3</v>
      </c>
      <c r="F109" s="2">
        <v>7.49777E-3</v>
      </c>
      <c r="G109" s="4">
        <v>3097.9589999999998</v>
      </c>
      <c r="H109" s="4">
        <v>2751.02</v>
      </c>
      <c r="I109" s="4">
        <v>2877.5509999999999</v>
      </c>
      <c r="J109" s="4">
        <v>2448.98</v>
      </c>
      <c r="K109" s="4">
        <v>3065.306</v>
      </c>
      <c r="L109" s="4">
        <v>3257.143</v>
      </c>
      <c r="M109" s="4">
        <v>2893.8780000000002</v>
      </c>
      <c r="N109" s="4">
        <v>2817.6869999999999</v>
      </c>
      <c r="O109" s="4">
        <v>2144.2179999999998</v>
      </c>
      <c r="P109" s="4">
        <v>5427.2110000000002</v>
      </c>
      <c r="Q109" s="4">
        <v>2835.3739999999998</v>
      </c>
      <c r="R109" s="4">
        <v>2463.9459999999999</v>
      </c>
      <c r="S109" s="4">
        <v>2454.422</v>
      </c>
      <c r="T109" s="4">
        <v>2234.0140000000001</v>
      </c>
      <c r="U109" s="4">
        <v>2093.8780000000002</v>
      </c>
      <c r="V109" s="4">
        <v>3068.027</v>
      </c>
      <c r="W109" s="4">
        <v>2559.1840000000002</v>
      </c>
      <c r="X109" s="4">
        <v>2434.0140000000001</v>
      </c>
      <c r="Y109" s="4">
        <v>2204.0819999999999</v>
      </c>
      <c r="Z109" s="4">
        <v>4921.0879999999997</v>
      </c>
      <c r="AA109" s="4">
        <v>3005.442</v>
      </c>
      <c r="AB109" s="4">
        <v>2182.3130000000001</v>
      </c>
      <c r="AC109" s="4">
        <v>-82.993200000000002</v>
      </c>
      <c r="AD109" s="4">
        <v>2175.5100000000002</v>
      </c>
      <c r="AE109" s="4">
        <v>2465.306</v>
      </c>
      <c r="AF109" s="4">
        <v>2348.299</v>
      </c>
      <c r="AG109" s="4">
        <v>2605.442</v>
      </c>
      <c r="AH109" s="4">
        <v>2234.0140000000001</v>
      </c>
      <c r="AI109" s="4">
        <v>-229.93199999999999</v>
      </c>
      <c r="AJ109" s="4">
        <v>2472.1089999999999</v>
      </c>
      <c r="AK109" s="4">
        <v>2640.8159999999998</v>
      </c>
      <c r="AL109" s="4">
        <v>-44580.95</v>
      </c>
      <c r="AM109" s="4">
        <v>2955.1019999999999</v>
      </c>
      <c r="AN109" s="4">
        <v>2488.4349999999999</v>
      </c>
      <c r="AO109" s="4">
        <v>2906.1219999999998</v>
      </c>
      <c r="AP109" s="4">
        <v>2989.116</v>
      </c>
      <c r="AQ109" s="4">
        <v>2715.6460000000002</v>
      </c>
      <c r="AR109" s="4">
        <v>2965.9859999999999</v>
      </c>
      <c r="AS109" s="4">
        <v>-44580.95</v>
      </c>
      <c r="AT109" s="4">
        <v>2515.6460000000002</v>
      </c>
      <c r="AU109" s="4">
        <v>2650.34</v>
      </c>
      <c r="AV109" s="4">
        <v>2670.748</v>
      </c>
      <c r="AW109" s="4">
        <v>2363.2649999999999</v>
      </c>
      <c r="AX109" s="4">
        <v>2493.8780000000002</v>
      </c>
      <c r="AY109" s="4">
        <v>3412.2449999999999</v>
      </c>
      <c r="AZ109" s="4">
        <v>3089.7959999999998</v>
      </c>
      <c r="BA109" s="4">
        <v>2404.0819999999999</v>
      </c>
      <c r="BB109" s="4">
        <v>2247.6190000000001</v>
      </c>
      <c r="BC109" s="4">
        <v>2951.02</v>
      </c>
      <c r="BD109" s="4">
        <v>2625.85</v>
      </c>
      <c r="BE109" s="4">
        <v>1640.816</v>
      </c>
      <c r="BF109" s="4">
        <v>3419.0479999999998</v>
      </c>
      <c r="BG109" s="4">
        <v>1447.6189999999999</v>
      </c>
      <c r="BH109" s="4">
        <v>1480.2719999999999</v>
      </c>
      <c r="BI109" s="4">
        <v>2044.8979999999999</v>
      </c>
      <c r="BJ109" s="4">
        <v>1620.4079999999999</v>
      </c>
      <c r="BK109" s="4">
        <v>1802.721</v>
      </c>
      <c r="BL109" s="4">
        <v>1881.633</v>
      </c>
      <c r="BM109" s="4">
        <v>1691.1559999999999</v>
      </c>
      <c r="BN109" s="4">
        <v>1450.34</v>
      </c>
      <c r="BO109" s="4">
        <v>-44580.95</v>
      </c>
      <c r="BP109" s="4">
        <v>1642.1769999999999</v>
      </c>
      <c r="BQ109" s="4">
        <v>1578.231</v>
      </c>
      <c r="BR109" s="4">
        <v>1594.558</v>
      </c>
      <c r="BS109" s="4">
        <v>1601.3610000000001</v>
      </c>
      <c r="BT109" s="4">
        <v>1627.211</v>
      </c>
      <c r="BU109" s="4">
        <v>3702.0410000000002</v>
      </c>
      <c r="BV109" s="4">
        <v>1481.633</v>
      </c>
      <c r="BW109" s="4">
        <v>3552.3809999999999</v>
      </c>
      <c r="BX109" s="4">
        <v>1971.4290000000001</v>
      </c>
      <c r="BY109" s="4">
        <v>1355.1020000000001</v>
      </c>
      <c r="BZ109" s="4">
        <v>1531.973</v>
      </c>
      <c r="CA109" s="4">
        <v>-44580.95</v>
      </c>
      <c r="CB109" s="4">
        <v>1763.2650000000001</v>
      </c>
    </row>
    <row r="110" spans="1:80">
      <c r="A110" s="1">
        <v>462.14100000000002</v>
      </c>
      <c r="B110" s="2">
        <v>0.97299999999999998</v>
      </c>
      <c r="C110" s="2">
        <v>1.6015250000000002E-2</v>
      </c>
      <c r="D110" s="2">
        <v>-3.4223450000000002E-2</v>
      </c>
      <c r="E110" s="2">
        <v>1.9854759999999999E-3</v>
      </c>
      <c r="F110" s="2">
        <v>7.49777E-3</v>
      </c>
      <c r="G110" s="4">
        <v>3096.5990000000002</v>
      </c>
      <c r="H110" s="4">
        <v>2751.02</v>
      </c>
      <c r="I110" s="4">
        <v>2878.9119999999998</v>
      </c>
      <c r="J110" s="4">
        <v>2450.34</v>
      </c>
      <c r="K110" s="4">
        <v>3062.585</v>
      </c>
      <c r="L110" s="4">
        <v>3255.7820000000002</v>
      </c>
      <c r="M110" s="4">
        <v>2889.7959999999998</v>
      </c>
      <c r="N110" s="4">
        <v>2817.6869999999999</v>
      </c>
      <c r="O110" s="4">
        <v>2144.2179999999998</v>
      </c>
      <c r="P110" s="4">
        <v>5421.7690000000002</v>
      </c>
      <c r="Q110" s="4">
        <v>2832.6529999999998</v>
      </c>
      <c r="R110" s="4">
        <v>2465.306</v>
      </c>
      <c r="S110" s="4">
        <v>2454.422</v>
      </c>
      <c r="T110" s="4">
        <v>2231.2930000000001</v>
      </c>
      <c r="U110" s="4">
        <v>2091.1559999999999</v>
      </c>
      <c r="V110" s="4">
        <v>3066.6669999999999</v>
      </c>
      <c r="W110" s="4">
        <v>2557.8229999999999</v>
      </c>
      <c r="X110" s="4">
        <v>2429.9319999999998</v>
      </c>
      <c r="Y110" s="4">
        <v>2205.442</v>
      </c>
      <c r="Z110" s="4">
        <v>4918.3670000000002</v>
      </c>
      <c r="AA110" s="4">
        <v>3001.3609999999999</v>
      </c>
      <c r="AB110" s="4">
        <v>2179.5920000000001</v>
      </c>
      <c r="AC110" s="4">
        <v>-74.829930000000004</v>
      </c>
      <c r="AD110" s="4">
        <v>2172.7890000000002</v>
      </c>
      <c r="AE110" s="4">
        <v>2463.9459999999999</v>
      </c>
      <c r="AF110" s="4">
        <v>2342.857</v>
      </c>
      <c r="AG110" s="4">
        <v>2608.163</v>
      </c>
      <c r="AH110" s="4">
        <v>2235.3739999999998</v>
      </c>
      <c r="AI110" s="4">
        <v>-228.57140000000001</v>
      </c>
      <c r="AJ110" s="4">
        <v>2470.748</v>
      </c>
      <c r="AK110" s="4">
        <v>2638.0949999999998</v>
      </c>
      <c r="AL110" s="4">
        <v>-44580.95</v>
      </c>
      <c r="AM110" s="4">
        <v>2956.4630000000002</v>
      </c>
      <c r="AN110" s="4">
        <v>2484.3539999999998</v>
      </c>
      <c r="AO110" s="4">
        <v>2903.4009999999998</v>
      </c>
      <c r="AP110" s="4">
        <v>2985.0340000000001</v>
      </c>
      <c r="AQ110" s="4">
        <v>2712.9250000000002</v>
      </c>
      <c r="AR110" s="4">
        <v>2964.6260000000002</v>
      </c>
      <c r="AS110" s="4">
        <v>-44580.95</v>
      </c>
      <c r="AT110" s="4">
        <v>2515.6460000000002</v>
      </c>
      <c r="AU110" s="4">
        <v>2647.6190000000001</v>
      </c>
      <c r="AV110" s="4">
        <v>2669.3879999999999</v>
      </c>
      <c r="AW110" s="4">
        <v>2360.5439999999999</v>
      </c>
      <c r="AX110" s="4">
        <v>2493.8780000000002</v>
      </c>
      <c r="AY110" s="4">
        <v>3412.2449999999999</v>
      </c>
      <c r="AZ110" s="4">
        <v>3088.4349999999999</v>
      </c>
      <c r="BA110" s="4">
        <v>2404.0819999999999</v>
      </c>
      <c r="BB110" s="4">
        <v>2244.8980000000001</v>
      </c>
      <c r="BC110" s="4">
        <v>2946.9389999999999</v>
      </c>
      <c r="BD110" s="4">
        <v>2624.49</v>
      </c>
      <c r="BE110" s="4">
        <v>1638.095</v>
      </c>
      <c r="BF110" s="4">
        <v>3414.9659999999999</v>
      </c>
      <c r="BG110" s="4">
        <v>1446.259</v>
      </c>
      <c r="BH110" s="4">
        <v>1480.2719999999999</v>
      </c>
      <c r="BI110" s="4">
        <v>2046.259</v>
      </c>
      <c r="BJ110" s="4">
        <v>1617.6869999999999</v>
      </c>
      <c r="BK110" s="4">
        <v>1805.442</v>
      </c>
      <c r="BL110" s="4">
        <v>1882.9929999999999</v>
      </c>
      <c r="BM110" s="4">
        <v>1692.5170000000001</v>
      </c>
      <c r="BN110" s="4">
        <v>1450.34</v>
      </c>
      <c r="BO110" s="4">
        <v>-44580.95</v>
      </c>
      <c r="BP110" s="4">
        <v>1642.1769999999999</v>
      </c>
      <c r="BQ110" s="4">
        <v>1575.51</v>
      </c>
      <c r="BR110" s="4">
        <v>1594.558</v>
      </c>
      <c r="BS110" s="4">
        <v>1600</v>
      </c>
      <c r="BT110" s="4">
        <v>1624.49</v>
      </c>
      <c r="BU110" s="4">
        <v>3723.81</v>
      </c>
      <c r="BV110" s="4">
        <v>1477.5509999999999</v>
      </c>
      <c r="BW110" s="4">
        <v>3489.7959999999998</v>
      </c>
      <c r="BX110" s="4">
        <v>1967.347</v>
      </c>
      <c r="BY110" s="4">
        <v>1355.1020000000001</v>
      </c>
      <c r="BZ110" s="4">
        <v>1531.973</v>
      </c>
      <c r="CA110" s="4">
        <v>-44580.95</v>
      </c>
      <c r="CB110" s="4">
        <v>1764.626</v>
      </c>
    </row>
    <row r="111" spans="1:80">
      <c r="A111" s="1">
        <v>477.03100000000001</v>
      </c>
      <c r="B111" s="2">
        <v>1.0009999999999999</v>
      </c>
      <c r="C111" s="2">
        <v>1.549464E-2</v>
      </c>
      <c r="D111" s="2">
        <v>-3.4289689999999998E-2</v>
      </c>
      <c r="E111" s="2">
        <v>1.7898619999999999E-3</v>
      </c>
      <c r="F111" s="2">
        <v>7.3014079999999997E-3</v>
      </c>
      <c r="G111" s="4">
        <v>3093.8780000000002</v>
      </c>
      <c r="H111" s="4">
        <v>2748.299</v>
      </c>
      <c r="I111" s="4">
        <v>2876.19</v>
      </c>
      <c r="J111" s="4">
        <v>2448.98</v>
      </c>
      <c r="K111" s="4">
        <v>3070.748</v>
      </c>
      <c r="L111" s="4">
        <v>3253.0610000000001</v>
      </c>
      <c r="M111" s="4">
        <v>2889.7959999999998</v>
      </c>
      <c r="N111" s="4">
        <v>2814.9659999999999</v>
      </c>
      <c r="O111" s="4">
        <v>2142.857</v>
      </c>
      <c r="P111" s="4">
        <v>5421.7690000000002</v>
      </c>
      <c r="Q111" s="4">
        <v>2831.2930000000001</v>
      </c>
      <c r="R111" s="4">
        <v>2461.2240000000002</v>
      </c>
      <c r="S111" s="4">
        <v>2450.34</v>
      </c>
      <c r="T111" s="4">
        <v>2231.2930000000001</v>
      </c>
      <c r="U111" s="4">
        <v>2091.1559999999999</v>
      </c>
      <c r="V111" s="4">
        <v>3068.027</v>
      </c>
      <c r="W111" s="4">
        <v>2556.4630000000002</v>
      </c>
      <c r="X111" s="4">
        <v>2428.5709999999999</v>
      </c>
      <c r="Y111" s="4">
        <v>2201.3609999999999</v>
      </c>
      <c r="Z111" s="4">
        <v>4917.0069999999996</v>
      </c>
      <c r="AA111" s="4">
        <v>3001.3609999999999</v>
      </c>
      <c r="AB111" s="4">
        <v>2175.5100000000002</v>
      </c>
      <c r="AC111" s="4">
        <v>-119.72790000000001</v>
      </c>
      <c r="AD111" s="4">
        <v>2168.7069999999999</v>
      </c>
      <c r="AE111" s="4">
        <v>2461.2240000000002</v>
      </c>
      <c r="AF111" s="4">
        <v>2342.857</v>
      </c>
      <c r="AG111" s="4">
        <v>2604.0819999999999</v>
      </c>
      <c r="AH111" s="4">
        <v>2231.2930000000001</v>
      </c>
      <c r="AI111" s="4">
        <v>-274.82990000000001</v>
      </c>
      <c r="AJ111" s="4">
        <v>2469.3879999999999</v>
      </c>
      <c r="AK111" s="4">
        <v>2636.7350000000001</v>
      </c>
      <c r="AL111" s="4">
        <v>-44580.95</v>
      </c>
      <c r="AM111" s="4">
        <v>2953.741</v>
      </c>
      <c r="AN111" s="4">
        <v>2484.3539999999998</v>
      </c>
      <c r="AO111" s="4">
        <v>2903.4009999999998</v>
      </c>
      <c r="AP111" s="4">
        <v>2986.395</v>
      </c>
      <c r="AQ111" s="4">
        <v>2712.9250000000002</v>
      </c>
      <c r="AR111" s="4">
        <v>2963.2649999999999</v>
      </c>
      <c r="AS111" s="4">
        <v>-44580.95</v>
      </c>
      <c r="AT111" s="4">
        <v>2512.9250000000002</v>
      </c>
      <c r="AU111" s="4">
        <v>2648.98</v>
      </c>
      <c r="AV111" s="4">
        <v>2670.748</v>
      </c>
      <c r="AW111" s="4">
        <v>2359.1840000000002</v>
      </c>
      <c r="AX111" s="4">
        <v>2491.1559999999999</v>
      </c>
      <c r="AY111" s="4">
        <v>3410.884</v>
      </c>
      <c r="AZ111" s="4">
        <v>3085.7139999999999</v>
      </c>
      <c r="BA111" s="4">
        <v>2401.3609999999999</v>
      </c>
      <c r="BB111" s="4">
        <v>2244.8980000000001</v>
      </c>
      <c r="BC111" s="4">
        <v>2949.66</v>
      </c>
      <c r="BD111" s="4">
        <v>2621.7689999999998</v>
      </c>
      <c r="BE111" s="4">
        <v>1638.095</v>
      </c>
      <c r="BF111" s="4">
        <v>3414.9659999999999</v>
      </c>
      <c r="BG111" s="4">
        <v>1444.8979999999999</v>
      </c>
      <c r="BH111" s="4">
        <v>1481.633</v>
      </c>
      <c r="BI111" s="4">
        <v>2043.537</v>
      </c>
      <c r="BJ111" s="4">
        <v>1617.6869999999999</v>
      </c>
      <c r="BK111" s="4">
        <v>1802.721</v>
      </c>
      <c r="BL111" s="4">
        <v>1881.633</v>
      </c>
      <c r="BM111" s="4">
        <v>1689.796</v>
      </c>
      <c r="BN111" s="4">
        <v>1450.34</v>
      </c>
      <c r="BO111" s="4">
        <v>-44580.95</v>
      </c>
      <c r="BP111" s="4">
        <v>1642.1769999999999</v>
      </c>
      <c r="BQ111" s="4">
        <v>1575.51</v>
      </c>
      <c r="BR111" s="4">
        <v>1594.558</v>
      </c>
      <c r="BS111" s="4">
        <v>1598.6389999999999</v>
      </c>
      <c r="BT111" s="4">
        <v>1624.49</v>
      </c>
      <c r="BU111" s="4">
        <v>3719.7280000000001</v>
      </c>
      <c r="BV111" s="4">
        <v>1478.912</v>
      </c>
      <c r="BW111" s="4">
        <v>3368.7069999999999</v>
      </c>
      <c r="BX111" s="4">
        <v>1965.9860000000001</v>
      </c>
      <c r="BY111" s="4">
        <v>1355.1020000000001</v>
      </c>
      <c r="BZ111" s="4">
        <v>1530.6120000000001</v>
      </c>
      <c r="CA111" s="4">
        <v>-44580.95</v>
      </c>
      <c r="CB111" s="4">
        <v>1763.2650000000001</v>
      </c>
    </row>
    <row r="112" spans="1:80">
      <c r="A112" s="1">
        <v>491.92200000000003</v>
      </c>
      <c r="B112" s="2">
        <v>1.0009999999999999</v>
      </c>
      <c r="C112" s="2">
        <v>1.542957E-2</v>
      </c>
      <c r="D112" s="2">
        <v>-3.4289689999999998E-2</v>
      </c>
      <c r="E112" s="2">
        <v>1.3334309999999999E-3</v>
      </c>
      <c r="F112" s="2">
        <v>7.2359540000000002E-3</v>
      </c>
      <c r="G112" s="4">
        <v>3093.8780000000002</v>
      </c>
      <c r="H112" s="4">
        <v>2746.9389999999999</v>
      </c>
      <c r="I112" s="4">
        <v>2874.83</v>
      </c>
      <c r="J112" s="4">
        <v>2450.34</v>
      </c>
      <c r="K112" s="4">
        <v>3059.864</v>
      </c>
      <c r="L112" s="4">
        <v>3254.422</v>
      </c>
      <c r="M112" s="4">
        <v>2891.1559999999999</v>
      </c>
      <c r="N112" s="4">
        <v>2813.605</v>
      </c>
      <c r="O112" s="4">
        <v>2142.857</v>
      </c>
      <c r="P112" s="4">
        <v>5421.7690000000002</v>
      </c>
      <c r="Q112" s="4">
        <v>2831.2930000000001</v>
      </c>
      <c r="R112" s="4">
        <v>2465.306</v>
      </c>
      <c r="S112" s="4">
        <v>2454.422</v>
      </c>
      <c r="T112" s="4">
        <v>2232.6529999999998</v>
      </c>
      <c r="U112" s="4">
        <v>2092.5169999999998</v>
      </c>
      <c r="V112" s="4">
        <v>3068.027</v>
      </c>
      <c r="W112" s="4">
        <v>2559.1840000000002</v>
      </c>
      <c r="X112" s="4">
        <v>2431.2930000000001</v>
      </c>
      <c r="Y112" s="4">
        <v>2204.0819999999999</v>
      </c>
      <c r="Z112" s="4">
        <v>4915.6459999999997</v>
      </c>
      <c r="AA112" s="4">
        <v>3001.3609999999999</v>
      </c>
      <c r="AB112" s="4">
        <v>2175.5100000000002</v>
      </c>
      <c r="AC112" s="4">
        <v>-114.28570000000001</v>
      </c>
      <c r="AD112" s="4">
        <v>2171.4290000000001</v>
      </c>
      <c r="AE112" s="4">
        <v>2462.585</v>
      </c>
      <c r="AF112" s="4">
        <v>2342.857</v>
      </c>
      <c r="AG112" s="4">
        <v>2605.442</v>
      </c>
      <c r="AH112" s="4">
        <v>2234.0140000000001</v>
      </c>
      <c r="AI112" s="4">
        <v>-268.02719999999999</v>
      </c>
      <c r="AJ112" s="4">
        <v>2470.748</v>
      </c>
      <c r="AK112" s="4">
        <v>2638.0949999999998</v>
      </c>
      <c r="AL112" s="4">
        <v>-44580.95</v>
      </c>
      <c r="AM112" s="4">
        <v>2955.1019999999999</v>
      </c>
      <c r="AN112" s="4">
        <v>2487.0749999999998</v>
      </c>
      <c r="AO112" s="4">
        <v>2906.1219999999998</v>
      </c>
      <c r="AP112" s="4">
        <v>2987.7550000000001</v>
      </c>
      <c r="AQ112" s="4">
        <v>2715.6460000000002</v>
      </c>
      <c r="AR112" s="4">
        <v>2964.6260000000002</v>
      </c>
      <c r="AS112" s="4">
        <v>-44580.95</v>
      </c>
      <c r="AT112" s="4">
        <v>2512.9250000000002</v>
      </c>
      <c r="AU112" s="4">
        <v>2646.259</v>
      </c>
      <c r="AV112" s="4">
        <v>2669.3879999999999</v>
      </c>
      <c r="AW112" s="4">
        <v>2357.8229999999999</v>
      </c>
      <c r="AX112" s="4">
        <v>2491.1559999999999</v>
      </c>
      <c r="AY112" s="4">
        <v>3410.884</v>
      </c>
      <c r="AZ112" s="4">
        <v>3088.4349999999999</v>
      </c>
      <c r="BA112" s="4">
        <v>2401.3609999999999</v>
      </c>
      <c r="BB112" s="4">
        <v>2244.8980000000001</v>
      </c>
      <c r="BC112" s="4">
        <v>2946.9389999999999</v>
      </c>
      <c r="BD112" s="4">
        <v>2620.4079999999999</v>
      </c>
      <c r="BE112" s="4">
        <v>1638.095</v>
      </c>
      <c r="BF112" s="4">
        <v>3412.2449999999999</v>
      </c>
      <c r="BG112" s="4">
        <v>1447.6189999999999</v>
      </c>
      <c r="BH112" s="4">
        <v>1481.633</v>
      </c>
      <c r="BI112" s="4">
        <v>2043.537</v>
      </c>
      <c r="BJ112" s="4">
        <v>1619.048</v>
      </c>
      <c r="BK112" s="4">
        <v>1802.721</v>
      </c>
      <c r="BL112" s="4">
        <v>1882.9929999999999</v>
      </c>
      <c r="BM112" s="4">
        <v>1691.1559999999999</v>
      </c>
      <c r="BN112" s="4">
        <v>1448.98</v>
      </c>
      <c r="BO112" s="4">
        <v>-44580.95</v>
      </c>
      <c r="BP112" s="4">
        <v>1642.1769999999999</v>
      </c>
      <c r="BQ112" s="4">
        <v>1575.51</v>
      </c>
      <c r="BR112" s="4">
        <v>1594.558</v>
      </c>
      <c r="BS112" s="4">
        <v>1598.6389999999999</v>
      </c>
      <c r="BT112" s="4">
        <v>1625.85</v>
      </c>
      <c r="BU112" s="4">
        <v>3734.694</v>
      </c>
      <c r="BV112" s="4">
        <v>1477.5509999999999</v>
      </c>
      <c r="BW112" s="4">
        <v>3334.694</v>
      </c>
      <c r="BX112" s="4">
        <v>1965.9860000000001</v>
      </c>
      <c r="BY112" s="4">
        <v>1352.3810000000001</v>
      </c>
      <c r="BZ112" s="4">
        <v>1533.3330000000001</v>
      </c>
      <c r="CA112" s="4">
        <v>-44580.95</v>
      </c>
      <c r="CB112" s="4">
        <v>1763.2650000000001</v>
      </c>
    </row>
    <row r="113" spans="1:80">
      <c r="A113" s="1">
        <v>506.81200000000001</v>
      </c>
      <c r="B113" s="2">
        <v>1.4490000000000001</v>
      </c>
      <c r="C113" s="2">
        <v>2.0375359999999999E-2</v>
      </c>
      <c r="D113" s="2">
        <v>-3.0248980000000002E-2</v>
      </c>
      <c r="E113" s="2">
        <v>2.63752E-3</v>
      </c>
      <c r="F113" s="2">
        <v>7.2359540000000002E-3</v>
      </c>
      <c r="G113" s="4">
        <v>3106.1219999999998</v>
      </c>
      <c r="H113" s="4">
        <v>2759.1840000000002</v>
      </c>
      <c r="I113" s="4">
        <v>2887.0749999999998</v>
      </c>
      <c r="J113" s="4">
        <v>2458.5030000000002</v>
      </c>
      <c r="K113" s="4">
        <v>3080.2719999999999</v>
      </c>
      <c r="L113" s="4">
        <v>3255.7820000000002</v>
      </c>
      <c r="M113" s="4">
        <v>2891.1559999999999</v>
      </c>
      <c r="N113" s="4">
        <v>2813.605</v>
      </c>
      <c r="O113" s="4">
        <v>2144.2179999999998</v>
      </c>
      <c r="P113" s="4">
        <v>5424.49</v>
      </c>
      <c r="Q113" s="4">
        <v>2831.2930000000001</v>
      </c>
      <c r="R113" s="4">
        <v>2461.2240000000002</v>
      </c>
      <c r="S113" s="4">
        <v>2451.701</v>
      </c>
      <c r="T113" s="4">
        <v>2231.2930000000001</v>
      </c>
      <c r="U113" s="4">
        <v>2093.8780000000002</v>
      </c>
      <c r="V113" s="4">
        <v>3066.6669999999999</v>
      </c>
      <c r="W113" s="4">
        <v>2557.8229999999999</v>
      </c>
      <c r="X113" s="4">
        <v>2429.9319999999998</v>
      </c>
      <c r="Y113" s="4">
        <v>2205.442</v>
      </c>
      <c r="Z113" s="4">
        <v>4921.0879999999997</v>
      </c>
      <c r="AA113" s="4">
        <v>3005.442</v>
      </c>
      <c r="AB113" s="4">
        <v>2178.2310000000002</v>
      </c>
      <c r="AC113" s="4">
        <v>-66.666669999999996</v>
      </c>
      <c r="AD113" s="4">
        <v>2171.4290000000001</v>
      </c>
      <c r="AE113" s="4">
        <v>2463.9459999999999</v>
      </c>
      <c r="AF113" s="4">
        <v>2344.2179999999998</v>
      </c>
      <c r="AG113" s="4">
        <v>2609.5239999999999</v>
      </c>
      <c r="AH113" s="4">
        <v>2234.0140000000001</v>
      </c>
      <c r="AI113" s="4">
        <v>-216.32650000000001</v>
      </c>
      <c r="AJ113" s="4">
        <v>2472.1089999999999</v>
      </c>
      <c r="AK113" s="4">
        <v>2642.1770000000001</v>
      </c>
      <c r="AL113" s="4">
        <v>-44580.95</v>
      </c>
      <c r="AM113" s="4">
        <v>2957.8229999999999</v>
      </c>
      <c r="AN113" s="4">
        <v>2484.3539999999998</v>
      </c>
      <c r="AO113" s="4">
        <v>2907.4830000000002</v>
      </c>
      <c r="AP113" s="4">
        <v>2986.395</v>
      </c>
      <c r="AQ113" s="4">
        <v>2712.9250000000002</v>
      </c>
      <c r="AR113" s="4">
        <v>2965.9859999999999</v>
      </c>
      <c r="AS113" s="4">
        <v>-44580.95</v>
      </c>
      <c r="AT113" s="4">
        <v>2515.6460000000002</v>
      </c>
      <c r="AU113" s="4">
        <v>2647.6190000000001</v>
      </c>
      <c r="AV113" s="4">
        <v>2669.3879999999999</v>
      </c>
      <c r="AW113" s="4">
        <v>2360.5439999999999</v>
      </c>
      <c r="AX113" s="4">
        <v>2493.8780000000002</v>
      </c>
      <c r="AY113" s="4">
        <v>3412.2449999999999</v>
      </c>
      <c r="AZ113" s="4">
        <v>3092.5169999999998</v>
      </c>
      <c r="BA113" s="4">
        <v>2405.442</v>
      </c>
      <c r="BB113" s="4">
        <v>2247.6190000000001</v>
      </c>
      <c r="BC113" s="4">
        <v>2948.299</v>
      </c>
      <c r="BD113" s="4">
        <v>2621.7689999999998</v>
      </c>
      <c r="BE113" s="4">
        <v>1640.816</v>
      </c>
      <c r="BF113" s="4">
        <v>3419.0479999999998</v>
      </c>
      <c r="BG113" s="4">
        <v>1444.8979999999999</v>
      </c>
      <c r="BH113" s="4">
        <v>1478.912</v>
      </c>
      <c r="BI113" s="4">
        <v>2043.537</v>
      </c>
      <c r="BJ113" s="4">
        <v>1619.048</v>
      </c>
      <c r="BK113" s="4">
        <v>1802.721</v>
      </c>
      <c r="BL113" s="4">
        <v>1884.354</v>
      </c>
      <c r="BM113" s="4">
        <v>1688.4349999999999</v>
      </c>
      <c r="BN113" s="4">
        <v>1447.6189999999999</v>
      </c>
      <c r="BO113" s="4">
        <v>-44580.95</v>
      </c>
      <c r="BP113" s="4">
        <v>1646.259</v>
      </c>
      <c r="BQ113" s="4">
        <v>1580.952</v>
      </c>
      <c r="BR113" s="4">
        <v>1598.6389999999999</v>
      </c>
      <c r="BS113" s="4">
        <v>1602.721</v>
      </c>
      <c r="BT113" s="4">
        <v>1624.49</v>
      </c>
      <c r="BU113" s="4">
        <v>3731.973</v>
      </c>
      <c r="BV113" s="4">
        <v>1478.912</v>
      </c>
      <c r="BW113" s="4">
        <v>3246.259</v>
      </c>
      <c r="BX113" s="4">
        <v>1964.626</v>
      </c>
      <c r="BY113" s="4">
        <v>1352.3810000000001</v>
      </c>
      <c r="BZ113" s="4">
        <v>1531.973</v>
      </c>
      <c r="CA113" s="4">
        <v>-44580.95</v>
      </c>
      <c r="CB113" s="4">
        <v>1763.2650000000001</v>
      </c>
    </row>
    <row r="114" spans="1:80">
      <c r="A114" s="1">
        <v>521.70299999999997</v>
      </c>
      <c r="B114" s="2">
        <v>2.331</v>
      </c>
      <c r="C114" s="2">
        <v>2.9355880000000001E-2</v>
      </c>
      <c r="D114" s="2">
        <v>-2.309495E-2</v>
      </c>
      <c r="E114" s="2">
        <v>3.7459960000000001E-3</v>
      </c>
      <c r="F114" s="2">
        <v>6.7123210000000003E-3</v>
      </c>
      <c r="G114" s="4">
        <v>3117.0070000000001</v>
      </c>
      <c r="H114" s="4">
        <v>2772.7890000000002</v>
      </c>
      <c r="I114" s="4">
        <v>2896.5990000000002</v>
      </c>
      <c r="J114" s="4">
        <v>2468.027</v>
      </c>
      <c r="K114" s="4">
        <v>3068.027</v>
      </c>
      <c r="L114" s="4">
        <v>3259.864</v>
      </c>
      <c r="M114" s="4">
        <v>2892.5169999999998</v>
      </c>
      <c r="N114" s="4">
        <v>2814.9659999999999</v>
      </c>
      <c r="O114" s="4">
        <v>2141.4969999999998</v>
      </c>
      <c r="P114" s="4">
        <v>5417.6869999999999</v>
      </c>
      <c r="Q114" s="4">
        <v>2825.85</v>
      </c>
      <c r="R114" s="4">
        <v>2458.5030000000002</v>
      </c>
      <c r="S114" s="4">
        <v>2444.8980000000001</v>
      </c>
      <c r="T114" s="4">
        <v>2225.85</v>
      </c>
      <c r="U114" s="4">
        <v>2089.7959999999998</v>
      </c>
      <c r="V114" s="4">
        <v>3061.2240000000002</v>
      </c>
      <c r="W114" s="4">
        <v>2552.3809999999999</v>
      </c>
      <c r="X114" s="4">
        <v>2427.2109999999998</v>
      </c>
      <c r="Y114" s="4">
        <v>2201.3609999999999</v>
      </c>
      <c r="Z114" s="4">
        <v>4915.6459999999997</v>
      </c>
      <c r="AA114" s="4">
        <v>3001.3609999999999</v>
      </c>
      <c r="AB114" s="4">
        <v>2175.5100000000002</v>
      </c>
      <c r="AC114" s="4">
        <v>-48.979590000000002</v>
      </c>
      <c r="AD114" s="4">
        <v>2171.4290000000001</v>
      </c>
      <c r="AE114" s="4">
        <v>2461.2240000000002</v>
      </c>
      <c r="AF114" s="4">
        <v>2345.578</v>
      </c>
      <c r="AG114" s="4">
        <v>2605.442</v>
      </c>
      <c r="AH114" s="4">
        <v>2234.0140000000001</v>
      </c>
      <c r="AI114" s="4">
        <v>-201.3605</v>
      </c>
      <c r="AJ114" s="4">
        <v>2472.1089999999999</v>
      </c>
      <c r="AK114" s="4">
        <v>2638.0949999999998</v>
      </c>
      <c r="AL114" s="4">
        <v>-44580.95</v>
      </c>
      <c r="AM114" s="4">
        <v>2955.1019999999999</v>
      </c>
      <c r="AN114" s="4">
        <v>2481.6329999999998</v>
      </c>
      <c r="AO114" s="4">
        <v>2900.68</v>
      </c>
      <c r="AP114" s="4">
        <v>2980.9520000000002</v>
      </c>
      <c r="AQ114" s="4">
        <v>2706.1219999999998</v>
      </c>
      <c r="AR114" s="4">
        <v>2957.8229999999999</v>
      </c>
      <c r="AS114" s="4">
        <v>-44580.95</v>
      </c>
      <c r="AT114" s="4">
        <v>2510.2040000000002</v>
      </c>
      <c r="AU114" s="4">
        <v>2643.5369999999998</v>
      </c>
      <c r="AV114" s="4">
        <v>2669.3879999999999</v>
      </c>
      <c r="AW114" s="4">
        <v>2357.8229999999999</v>
      </c>
      <c r="AX114" s="4">
        <v>2491.1559999999999</v>
      </c>
      <c r="AY114" s="4">
        <v>3410.884</v>
      </c>
      <c r="AZ114" s="4">
        <v>3088.4349999999999</v>
      </c>
      <c r="BA114" s="4">
        <v>2405.442</v>
      </c>
      <c r="BB114" s="4">
        <v>2247.6190000000001</v>
      </c>
      <c r="BC114" s="4">
        <v>2948.299</v>
      </c>
      <c r="BD114" s="4">
        <v>2619.0479999999998</v>
      </c>
      <c r="BE114" s="4">
        <v>1638.095</v>
      </c>
      <c r="BF114" s="4">
        <v>3414.9659999999999</v>
      </c>
      <c r="BG114" s="4">
        <v>1447.6189999999999</v>
      </c>
      <c r="BH114" s="4">
        <v>1478.912</v>
      </c>
      <c r="BI114" s="4">
        <v>2043.537</v>
      </c>
      <c r="BJ114" s="4">
        <v>1619.048</v>
      </c>
      <c r="BK114" s="4">
        <v>1804.0820000000001</v>
      </c>
      <c r="BL114" s="4">
        <v>1878.912</v>
      </c>
      <c r="BM114" s="4">
        <v>1688.4349999999999</v>
      </c>
      <c r="BN114" s="4">
        <v>1446.259</v>
      </c>
      <c r="BO114" s="4">
        <v>-44580.95</v>
      </c>
      <c r="BP114" s="4">
        <v>1642.1769999999999</v>
      </c>
      <c r="BQ114" s="4">
        <v>1580.952</v>
      </c>
      <c r="BR114" s="4">
        <v>1598.6389999999999</v>
      </c>
      <c r="BS114" s="4">
        <v>1602.721</v>
      </c>
      <c r="BT114" s="4">
        <v>1625.85</v>
      </c>
      <c r="BU114" s="4">
        <v>3719.7280000000001</v>
      </c>
      <c r="BV114" s="4">
        <v>1477.5509999999999</v>
      </c>
      <c r="BW114" s="4">
        <v>3277.5509999999999</v>
      </c>
      <c r="BX114" s="4">
        <v>1963.2650000000001</v>
      </c>
      <c r="BY114" s="4">
        <v>1352.3810000000001</v>
      </c>
      <c r="BZ114" s="4">
        <v>1533.3330000000001</v>
      </c>
      <c r="CA114" s="4">
        <v>-44580.95</v>
      </c>
      <c r="CB114" s="4">
        <v>1763.2650000000001</v>
      </c>
    </row>
    <row r="115" spans="1:80">
      <c r="A115" s="1">
        <v>536.60900000000004</v>
      </c>
      <c r="B115" s="2">
        <v>2.4849999999999999</v>
      </c>
      <c r="C115" s="2">
        <v>3.0527249999999999E-2</v>
      </c>
      <c r="D115" s="2">
        <v>-2.230006E-2</v>
      </c>
      <c r="E115" s="2">
        <v>4.3328359999999996E-3</v>
      </c>
      <c r="F115" s="2">
        <v>6.974137E-3</v>
      </c>
      <c r="G115" s="4">
        <v>3122.4490000000001</v>
      </c>
      <c r="H115" s="4">
        <v>2771.4290000000001</v>
      </c>
      <c r="I115" s="4">
        <v>2896.5990000000002</v>
      </c>
      <c r="J115" s="4">
        <v>2468.027</v>
      </c>
      <c r="K115" s="4">
        <v>3076.19</v>
      </c>
      <c r="L115" s="4">
        <v>3255.7820000000002</v>
      </c>
      <c r="M115" s="4">
        <v>2888.4349999999999</v>
      </c>
      <c r="N115" s="4">
        <v>2812.2449999999999</v>
      </c>
      <c r="O115" s="4">
        <v>2141.4969999999998</v>
      </c>
      <c r="P115" s="4">
        <v>5420.4080000000004</v>
      </c>
      <c r="Q115" s="4">
        <v>2825.85</v>
      </c>
      <c r="R115" s="4">
        <v>2455.7820000000002</v>
      </c>
      <c r="S115" s="4">
        <v>2444.8980000000001</v>
      </c>
      <c r="T115" s="4">
        <v>2225.85</v>
      </c>
      <c r="U115" s="4">
        <v>2091.1559999999999</v>
      </c>
      <c r="V115" s="4">
        <v>3059.864</v>
      </c>
      <c r="W115" s="4">
        <v>2552.3809999999999</v>
      </c>
      <c r="X115" s="4">
        <v>2427.2109999999998</v>
      </c>
      <c r="Y115" s="4">
        <v>2202.721</v>
      </c>
      <c r="Z115" s="4">
        <v>4915.6459999999997</v>
      </c>
      <c r="AA115" s="4">
        <v>2998.6390000000001</v>
      </c>
      <c r="AB115" s="4">
        <v>2178.2310000000002</v>
      </c>
      <c r="AC115" s="4">
        <v>-107.483</v>
      </c>
      <c r="AD115" s="4">
        <v>2170.0680000000002</v>
      </c>
      <c r="AE115" s="4">
        <v>2462.585</v>
      </c>
      <c r="AF115" s="4">
        <v>2344.2179999999998</v>
      </c>
      <c r="AG115" s="4">
        <v>2605.442</v>
      </c>
      <c r="AH115" s="4">
        <v>2232.6529999999998</v>
      </c>
      <c r="AI115" s="4">
        <v>-266.66669999999999</v>
      </c>
      <c r="AJ115" s="4">
        <v>2468.027</v>
      </c>
      <c r="AK115" s="4">
        <v>2639.4560000000001</v>
      </c>
      <c r="AL115" s="4">
        <v>-44580.95</v>
      </c>
      <c r="AM115" s="4">
        <v>2952.3809999999999</v>
      </c>
      <c r="AN115" s="4">
        <v>2481.6329999999998</v>
      </c>
      <c r="AO115" s="4">
        <v>2902.0410000000002</v>
      </c>
      <c r="AP115" s="4">
        <v>2978.2310000000002</v>
      </c>
      <c r="AQ115" s="4">
        <v>2704.7620000000002</v>
      </c>
      <c r="AR115" s="4">
        <v>2957.8229999999999</v>
      </c>
      <c r="AS115" s="4">
        <v>-44580.95</v>
      </c>
      <c r="AT115" s="4">
        <v>2512.9250000000002</v>
      </c>
      <c r="AU115" s="4">
        <v>2644.8980000000001</v>
      </c>
      <c r="AV115" s="4">
        <v>2669.3879999999999</v>
      </c>
      <c r="AW115" s="4">
        <v>2357.8229999999999</v>
      </c>
      <c r="AX115" s="4">
        <v>2492.5169999999998</v>
      </c>
      <c r="AY115" s="4">
        <v>3413.605</v>
      </c>
      <c r="AZ115" s="4">
        <v>3088.4349999999999</v>
      </c>
      <c r="BA115" s="4">
        <v>2404.0819999999999</v>
      </c>
      <c r="BB115" s="4">
        <v>2246.259</v>
      </c>
      <c r="BC115" s="4">
        <v>2944.2179999999998</v>
      </c>
      <c r="BD115" s="4">
        <v>2619.0479999999998</v>
      </c>
      <c r="BE115" s="4">
        <v>1638.095</v>
      </c>
      <c r="BF115" s="4">
        <v>3417.6869999999999</v>
      </c>
      <c r="BG115" s="4">
        <v>1446.259</v>
      </c>
      <c r="BH115" s="4">
        <v>1480.2719999999999</v>
      </c>
      <c r="BI115" s="4">
        <v>2042.1769999999999</v>
      </c>
      <c r="BJ115" s="4">
        <v>1617.6869999999999</v>
      </c>
      <c r="BK115" s="4">
        <v>1801.3610000000001</v>
      </c>
      <c r="BL115" s="4">
        <v>1878.912</v>
      </c>
      <c r="BM115" s="4">
        <v>1687.075</v>
      </c>
      <c r="BN115" s="4">
        <v>1448.98</v>
      </c>
      <c r="BO115" s="4">
        <v>-44580.95</v>
      </c>
      <c r="BP115" s="4">
        <v>1646.259</v>
      </c>
      <c r="BQ115" s="4">
        <v>1580.952</v>
      </c>
      <c r="BR115" s="4">
        <v>1597.279</v>
      </c>
      <c r="BS115" s="4">
        <v>1601.3610000000001</v>
      </c>
      <c r="BT115" s="4">
        <v>1624.49</v>
      </c>
      <c r="BU115" s="4">
        <v>3700.68</v>
      </c>
      <c r="BV115" s="4">
        <v>1478.912</v>
      </c>
      <c r="BW115" s="4">
        <v>3737.415</v>
      </c>
      <c r="BX115" s="4">
        <v>1967.347</v>
      </c>
      <c r="BY115" s="4">
        <v>1353.741</v>
      </c>
      <c r="BZ115" s="4">
        <v>1534.694</v>
      </c>
      <c r="CA115" s="4">
        <v>-44580.95</v>
      </c>
      <c r="CB115" s="4">
        <v>1763.2650000000001</v>
      </c>
    </row>
    <row r="116" spans="1:80">
      <c r="A116" s="1">
        <v>551.5</v>
      </c>
      <c r="B116" s="2">
        <v>2.4569999999999999</v>
      </c>
      <c r="C116" s="2">
        <v>3.0527249999999999E-2</v>
      </c>
      <c r="D116" s="2">
        <v>-2.203509E-2</v>
      </c>
      <c r="E116" s="2">
        <v>4.2676320000000004E-3</v>
      </c>
      <c r="F116" s="2">
        <v>6.3850499999999998E-3</v>
      </c>
      <c r="G116" s="4">
        <v>3119.7280000000001</v>
      </c>
      <c r="H116" s="4">
        <v>2774.15</v>
      </c>
      <c r="I116" s="4">
        <v>2895.2379999999998</v>
      </c>
      <c r="J116" s="4">
        <v>2469.3879999999999</v>
      </c>
      <c r="K116" s="4">
        <v>3078.9119999999998</v>
      </c>
      <c r="L116" s="4">
        <v>3258.5030000000002</v>
      </c>
      <c r="M116" s="4">
        <v>2888.4349999999999</v>
      </c>
      <c r="N116" s="4">
        <v>2813.605</v>
      </c>
      <c r="O116" s="4">
        <v>2141.4969999999998</v>
      </c>
      <c r="P116" s="4">
        <v>5419.0479999999998</v>
      </c>
      <c r="Q116" s="4">
        <v>2825.85</v>
      </c>
      <c r="R116" s="4">
        <v>2455.7820000000002</v>
      </c>
      <c r="S116" s="4">
        <v>2447.6190000000001</v>
      </c>
      <c r="T116" s="4">
        <v>2225.85</v>
      </c>
      <c r="U116" s="4">
        <v>2089.7959999999998</v>
      </c>
      <c r="V116" s="4">
        <v>3059.864</v>
      </c>
      <c r="W116" s="4">
        <v>2552.3809999999999</v>
      </c>
      <c r="X116" s="4">
        <v>2427.2109999999998</v>
      </c>
      <c r="Y116" s="4">
        <v>2201.3609999999999</v>
      </c>
      <c r="Z116" s="4">
        <v>4914.2860000000001</v>
      </c>
      <c r="AA116" s="4">
        <v>3000</v>
      </c>
      <c r="AB116" s="4">
        <v>2175.5100000000002</v>
      </c>
      <c r="AC116" s="4">
        <v>-111.5646</v>
      </c>
      <c r="AD116" s="4">
        <v>2171.4290000000001</v>
      </c>
      <c r="AE116" s="4">
        <v>2462.585</v>
      </c>
      <c r="AF116" s="4">
        <v>2342.857</v>
      </c>
      <c r="AG116" s="4">
        <v>2605.442</v>
      </c>
      <c r="AH116" s="4">
        <v>2232.6529999999998</v>
      </c>
      <c r="AI116" s="4">
        <v>-268.02719999999999</v>
      </c>
      <c r="AJ116" s="4">
        <v>2470.748</v>
      </c>
      <c r="AK116" s="4">
        <v>2639.4560000000001</v>
      </c>
      <c r="AL116" s="4">
        <v>-44580.95</v>
      </c>
      <c r="AM116" s="4">
        <v>2953.741</v>
      </c>
      <c r="AN116" s="4">
        <v>2478.9119999999998</v>
      </c>
      <c r="AO116" s="4">
        <v>2897.9589999999998</v>
      </c>
      <c r="AP116" s="4">
        <v>2979.5920000000001</v>
      </c>
      <c r="AQ116" s="4">
        <v>2704.7620000000002</v>
      </c>
      <c r="AR116" s="4">
        <v>2957.8229999999999</v>
      </c>
      <c r="AS116" s="4">
        <v>-44580.95</v>
      </c>
      <c r="AT116" s="4">
        <v>2511.5650000000001</v>
      </c>
      <c r="AU116" s="4">
        <v>2644.8980000000001</v>
      </c>
      <c r="AV116" s="4">
        <v>2666.6669999999999</v>
      </c>
      <c r="AW116" s="4">
        <v>2357.8229999999999</v>
      </c>
      <c r="AX116" s="4">
        <v>2491.1559999999999</v>
      </c>
      <c r="AY116" s="4">
        <v>3412.2449999999999</v>
      </c>
      <c r="AZ116" s="4">
        <v>3088.4349999999999</v>
      </c>
      <c r="BA116" s="4">
        <v>2401.3609999999999</v>
      </c>
      <c r="BB116" s="4">
        <v>2246.259</v>
      </c>
      <c r="BC116" s="4">
        <v>2945.578</v>
      </c>
      <c r="BD116" s="4">
        <v>2619.0479999999998</v>
      </c>
      <c r="BE116" s="4">
        <v>1640.816</v>
      </c>
      <c r="BF116" s="4">
        <v>3420.4079999999999</v>
      </c>
      <c r="BG116" s="4">
        <v>1447.6189999999999</v>
      </c>
      <c r="BH116" s="4">
        <v>1481.633</v>
      </c>
      <c r="BI116" s="4">
        <v>2042.1769999999999</v>
      </c>
      <c r="BJ116" s="4">
        <v>1616.327</v>
      </c>
      <c r="BK116" s="4">
        <v>1800</v>
      </c>
      <c r="BL116" s="4">
        <v>1880.2719999999999</v>
      </c>
      <c r="BM116" s="4">
        <v>1687.075</v>
      </c>
      <c r="BN116" s="4">
        <v>1448.98</v>
      </c>
      <c r="BO116" s="4">
        <v>-44580.95</v>
      </c>
      <c r="BP116" s="4">
        <v>1647.6189999999999</v>
      </c>
      <c r="BQ116" s="4">
        <v>1582.3130000000001</v>
      </c>
      <c r="BR116" s="4">
        <v>1598.6389999999999</v>
      </c>
      <c r="BS116" s="4">
        <v>1601.3610000000001</v>
      </c>
      <c r="BT116" s="4">
        <v>1627.211</v>
      </c>
      <c r="BU116" s="4">
        <v>3625.85</v>
      </c>
      <c r="BV116" s="4">
        <v>1477.5509999999999</v>
      </c>
      <c r="BW116" s="4">
        <v>3595.9180000000001</v>
      </c>
      <c r="BX116" s="4">
        <v>1964.626</v>
      </c>
      <c r="BY116" s="4">
        <v>1351.02</v>
      </c>
      <c r="BZ116" s="4">
        <v>1534.694</v>
      </c>
      <c r="CA116" s="4">
        <v>-44580.95</v>
      </c>
      <c r="CB116" s="4">
        <v>1761.905</v>
      </c>
    </row>
    <row r="117" spans="1:80">
      <c r="A117" s="1">
        <v>566.39099999999996</v>
      </c>
      <c r="B117" s="2">
        <v>2.4710000000000001</v>
      </c>
      <c r="C117" s="2">
        <v>3.104786E-2</v>
      </c>
      <c r="D117" s="2">
        <v>-2.1968850000000002E-2</v>
      </c>
      <c r="E117" s="2">
        <v>4.3980410000000001E-3</v>
      </c>
      <c r="F117" s="2">
        <v>6.7123210000000003E-3</v>
      </c>
      <c r="G117" s="4">
        <v>3125.17</v>
      </c>
      <c r="H117" s="4">
        <v>2774.15</v>
      </c>
      <c r="I117" s="4">
        <v>2897.9589999999998</v>
      </c>
      <c r="J117" s="4">
        <v>2470.748</v>
      </c>
      <c r="K117" s="4">
        <v>3081.6329999999998</v>
      </c>
      <c r="L117" s="4">
        <v>3258.5030000000002</v>
      </c>
      <c r="M117" s="4">
        <v>2892.5169999999998</v>
      </c>
      <c r="N117" s="4">
        <v>2816.3270000000002</v>
      </c>
      <c r="O117" s="4">
        <v>2145.578</v>
      </c>
      <c r="P117" s="4">
        <v>5421.7690000000002</v>
      </c>
      <c r="Q117" s="4">
        <v>2828.5709999999999</v>
      </c>
      <c r="R117" s="4">
        <v>2457.143</v>
      </c>
      <c r="S117" s="4">
        <v>2446.259</v>
      </c>
      <c r="T117" s="4">
        <v>2227.2109999999998</v>
      </c>
      <c r="U117" s="4">
        <v>2092.5169999999998</v>
      </c>
      <c r="V117" s="4">
        <v>3059.864</v>
      </c>
      <c r="W117" s="4">
        <v>2556.4630000000002</v>
      </c>
      <c r="X117" s="4">
        <v>2429.9319999999998</v>
      </c>
      <c r="Y117" s="4">
        <v>2204.0819999999999</v>
      </c>
      <c r="Z117" s="4">
        <v>4921.0879999999997</v>
      </c>
      <c r="AA117" s="4">
        <v>3004.0819999999999</v>
      </c>
      <c r="AB117" s="4">
        <v>2178.2310000000002</v>
      </c>
      <c r="AC117" s="4">
        <v>-66.666669999999996</v>
      </c>
      <c r="AD117" s="4">
        <v>2174.15</v>
      </c>
      <c r="AE117" s="4">
        <v>2463.9459999999999</v>
      </c>
      <c r="AF117" s="4">
        <v>2346.9389999999999</v>
      </c>
      <c r="AG117" s="4">
        <v>2609.5239999999999</v>
      </c>
      <c r="AH117" s="4">
        <v>2234.0140000000001</v>
      </c>
      <c r="AI117" s="4">
        <v>-224.4898</v>
      </c>
      <c r="AJ117" s="4">
        <v>2473.4690000000001</v>
      </c>
      <c r="AK117" s="4">
        <v>2640.8159999999998</v>
      </c>
      <c r="AL117" s="4">
        <v>-44580.95</v>
      </c>
      <c r="AM117" s="4">
        <v>2957.8229999999999</v>
      </c>
      <c r="AN117" s="4">
        <v>2484.3539999999998</v>
      </c>
      <c r="AO117" s="4">
        <v>2903.4009999999998</v>
      </c>
      <c r="AP117" s="4">
        <v>2980.9520000000002</v>
      </c>
      <c r="AQ117" s="4">
        <v>2707.4830000000002</v>
      </c>
      <c r="AR117" s="4">
        <v>2960.5439999999999</v>
      </c>
      <c r="AS117" s="4">
        <v>-44580.95</v>
      </c>
      <c r="AT117" s="4">
        <v>2515.6460000000002</v>
      </c>
      <c r="AU117" s="4">
        <v>2646.259</v>
      </c>
      <c r="AV117" s="4">
        <v>2668.027</v>
      </c>
      <c r="AW117" s="4">
        <v>2361.9050000000002</v>
      </c>
      <c r="AX117" s="4">
        <v>2495.2379999999998</v>
      </c>
      <c r="AY117" s="4">
        <v>3412.2449999999999</v>
      </c>
      <c r="AZ117" s="4">
        <v>3089.7959999999998</v>
      </c>
      <c r="BA117" s="4">
        <v>2404.0819999999999</v>
      </c>
      <c r="BB117" s="4">
        <v>2248.98</v>
      </c>
      <c r="BC117" s="4">
        <v>2951.02</v>
      </c>
      <c r="BD117" s="4">
        <v>2620.4079999999999</v>
      </c>
      <c r="BE117" s="4">
        <v>1640.816</v>
      </c>
      <c r="BF117" s="4">
        <v>3421.7689999999998</v>
      </c>
      <c r="BG117" s="4">
        <v>1450.34</v>
      </c>
      <c r="BH117" s="4">
        <v>1482.9929999999999</v>
      </c>
      <c r="BI117" s="4">
        <v>2044.8979999999999</v>
      </c>
      <c r="BJ117" s="4">
        <v>1617.6869999999999</v>
      </c>
      <c r="BK117" s="4">
        <v>1805.442</v>
      </c>
      <c r="BL117" s="4">
        <v>1881.633</v>
      </c>
      <c r="BM117" s="4">
        <v>1688.4349999999999</v>
      </c>
      <c r="BN117" s="4">
        <v>1447.6189999999999</v>
      </c>
      <c r="BO117" s="4">
        <v>-44580.95</v>
      </c>
      <c r="BP117" s="4">
        <v>1644.8979999999999</v>
      </c>
      <c r="BQ117" s="4">
        <v>1586.395</v>
      </c>
      <c r="BR117" s="4">
        <v>1600</v>
      </c>
      <c r="BS117" s="4">
        <v>1605.442</v>
      </c>
      <c r="BT117" s="4">
        <v>1629.932</v>
      </c>
      <c r="BU117" s="4">
        <v>3616.3270000000002</v>
      </c>
      <c r="BV117" s="4">
        <v>1478.912</v>
      </c>
      <c r="BW117" s="4">
        <v>3480.2719999999999</v>
      </c>
      <c r="BX117" s="4">
        <v>1967.347</v>
      </c>
      <c r="BY117" s="4">
        <v>1352.3810000000001</v>
      </c>
      <c r="BZ117" s="4">
        <v>1533.3330000000001</v>
      </c>
      <c r="CA117" s="4">
        <v>-44580.95</v>
      </c>
      <c r="CB117" s="4">
        <v>1763.2650000000001</v>
      </c>
    </row>
    <row r="118" spans="1:80">
      <c r="A118" s="1">
        <v>581.28099999999995</v>
      </c>
      <c r="B118" s="2">
        <v>2.4849999999999999</v>
      </c>
      <c r="C118" s="2">
        <v>3.104786E-2</v>
      </c>
      <c r="D118" s="2">
        <v>-2.1902609999999999E-2</v>
      </c>
      <c r="E118" s="2">
        <v>4.593654E-3</v>
      </c>
      <c r="F118" s="2">
        <v>6.7123210000000003E-3</v>
      </c>
      <c r="G118" s="4">
        <v>3123.81</v>
      </c>
      <c r="H118" s="4">
        <v>2775.51</v>
      </c>
      <c r="I118" s="4">
        <v>2900.68</v>
      </c>
      <c r="J118" s="4">
        <v>2469.3879999999999</v>
      </c>
      <c r="K118" s="4">
        <v>3070.748</v>
      </c>
      <c r="L118" s="4">
        <v>3258.5030000000002</v>
      </c>
      <c r="M118" s="4">
        <v>2892.5169999999998</v>
      </c>
      <c r="N118" s="4">
        <v>2814.9659999999999</v>
      </c>
      <c r="O118" s="4">
        <v>2144.2179999999998</v>
      </c>
      <c r="P118" s="4">
        <v>5420.4080000000004</v>
      </c>
      <c r="Q118" s="4">
        <v>2828.5709999999999</v>
      </c>
      <c r="R118" s="4">
        <v>2457.143</v>
      </c>
      <c r="S118" s="4">
        <v>2446.259</v>
      </c>
      <c r="T118" s="4">
        <v>2228.5709999999999</v>
      </c>
      <c r="U118" s="4">
        <v>2092.5169999999998</v>
      </c>
      <c r="V118" s="4">
        <v>3061.2240000000002</v>
      </c>
      <c r="W118" s="4">
        <v>2552.3809999999999</v>
      </c>
      <c r="X118" s="4">
        <v>2428.5709999999999</v>
      </c>
      <c r="Y118" s="4">
        <v>2202.721</v>
      </c>
      <c r="Z118" s="4">
        <v>4918.3670000000002</v>
      </c>
      <c r="AA118" s="4">
        <v>3001.3609999999999</v>
      </c>
      <c r="AB118" s="4">
        <v>2178.2310000000002</v>
      </c>
      <c r="AC118" s="4">
        <v>-57.142859999999999</v>
      </c>
      <c r="AD118" s="4">
        <v>2172.7890000000002</v>
      </c>
      <c r="AE118" s="4">
        <v>2461.2240000000002</v>
      </c>
      <c r="AF118" s="4">
        <v>2342.857</v>
      </c>
      <c r="AG118" s="4">
        <v>2606.8029999999999</v>
      </c>
      <c r="AH118" s="4">
        <v>2234.0140000000001</v>
      </c>
      <c r="AI118" s="4">
        <v>-212.2449</v>
      </c>
      <c r="AJ118" s="4">
        <v>2470.748</v>
      </c>
      <c r="AK118" s="4">
        <v>2638.0949999999998</v>
      </c>
      <c r="AL118" s="4">
        <v>-44580.95</v>
      </c>
      <c r="AM118" s="4">
        <v>2956.4630000000002</v>
      </c>
      <c r="AN118" s="4">
        <v>2482.9929999999999</v>
      </c>
      <c r="AO118" s="4">
        <v>2902.0410000000002</v>
      </c>
      <c r="AP118" s="4">
        <v>2980.9520000000002</v>
      </c>
      <c r="AQ118" s="4">
        <v>2707.4830000000002</v>
      </c>
      <c r="AR118" s="4">
        <v>2959.1840000000002</v>
      </c>
      <c r="AS118" s="4">
        <v>-44580.95</v>
      </c>
      <c r="AT118" s="4">
        <v>2510.2040000000002</v>
      </c>
      <c r="AU118" s="4">
        <v>2644.8980000000001</v>
      </c>
      <c r="AV118" s="4">
        <v>2668.027</v>
      </c>
      <c r="AW118" s="4">
        <v>2359.1840000000002</v>
      </c>
      <c r="AX118" s="4">
        <v>2495.2379999999998</v>
      </c>
      <c r="AY118" s="4">
        <v>3410.884</v>
      </c>
      <c r="AZ118" s="4">
        <v>3089.7959999999998</v>
      </c>
      <c r="BA118" s="4">
        <v>2405.442</v>
      </c>
      <c r="BB118" s="4">
        <v>2246.259</v>
      </c>
      <c r="BC118" s="4">
        <v>2946.9389999999999</v>
      </c>
      <c r="BD118" s="4">
        <v>2617.6869999999999</v>
      </c>
      <c r="BE118" s="4">
        <v>1640.816</v>
      </c>
      <c r="BF118" s="4">
        <v>3420.4079999999999</v>
      </c>
      <c r="BG118" s="4">
        <v>1450.34</v>
      </c>
      <c r="BH118" s="4">
        <v>1480.2719999999999</v>
      </c>
      <c r="BI118" s="4">
        <v>2042.1769999999999</v>
      </c>
      <c r="BJ118" s="4">
        <v>1619.048</v>
      </c>
      <c r="BK118" s="4">
        <v>1804.0820000000001</v>
      </c>
      <c r="BL118" s="4">
        <v>1880.2719999999999</v>
      </c>
      <c r="BM118" s="4">
        <v>1688.4349999999999</v>
      </c>
      <c r="BN118" s="4">
        <v>1448.98</v>
      </c>
      <c r="BO118" s="4">
        <v>-44580.95</v>
      </c>
      <c r="BP118" s="4">
        <v>1647.6189999999999</v>
      </c>
      <c r="BQ118" s="4">
        <v>1582.3130000000001</v>
      </c>
      <c r="BR118" s="4">
        <v>1597.279</v>
      </c>
      <c r="BS118" s="4">
        <v>1605.442</v>
      </c>
      <c r="BT118" s="4">
        <v>1627.211</v>
      </c>
      <c r="BU118" s="4">
        <v>3582.3130000000001</v>
      </c>
      <c r="BV118" s="4">
        <v>1477.5509999999999</v>
      </c>
      <c r="BW118" s="4">
        <v>3356.4630000000002</v>
      </c>
      <c r="BX118" s="4">
        <v>1964.626</v>
      </c>
      <c r="BY118" s="4">
        <v>1352.3810000000001</v>
      </c>
      <c r="BZ118" s="4">
        <v>1533.3330000000001</v>
      </c>
      <c r="CA118" s="4">
        <v>-44580.95</v>
      </c>
      <c r="CB118" s="4">
        <v>1763.2650000000001</v>
      </c>
    </row>
    <row r="119" spans="1:80">
      <c r="A119" s="1">
        <v>596.17200000000003</v>
      </c>
      <c r="B119" s="2">
        <v>2.4569999999999999</v>
      </c>
      <c r="C119" s="2">
        <v>3.072248E-2</v>
      </c>
      <c r="D119" s="2">
        <v>-2.163764E-2</v>
      </c>
      <c r="E119" s="2">
        <v>4.8544720000000003E-3</v>
      </c>
      <c r="F119" s="2">
        <v>7.2359540000000002E-3</v>
      </c>
      <c r="G119" s="4">
        <v>3122.4490000000001</v>
      </c>
      <c r="H119" s="4">
        <v>2774.15</v>
      </c>
      <c r="I119" s="4">
        <v>2899.32</v>
      </c>
      <c r="J119" s="4">
        <v>2469.3879999999999</v>
      </c>
      <c r="K119" s="4">
        <v>3068.027</v>
      </c>
      <c r="L119" s="4">
        <v>3262.585</v>
      </c>
      <c r="M119" s="4">
        <v>2892.5169999999998</v>
      </c>
      <c r="N119" s="4">
        <v>2813.605</v>
      </c>
      <c r="O119" s="4">
        <v>2144.2179999999998</v>
      </c>
      <c r="P119" s="4">
        <v>5421.7690000000002</v>
      </c>
      <c r="Q119" s="4">
        <v>2828.5709999999999</v>
      </c>
      <c r="R119" s="4">
        <v>2455.7820000000002</v>
      </c>
      <c r="S119" s="4">
        <v>2447.6190000000001</v>
      </c>
      <c r="T119" s="4">
        <v>2227.2109999999998</v>
      </c>
      <c r="U119" s="4">
        <v>2092.5169999999998</v>
      </c>
      <c r="V119" s="4">
        <v>3062.585</v>
      </c>
      <c r="W119" s="4">
        <v>2553.741</v>
      </c>
      <c r="X119" s="4">
        <v>2427.2109999999998</v>
      </c>
      <c r="Y119" s="4">
        <v>2204.0819999999999</v>
      </c>
      <c r="Z119" s="4">
        <v>4923.8100000000004</v>
      </c>
      <c r="AA119" s="4">
        <v>3001.3609999999999</v>
      </c>
      <c r="AB119" s="4">
        <v>2179.5920000000001</v>
      </c>
      <c r="AC119" s="4">
        <v>-88.435370000000006</v>
      </c>
      <c r="AD119" s="4">
        <v>2174.15</v>
      </c>
      <c r="AE119" s="4">
        <v>2465.306</v>
      </c>
      <c r="AF119" s="4">
        <v>2342.857</v>
      </c>
      <c r="AG119" s="4">
        <v>2608.163</v>
      </c>
      <c r="AH119" s="4">
        <v>2236.7350000000001</v>
      </c>
      <c r="AI119" s="4">
        <v>-253.06120000000001</v>
      </c>
      <c r="AJ119" s="4">
        <v>2473.4690000000001</v>
      </c>
      <c r="AK119" s="4">
        <v>2638.0949999999998</v>
      </c>
      <c r="AL119" s="4">
        <v>-44580.95</v>
      </c>
      <c r="AM119" s="4">
        <v>2956.4630000000002</v>
      </c>
      <c r="AN119" s="4">
        <v>2481.6329999999998</v>
      </c>
      <c r="AO119" s="4">
        <v>2900.68</v>
      </c>
      <c r="AP119" s="4">
        <v>2983.6729999999998</v>
      </c>
      <c r="AQ119" s="4">
        <v>2707.4830000000002</v>
      </c>
      <c r="AR119" s="4">
        <v>2959.1840000000002</v>
      </c>
      <c r="AS119" s="4">
        <v>-44580.95</v>
      </c>
      <c r="AT119" s="4">
        <v>2510.2040000000002</v>
      </c>
      <c r="AU119" s="4">
        <v>2646.259</v>
      </c>
      <c r="AV119" s="4">
        <v>2668.027</v>
      </c>
      <c r="AW119" s="4">
        <v>2360.5439999999999</v>
      </c>
      <c r="AX119" s="4">
        <v>2493.8780000000002</v>
      </c>
      <c r="AY119" s="4">
        <v>3412.2449999999999</v>
      </c>
      <c r="AZ119" s="4">
        <v>3091.1559999999999</v>
      </c>
      <c r="BA119" s="4">
        <v>2404.0819999999999</v>
      </c>
      <c r="BB119" s="4">
        <v>2247.6190000000001</v>
      </c>
      <c r="BC119" s="4">
        <v>2944.2179999999998</v>
      </c>
      <c r="BD119" s="4">
        <v>2617.6869999999999</v>
      </c>
      <c r="BE119" s="4">
        <v>1640.816</v>
      </c>
      <c r="BF119" s="4">
        <v>3420.4079999999999</v>
      </c>
      <c r="BG119" s="4">
        <v>1450.34</v>
      </c>
      <c r="BH119" s="4">
        <v>1481.633</v>
      </c>
      <c r="BI119" s="4">
        <v>2043.537</v>
      </c>
      <c r="BJ119" s="4">
        <v>1619.048</v>
      </c>
      <c r="BK119" s="4">
        <v>1802.721</v>
      </c>
      <c r="BL119" s="4">
        <v>1881.633</v>
      </c>
      <c r="BM119" s="4">
        <v>1688.4349999999999</v>
      </c>
      <c r="BN119" s="4">
        <v>1447.6189999999999</v>
      </c>
      <c r="BO119" s="4">
        <v>-44580.95</v>
      </c>
      <c r="BP119" s="4">
        <v>1644.8979999999999</v>
      </c>
      <c r="BQ119" s="4">
        <v>1585.0340000000001</v>
      </c>
      <c r="BR119" s="4">
        <v>1598.6389999999999</v>
      </c>
      <c r="BS119" s="4">
        <v>1604.0820000000001</v>
      </c>
      <c r="BT119" s="4">
        <v>1627.211</v>
      </c>
      <c r="BU119" s="4">
        <v>3561.9050000000002</v>
      </c>
      <c r="BV119" s="4">
        <v>1477.5509999999999</v>
      </c>
      <c r="BW119" s="4">
        <v>3412.2449999999999</v>
      </c>
      <c r="BX119" s="4">
        <v>1964.626</v>
      </c>
      <c r="BY119" s="4">
        <v>1352.3810000000001</v>
      </c>
      <c r="BZ119" s="4">
        <v>1534.694</v>
      </c>
      <c r="CA119" s="4">
        <v>-44580.95</v>
      </c>
      <c r="CB119" s="4">
        <v>1763.2650000000001</v>
      </c>
    </row>
    <row r="120" spans="1:80">
      <c r="A120" s="1">
        <v>611.07799999999997</v>
      </c>
      <c r="B120" s="2">
        <v>2.4710000000000001</v>
      </c>
      <c r="C120" s="2">
        <v>3.078755E-2</v>
      </c>
      <c r="D120" s="2">
        <v>-2.170389E-2</v>
      </c>
      <c r="E120" s="2">
        <v>4.7240629999999997E-3</v>
      </c>
      <c r="F120" s="2">
        <v>6.974137E-3</v>
      </c>
      <c r="G120" s="4">
        <v>3122.4490000000001</v>
      </c>
      <c r="H120" s="4">
        <v>2775.51</v>
      </c>
      <c r="I120" s="4">
        <v>2897.9589999999998</v>
      </c>
      <c r="J120" s="4">
        <v>2470.748</v>
      </c>
      <c r="K120" s="4">
        <v>3081.6329999999998</v>
      </c>
      <c r="L120" s="4">
        <v>3258.5030000000002</v>
      </c>
      <c r="M120" s="4">
        <v>2892.5169999999998</v>
      </c>
      <c r="N120" s="4">
        <v>2817.6869999999999</v>
      </c>
      <c r="O120" s="4">
        <v>2144.2179999999998</v>
      </c>
      <c r="P120" s="4">
        <v>5421.7690000000002</v>
      </c>
      <c r="Q120" s="4">
        <v>2831.2930000000001</v>
      </c>
      <c r="R120" s="4">
        <v>2457.143</v>
      </c>
      <c r="S120" s="4">
        <v>2447.6190000000001</v>
      </c>
      <c r="T120" s="4">
        <v>2229.9319999999998</v>
      </c>
      <c r="U120" s="4">
        <v>2095.2379999999998</v>
      </c>
      <c r="V120" s="4">
        <v>3059.864</v>
      </c>
      <c r="W120" s="4">
        <v>2553.741</v>
      </c>
      <c r="X120" s="4">
        <v>2429.9319999999998</v>
      </c>
      <c r="Y120" s="4">
        <v>2205.442</v>
      </c>
      <c r="Z120" s="4">
        <v>4919.7280000000001</v>
      </c>
      <c r="AA120" s="4">
        <v>3001.3609999999999</v>
      </c>
      <c r="AB120" s="4">
        <v>2178.2310000000002</v>
      </c>
      <c r="AC120" s="4">
        <v>-38.095239999999997</v>
      </c>
      <c r="AD120" s="4">
        <v>2171.4290000000001</v>
      </c>
      <c r="AE120" s="4">
        <v>2463.9459999999999</v>
      </c>
      <c r="AF120" s="4">
        <v>2342.857</v>
      </c>
      <c r="AG120" s="4">
        <v>2606.8029999999999</v>
      </c>
      <c r="AH120" s="4">
        <v>2234.0140000000001</v>
      </c>
      <c r="AI120" s="4">
        <v>-197.27889999999999</v>
      </c>
      <c r="AJ120" s="4">
        <v>2470.748</v>
      </c>
      <c r="AK120" s="4">
        <v>2638.0949999999998</v>
      </c>
      <c r="AL120" s="4">
        <v>-44580.95</v>
      </c>
      <c r="AM120" s="4">
        <v>2955.1019999999999</v>
      </c>
      <c r="AN120" s="4">
        <v>2484.3539999999998</v>
      </c>
      <c r="AO120" s="4">
        <v>2903.4009999999998</v>
      </c>
      <c r="AP120" s="4">
        <v>2982.3130000000001</v>
      </c>
      <c r="AQ120" s="4">
        <v>2708.8440000000001</v>
      </c>
      <c r="AR120" s="4">
        <v>2961.9050000000002</v>
      </c>
      <c r="AS120" s="4">
        <v>-44580.95</v>
      </c>
      <c r="AT120" s="4">
        <v>2511.5650000000001</v>
      </c>
      <c r="AU120" s="4">
        <v>2646.259</v>
      </c>
      <c r="AV120" s="4">
        <v>2669.3879999999999</v>
      </c>
      <c r="AW120" s="4">
        <v>2359.1840000000002</v>
      </c>
      <c r="AX120" s="4">
        <v>2493.8780000000002</v>
      </c>
      <c r="AY120" s="4">
        <v>3412.2449999999999</v>
      </c>
      <c r="AZ120" s="4">
        <v>3092.5169999999998</v>
      </c>
      <c r="BA120" s="4">
        <v>2404.0819999999999</v>
      </c>
      <c r="BB120" s="4">
        <v>2248.98</v>
      </c>
      <c r="BC120" s="4">
        <v>2946.9389999999999</v>
      </c>
      <c r="BD120" s="4">
        <v>2620.4079999999999</v>
      </c>
      <c r="BE120" s="4">
        <v>1640.816</v>
      </c>
      <c r="BF120" s="4">
        <v>3421.7689999999998</v>
      </c>
      <c r="BG120" s="4">
        <v>1447.6189999999999</v>
      </c>
      <c r="BH120" s="4">
        <v>1482.9929999999999</v>
      </c>
      <c r="BI120" s="4">
        <v>2044.8979999999999</v>
      </c>
      <c r="BJ120" s="4">
        <v>1619.048</v>
      </c>
      <c r="BK120" s="4">
        <v>1804.0820000000001</v>
      </c>
      <c r="BL120" s="4">
        <v>1882.9929999999999</v>
      </c>
      <c r="BM120" s="4">
        <v>1689.796</v>
      </c>
      <c r="BN120" s="4">
        <v>1448.98</v>
      </c>
      <c r="BO120" s="4">
        <v>-44580.95</v>
      </c>
      <c r="BP120" s="4">
        <v>1646.259</v>
      </c>
      <c r="BQ120" s="4">
        <v>1583.673</v>
      </c>
      <c r="BR120" s="4">
        <v>1598.6389999999999</v>
      </c>
      <c r="BS120" s="4">
        <v>1602.721</v>
      </c>
      <c r="BT120" s="4">
        <v>1627.211</v>
      </c>
      <c r="BU120" s="4">
        <v>3551.02</v>
      </c>
      <c r="BV120" s="4">
        <v>1477.5509999999999</v>
      </c>
      <c r="BW120" s="4">
        <v>3429.9319999999998</v>
      </c>
      <c r="BX120" s="4">
        <v>1964.626</v>
      </c>
      <c r="BY120" s="4">
        <v>1353.741</v>
      </c>
      <c r="BZ120" s="4">
        <v>1534.694</v>
      </c>
      <c r="CA120" s="4">
        <v>-44580.95</v>
      </c>
      <c r="CB120" s="4">
        <v>1763.2650000000001</v>
      </c>
    </row>
    <row r="121" spans="1:80">
      <c r="A121" s="1">
        <v>625.96900000000005</v>
      </c>
      <c r="B121" s="2">
        <v>2.4849999999999999</v>
      </c>
      <c r="C121" s="2">
        <v>3.0657400000000001E-2</v>
      </c>
      <c r="D121" s="2">
        <v>-2.1902609999999999E-2</v>
      </c>
      <c r="E121" s="2">
        <v>4.5284499999999998E-3</v>
      </c>
      <c r="F121" s="2">
        <v>6.7123210000000003E-3</v>
      </c>
      <c r="G121" s="4">
        <v>3122.4490000000001</v>
      </c>
      <c r="H121" s="4">
        <v>2774.15</v>
      </c>
      <c r="I121" s="4">
        <v>2897.9589999999998</v>
      </c>
      <c r="J121" s="4">
        <v>2470.748</v>
      </c>
      <c r="K121" s="4">
        <v>3081.6329999999998</v>
      </c>
      <c r="L121" s="4">
        <v>3261.2240000000002</v>
      </c>
      <c r="M121" s="4">
        <v>2893.8780000000002</v>
      </c>
      <c r="N121" s="4">
        <v>2817.6869999999999</v>
      </c>
      <c r="O121" s="4">
        <v>2142.857</v>
      </c>
      <c r="P121" s="4">
        <v>5420.4080000000004</v>
      </c>
      <c r="Q121" s="4">
        <v>2829.9319999999998</v>
      </c>
      <c r="R121" s="4">
        <v>2457.143</v>
      </c>
      <c r="S121" s="4">
        <v>2446.259</v>
      </c>
      <c r="T121" s="4">
        <v>2227.2109999999998</v>
      </c>
      <c r="U121" s="4">
        <v>2092.5169999999998</v>
      </c>
      <c r="V121" s="4">
        <v>3059.864</v>
      </c>
      <c r="W121" s="4">
        <v>2555.1019999999999</v>
      </c>
      <c r="X121" s="4">
        <v>2428.5709999999999</v>
      </c>
      <c r="Y121" s="4">
        <v>2204.0819999999999</v>
      </c>
      <c r="Z121" s="4">
        <v>4918.3670000000002</v>
      </c>
      <c r="AA121" s="4">
        <v>3002.721</v>
      </c>
      <c r="AB121" s="4">
        <v>2179.5920000000001</v>
      </c>
      <c r="AC121" s="4">
        <v>-38.095239999999997</v>
      </c>
      <c r="AD121" s="4">
        <v>2170.0680000000002</v>
      </c>
      <c r="AE121" s="4">
        <v>2461.2240000000002</v>
      </c>
      <c r="AF121" s="4">
        <v>2342.857</v>
      </c>
      <c r="AG121" s="4">
        <v>2608.163</v>
      </c>
      <c r="AH121" s="4">
        <v>2234.0140000000001</v>
      </c>
      <c r="AI121" s="4">
        <v>-202.72110000000001</v>
      </c>
      <c r="AJ121" s="4">
        <v>2470.748</v>
      </c>
      <c r="AK121" s="4">
        <v>2638.0949999999998</v>
      </c>
      <c r="AL121" s="4">
        <v>-44580.95</v>
      </c>
      <c r="AM121" s="4">
        <v>2952.3809999999999</v>
      </c>
      <c r="AN121" s="4">
        <v>2482.9929999999999</v>
      </c>
      <c r="AO121" s="4">
        <v>2900.68</v>
      </c>
      <c r="AP121" s="4">
        <v>2982.3130000000001</v>
      </c>
      <c r="AQ121" s="4">
        <v>2704.7620000000002</v>
      </c>
      <c r="AR121" s="4">
        <v>2957.8229999999999</v>
      </c>
      <c r="AS121" s="4">
        <v>-44580.95</v>
      </c>
      <c r="AT121" s="4">
        <v>2510.2040000000002</v>
      </c>
      <c r="AU121" s="4">
        <v>2643.5369999999998</v>
      </c>
      <c r="AV121" s="4">
        <v>2666.6669999999999</v>
      </c>
      <c r="AW121" s="4">
        <v>2359.1840000000002</v>
      </c>
      <c r="AX121" s="4">
        <v>2493.8780000000002</v>
      </c>
      <c r="AY121" s="4">
        <v>3412.2449999999999</v>
      </c>
      <c r="AZ121" s="4">
        <v>3088.4349999999999</v>
      </c>
      <c r="BA121" s="4">
        <v>2404.0819999999999</v>
      </c>
      <c r="BB121" s="4">
        <v>2247.6190000000001</v>
      </c>
      <c r="BC121" s="4">
        <v>2945.578</v>
      </c>
      <c r="BD121" s="4">
        <v>2617.6869999999999</v>
      </c>
      <c r="BE121" s="4">
        <v>1640.816</v>
      </c>
      <c r="BF121" s="4">
        <v>3421.7689999999998</v>
      </c>
      <c r="BG121" s="4">
        <v>1450.34</v>
      </c>
      <c r="BH121" s="4">
        <v>1480.2719999999999</v>
      </c>
      <c r="BI121" s="4">
        <v>2044.8979999999999</v>
      </c>
      <c r="BJ121" s="4">
        <v>1617.6869999999999</v>
      </c>
      <c r="BK121" s="4">
        <v>1804.0820000000001</v>
      </c>
      <c r="BL121" s="4">
        <v>1881.633</v>
      </c>
      <c r="BM121" s="4">
        <v>1688.4349999999999</v>
      </c>
      <c r="BN121" s="4">
        <v>1444.8979999999999</v>
      </c>
      <c r="BO121" s="4">
        <v>-44580.95</v>
      </c>
      <c r="BP121" s="4">
        <v>1644.8979999999999</v>
      </c>
      <c r="BQ121" s="4">
        <v>1580.952</v>
      </c>
      <c r="BR121" s="4">
        <v>1598.6389999999999</v>
      </c>
      <c r="BS121" s="4">
        <v>1602.721</v>
      </c>
      <c r="BT121" s="4">
        <v>1627.211</v>
      </c>
      <c r="BU121" s="4">
        <v>3512.9250000000002</v>
      </c>
      <c r="BV121" s="4">
        <v>1480.2719999999999</v>
      </c>
      <c r="BW121" s="4">
        <v>3412.2449999999999</v>
      </c>
      <c r="BX121" s="4">
        <v>1967.347</v>
      </c>
      <c r="BY121" s="4">
        <v>1353.741</v>
      </c>
      <c r="BZ121" s="4">
        <v>1533.3330000000001</v>
      </c>
      <c r="CA121" s="4">
        <v>-44580.95</v>
      </c>
      <c r="CB121" s="4">
        <v>1763.2650000000001</v>
      </c>
    </row>
    <row r="122" spans="1:80">
      <c r="A122" s="1">
        <v>640.85900000000004</v>
      </c>
      <c r="B122" s="2">
        <v>2.4990000000000001</v>
      </c>
      <c r="C122" s="2">
        <v>3.078755E-2</v>
      </c>
      <c r="D122" s="2">
        <v>-2.163764E-2</v>
      </c>
      <c r="E122" s="2">
        <v>4.593654E-3</v>
      </c>
      <c r="F122" s="2">
        <v>6.7123210000000003E-3</v>
      </c>
      <c r="G122" s="4">
        <v>3123.81</v>
      </c>
      <c r="H122" s="4">
        <v>2775.51</v>
      </c>
      <c r="I122" s="4">
        <v>2899.32</v>
      </c>
      <c r="J122" s="4">
        <v>2469.3879999999999</v>
      </c>
      <c r="K122" s="4">
        <v>3068.027</v>
      </c>
      <c r="L122" s="4">
        <v>3259.864</v>
      </c>
      <c r="M122" s="4">
        <v>2891.1559999999999</v>
      </c>
      <c r="N122" s="4">
        <v>2813.605</v>
      </c>
      <c r="O122" s="4">
        <v>2144.2179999999998</v>
      </c>
      <c r="P122" s="4">
        <v>5420.4080000000004</v>
      </c>
      <c r="Q122" s="4">
        <v>2829.9319999999998</v>
      </c>
      <c r="R122" s="4">
        <v>2455.7820000000002</v>
      </c>
      <c r="S122" s="4">
        <v>2444.8980000000001</v>
      </c>
      <c r="T122" s="4">
        <v>2228.5709999999999</v>
      </c>
      <c r="U122" s="4">
        <v>2091.1559999999999</v>
      </c>
      <c r="V122" s="4">
        <v>3062.585</v>
      </c>
      <c r="W122" s="4">
        <v>2553.741</v>
      </c>
      <c r="X122" s="4">
        <v>2427.2109999999998</v>
      </c>
      <c r="Y122" s="4">
        <v>2204.0819999999999</v>
      </c>
      <c r="Z122" s="4">
        <v>4918.3670000000002</v>
      </c>
      <c r="AA122" s="4">
        <v>3004.0819999999999</v>
      </c>
      <c r="AB122" s="4">
        <v>2176.8710000000001</v>
      </c>
      <c r="AC122" s="4">
        <v>-110.2041</v>
      </c>
      <c r="AD122" s="4">
        <v>2172.7890000000002</v>
      </c>
      <c r="AE122" s="4">
        <v>2461.2240000000002</v>
      </c>
      <c r="AF122" s="4">
        <v>2342.857</v>
      </c>
      <c r="AG122" s="4">
        <v>2605.442</v>
      </c>
      <c r="AH122" s="4">
        <v>2234.0140000000001</v>
      </c>
      <c r="AI122" s="4">
        <v>-270.74829999999997</v>
      </c>
      <c r="AJ122" s="4">
        <v>2470.748</v>
      </c>
      <c r="AK122" s="4">
        <v>2638.0949999999998</v>
      </c>
      <c r="AL122" s="4">
        <v>-44580.95</v>
      </c>
      <c r="AM122" s="4">
        <v>2952.3809999999999</v>
      </c>
      <c r="AN122" s="4">
        <v>2478.9119999999998</v>
      </c>
      <c r="AO122" s="4">
        <v>2900.68</v>
      </c>
      <c r="AP122" s="4">
        <v>2978.2310000000002</v>
      </c>
      <c r="AQ122" s="4">
        <v>2707.4830000000002</v>
      </c>
      <c r="AR122" s="4">
        <v>2957.8229999999999</v>
      </c>
      <c r="AS122" s="4">
        <v>-44580.95</v>
      </c>
      <c r="AT122" s="4">
        <v>2507.4830000000002</v>
      </c>
      <c r="AU122" s="4">
        <v>2646.259</v>
      </c>
      <c r="AV122" s="4">
        <v>2666.6669999999999</v>
      </c>
      <c r="AW122" s="4">
        <v>2357.8229999999999</v>
      </c>
      <c r="AX122" s="4">
        <v>2491.1559999999999</v>
      </c>
      <c r="AY122" s="4">
        <v>3413.605</v>
      </c>
      <c r="AZ122" s="4">
        <v>3089.7959999999998</v>
      </c>
      <c r="BA122" s="4">
        <v>2405.442</v>
      </c>
      <c r="BB122" s="4">
        <v>2244.8980000000001</v>
      </c>
      <c r="BC122" s="4">
        <v>2948.299</v>
      </c>
      <c r="BD122" s="4">
        <v>2617.6869999999999</v>
      </c>
      <c r="BE122" s="4">
        <v>1640.816</v>
      </c>
      <c r="BF122" s="4">
        <v>3419.0479999999998</v>
      </c>
      <c r="BG122" s="4">
        <v>1450.34</v>
      </c>
      <c r="BH122" s="4">
        <v>1480.2719999999999</v>
      </c>
      <c r="BI122" s="4">
        <v>2042.1769999999999</v>
      </c>
      <c r="BJ122" s="4">
        <v>1619.048</v>
      </c>
      <c r="BK122" s="4">
        <v>1804.0820000000001</v>
      </c>
      <c r="BL122" s="4">
        <v>1880.2719999999999</v>
      </c>
      <c r="BM122" s="4">
        <v>1687.075</v>
      </c>
      <c r="BN122" s="4">
        <v>1448.98</v>
      </c>
      <c r="BO122" s="4">
        <v>-44580.95</v>
      </c>
      <c r="BP122" s="4">
        <v>1644.8979999999999</v>
      </c>
      <c r="BQ122" s="4">
        <v>1580.952</v>
      </c>
      <c r="BR122" s="4">
        <v>1597.279</v>
      </c>
      <c r="BS122" s="4">
        <v>1604.0820000000001</v>
      </c>
      <c r="BT122" s="4">
        <v>1627.211</v>
      </c>
      <c r="BU122" s="4">
        <v>3492.5169999999998</v>
      </c>
      <c r="BV122" s="4">
        <v>1477.5509999999999</v>
      </c>
      <c r="BW122" s="4">
        <v>3361.9050000000002</v>
      </c>
      <c r="BX122" s="4">
        <v>1964.626</v>
      </c>
      <c r="BY122" s="4">
        <v>1352.3810000000001</v>
      </c>
      <c r="BZ122" s="4">
        <v>1534.694</v>
      </c>
      <c r="CA122" s="4">
        <v>-44580.95</v>
      </c>
      <c r="CB122" s="4">
        <v>1763.2650000000001</v>
      </c>
    </row>
    <row r="123" spans="1:80">
      <c r="A123" s="1">
        <v>655.75</v>
      </c>
      <c r="B123" s="2">
        <v>2.4710000000000001</v>
      </c>
      <c r="C123" s="2">
        <v>3.0527249999999999E-2</v>
      </c>
      <c r="D123" s="2">
        <v>-2.170389E-2</v>
      </c>
      <c r="E123" s="2">
        <v>4.2676320000000004E-3</v>
      </c>
      <c r="F123" s="2">
        <v>6.6468669999999999E-3</v>
      </c>
      <c r="G123" s="4">
        <v>3125.17</v>
      </c>
      <c r="H123" s="4">
        <v>2774.15</v>
      </c>
      <c r="I123" s="4">
        <v>2897.9589999999998</v>
      </c>
      <c r="J123" s="4">
        <v>2470.748</v>
      </c>
      <c r="K123" s="4">
        <v>3081.6329999999998</v>
      </c>
      <c r="L123" s="4">
        <v>3258.5030000000002</v>
      </c>
      <c r="M123" s="4">
        <v>2892.5169999999998</v>
      </c>
      <c r="N123" s="4">
        <v>2816.3270000000002</v>
      </c>
      <c r="O123" s="4">
        <v>2144.2179999999998</v>
      </c>
      <c r="P123" s="4">
        <v>5420.4080000000004</v>
      </c>
      <c r="Q123" s="4">
        <v>2829.9319999999998</v>
      </c>
      <c r="R123" s="4">
        <v>2459.864</v>
      </c>
      <c r="S123" s="4">
        <v>2447.6190000000001</v>
      </c>
      <c r="T123" s="4">
        <v>2227.2109999999998</v>
      </c>
      <c r="U123" s="4">
        <v>2092.5169999999998</v>
      </c>
      <c r="V123" s="4">
        <v>3059.864</v>
      </c>
      <c r="W123" s="4">
        <v>2555.1019999999999</v>
      </c>
      <c r="X123" s="4">
        <v>2427.2109999999998</v>
      </c>
      <c r="Y123" s="4">
        <v>2205.442</v>
      </c>
      <c r="Z123" s="4">
        <v>4921.0879999999997</v>
      </c>
      <c r="AA123" s="4">
        <v>3000</v>
      </c>
      <c r="AB123" s="4">
        <v>2178.2310000000002</v>
      </c>
      <c r="AC123" s="4">
        <v>-103.4014</v>
      </c>
      <c r="AD123" s="4">
        <v>2174.15</v>
      </c>
      <c r="AE123" s="4">
        <v>2461.2240000000002</v>
      </c>
      <c r="AF123" s="4">
        <v>2342.857</v>
      </c>
      <c r="AG123" s="4">
        <v>2605.442</v>
      </c>
      <c r="AH123" s="4">
        <v>2236.7350000000001</v>
      </c>
      <c r="AI123" s="4">
        <v>-263.94560000000001</v>
      </c>
      <c r="AJ123" s="4">
        <v>2470.748</v>
      </c>
      <c r="AK123" s="4">
        <v>2639.4560000000001</v>
      </c>
      <c r="AL123" s="4">
        <v>-44580.95</v>
      </c>
      <c r="AM123" s="4">
        <v>2953.741</v>
      </c>
      <c r="AN123" s="4">
        <v>2482.9929999999999</v>
      </c>
      <c r="AO123" s="4">
        <v>2903.4009999999998</v>
      </c>
      <c r="AP123" s="4">
        <v>2980.9520000000002</v>
      </c>
      <c r="AQ123" s="4">
        <v>2710.2040000000002</v>
      </c>
      <c r="AR123" s="4">
        <v>2961.9050000000002</v>
      </c>
      <c r="AS123" s="4">
        <v>-44580.95</v>
      </c>
      <c r="AT123" s="4">
        <v>2512.9250000000002</v>
      </c>
      <c r="AU123" s="4">
        <v>2643.5369999999998</v>
      </c>
      <c r="AV123" s="4">
        <v>2669.3879999999999</v>
      </c>
      <c r="AW123" s="4">
        <v>2359.1840000000002</v>
      </c>
      <c r="AX123" s="4">
        <v>2492.5169999999998</v>
      </c>
      <c r="AY123" s="4">
        <v>3413.605</v>
      </c>
      <c r="AZ123" s="4">
        <v>3091.1559999999999</v>
      </c>
      <c r="BA123" s="4">
        <v>2401.3609999999999</v>
      </c>
      <c r="BB123" s="4">
        <v>2244.8980000000001</v>
      </c>
      <c r="BC123" s="4">
        <v>2948.299</v>
      </c>
      <c r="BD123" s="4">
        <v>2620.4079999999999</v>
      </c>
      <c r="BE123" s="4">
        <v>1639.4559999999999</v>
      </c>
      <c r="BF123" s="4">
        <v>3420.4079999999999</v>
      </c>
      <c r="BG123" s="4">
        <v>1448.98</v>
      </c>
      <c r="BH123" s="4">
        <v>1480.2719999999999</v>
      </c>
      <c r="BI123" s="4">
        <v>2044.8979999999999</v>
      </c>
      <c r="BJ123" s="4">
        <v>1619.048</v>
      </c>
      <c r="BK123" s="4">
        <v>1802.721</v>
      </c>
      <c r="BL123" s="4">
        <v>1881.633</v>
      </c>
      <c r="BM123" s="4">
        <v>1688.4349999999999</v>
      </c>
      <c r="BN123" s="4">
        <v>1448.98</v>
      </c>
      <c r="BO123" s="4">
        <v>-44580.95</v>
      </c>
      <c r="BP123" s="4">
        <v>1644.8979999999999</v>
      </c>
      <c r="BQ123" s="4">
        <v>1585.0340000000001</v>
      </c>
      <c r="BR123" s="4">
        <v>1601.3610000000001</v>
      </c>
      <c r="BS123" s="4">
        <v>1604.0820000000001</v>
      </c>
      <c r="BT123" s="4">
        <v>1627.211</v>
      </c>
      <c r="BU123" s="4">
        <v>3474.83</v>
      </c>
      <c r="BV123" s="4">
        <v>1477.5509999999999</v>
      </c>
      <c r="BW123" s="4">
        <v>3361.9050000000002</v>
      </c>
      <c r="BX123" s="4">
        <v>1965.9860000000001</v>
      </c>
      <c r="BY123" s="4">
        <v>1353.741</v>
      </c>
      <c r="BZ123" s="4">
        <v>1534.694</v>
      </c>
      <c r="CA123" s="4">
        <v>-44580.95</v>
      </c>
      <c r="CB123" s="4">
        <v>1764.626</v>
      </c>
    </row>
    <row r="124" spans="1:80">
      <c r="A124" s="1">
        <v>670.64099999999996</v>
      </c>
      <c r="B124" s="2">
        <v>2.8069999999999999</v>
      </c>
      <c r="C124" s="2">
        <v>3.3195370000000002E-2</v>
      </c>
      <c r="D124" s="2">
        <v>-1.9517929999999999E-2</v>
      </c>
      <c r="E124" s="2">
        <v>5.2456990000000004E-3</v>
      </c>
      <c r="F124" s="2">
        <v>6.6468669999999999E-3</v>
      </c>
      <c r="G124" s="4">
        <v>3129.252</v>
      </c>
      <c r="H124" s="4">
        <v>2782.3130000000001</v>
      </c>
      <c r="I124" s="4">
        <v>2903.4009999999998</v>
      </c>
      <c r="J124" s="4">
        <v>2477.5509999999999</v>
      </c>
      <c r="K124" s="4">
        <v>3084.3539999999998</v>
      </c>
      <c r="L124" s="4">
        <v>3261.2240000000002</v>
      </c>
      <c r="M124" s="4">
        <v>2892.5169999999998</v>
      </c>
      <c r="N124" s="4">
        <v>2813.605</v>
      </c>
      <c r="O124" s="4">
        <v>2144.2179999999998</v>
      </c>
      <c r="P124" s="4">
        <v>5423.1289999999999</v>
      </c>
      <c r="Q124" s="4">
        <v>2829.9319999999998</v>
      </c>
      <c r="R124" s="4">
        <v>2455.7820000000002</v>
      </c>
      <c r="S124" s="4">
        <v>2444.8980000000001</v>
      </c>
      <c r="T124" s="4">
        <v>2224.4899999999998</v>
      </c>
      <c r="U124" s="4">
        <v>2095.2379999999998</v>
      </c>
      <c r="V124" s="4">
        <v>3059.864</v>
      </c>
      <c r="W124" s="4">
        <v>2553.741</v>
      </c>
      <c r="X124" s="4">
        <v>2427.2109999999998</v>
      </c>
      <c r="Y124" s="4">
        <v>2206.8029999999999</v>
      </c>
      <c r="Z124" s="4">
        <v>4923.8100000000004</v>
      </c>
      <c r="AA124" s="4">
        <v>3001.3609999999999</v>
      </c>
      <c r="AB124" s="4">
        <v>2178.2310000000002</v>
      </c>
      <c r="AC124" s="4">
        <v>-48.979590000000002</v>
      </c>
      <c r="AD124" s="4">
        <v>2172.7890000000002</v>
      </c>
      <c r="AE124" s="4">
        <v>2463.9459999999999</v>
      </c>
      <c r="AF124" s="4">
        <v>2345.578</v>
      </c>
      <c r="AG124" s="4">
        <v>2608.163</v>
      </c>
      <c r="AH124" s="4">
        <v>2235.3739999999998</v>
      </c>
      <c r="AI124" s="4">
        <v>-206.80269999999999</v>
      </c>
      <c r="AJ124" s="4">
        <v>2474.83</v>
      </c>
      <c r="AK124" s="4">
        <v>2639.4560000000001</v>
      </c>
      <c r="AL124" s="4">
        <v>-44580.95</v>
      </c>
      <c r="AM124" s="4">
        <v>2955.1019999999999</v>
      </c>
      <c r="AN124" s="4">
        <v>2484.3539999999998</v>
      </c>
      <c r="AO124" s="4">
        <v>2900.68</v>
      </c>
      <c r="AP124" s="4">
        <v>2980.9520000000002</v>
      </c>
      <c r="AQ124" s="4">
        <v>2704.7620000000002</v>
      </c>
      <c r="AR124" s="4">
        <v>2957.8229999999999</v>
      </c>
      <c r="AS124" s="4">
        <v>-44580.95</v>
      </c>
      <c r="AT124" s="4">
        <v>2507.4830000000002</v>
      </c>
      <c r="AU124" s="4">
        <v>2643.5369999999998</v>
      </c>
      <c r="AV124" s="4">
        <v>2670.748</v>
      </c>
      <c r="AW124" s="4">
        <v>2357.8229999999999</v>
      </c>
      <c r="AX124" s="4">
        <v>2496.5990000000002</v>
      </c>
      <c r="AY124" s="4">
        <v>3414.9659999999999</v>
      </c>
      <c r="AZ124" s="4">
        <v>3092.5169999999998</v>
      </c>
      <c r="BA124" s="4">
        <v>2404.0819999999999</v>
      </c>
      <c r="BB124" s="4">
        <v>2244.8980000000001</v>
      </c>
      <c r="BC124" s="4">
        <v>2949.66</v>
      </c>
      <c r="BD124" s="4">
        <v>2621.7689999999998</v>
      </c>
      <c r="BE124" s="4">
        <v>1640.816</v>
      </c>
      <c r="BF124" s="4">
        <v>3425.85</v>
      </c>
      <c r="BG124" s="4">
        <v>1450.34</v>
      </c>
      <c r="BH124" s="4">
        <v>1480.2719999999999</v>
      </c>
      <c r="BI124" s="4">
        <v>2044.8979999999999</v>
      </c>
      <c r="BJ124" s="4">
        <v>1619.048</v>
      </c>
      <c r="BK124" s="4">
        <v>1804.0820000000001</v>
      </c>
      <c r="BL124" s="4">
        <v>1881.633</v>
      </c>
      <c r="BM124" s="4">
        <v>1688.4349999999999</v>
      </c>
      <c r="BN124" s="4">
        <v>1448.98</v>
      </c>
      <c r="BO124" s="4">
        <v>-44580.95</v>
      </c>
      <c r="BP124" s="4">
        <v>1646.259</v>
      </c>
      <c r="BQ124" s="4">
        <v>1586.395</v>
      </c>
      <c r="BR124" s="4">
        <v>1600</v>
      </c>
      <c r="BS124" s="4">
        <v>1604.0820000000001</v>
      </c>
      <c r="BT124" s="4">
        <v>1628.5709999999999</v>
      </c>
      <c r="BU124" s="4">
        <v>3461.2240000000002</v>
      </c>
      <c r="BV124" s="4">
        <v>1478.912</v>
      </c>
      <c r="BW124" s="4">
        <v>3544.2179999999998</v>
      </c>
      <c r="BX124" s="4">
        <v>1964.626</v>
      </c>
      <c r="BY124" s="4">
        <v>1353.741</v>
      </c>
      <c r="BZ124" s="4">
        <v>1534.694</v>
      </c>
      <c r="CA124" s="4">
        <v>-44580.95</v>
      </c>
      <c r="CB124" s="4">
        <v>1763.2650000000001</v>
      </c>
    </row>
    <row r="125" spans="1:80">
      <c r="A125" s="1">
        <v>685.53099999999995</v>
      </c>
      <c r="B125" s="2">
        <v>3.0310000000000001</v>
      </c>
      <c r="C125" s="2">
        <v>3.4431820000000002E-2</v>
      </c>
      <c r="D125" s="2">
        <v>-1.812687E-2</v>
      </c>
      <c r="E125" s="2">
        <v>5.7673339999999998E-3</v>
      </c>
      <c r="F125" s="2">
        <v>6.6468669999999999E-3</v>
      </c>
      <c r="G125" s="4">
        <v>3133.3330000000001</v>
      </c>
      <c r="H125" s="4">
        <v>2785.0340000000001</v>
      </c>
      <c r="I125" s="4">
        <v>2906.1219999999998</v>
      </c>
      <c r="J125" s="4">
        <v>2478.9119999999998</v>
      </c>
      <c r="K125" s="4">
        <v>3078.9119999999998</v>
      </c>
      <c r="L125" s="4">
        <v>3261.2240000000002</v>
      </c>
      <c r="M125" s="4">
        <v>2892.5169999999998</v>
      </c>
      <c r="N125" s="4">
        <v>2816.3270000000002</v>
      </c>
      <c r="O125" s="4">
        <v>2145.578</v>
      </c>
      <c r="P125" s="4">
        <v>5420.4080000000004</v>
      </c>
      <c r="Q125" s="4">
        <v>2827.2109999999998</v>
      </c>
      <c r="R125" s="4">
        <v>2453.0610000000001</v>
      </c>
      <c r="S125" s="4">
        <v>2443.5369999999998</v>
      </c>
      <c r="T125" s="4">
        <v>2225.85</v>
      </c>
      <c r="U125" s="4">
        <v>2093.8780000000002</v>
      </c>
      <c r="V125" s="4">
        <v>3059.864</v>
      </c>
      <c r="W125" s="4">
        <v>2551.02</v>
      </c>
      <c r="X125" s="4">
        <v>2424.4899999999998</v>
      </c>
      <c r="Y125" s="4">
        <v>2205.442</v>
      </c>
      <c r="Z125" s="4">
        <v>4921.0879999999997</v>
      </c>
      <c r="AA125" s="4">
        <v>3001.3609999999999</v>
      </c>
      <c r="AB125" s="4">
        <v>2175.5100000000002</v>
      </c>
      <c r="AC125" s="4">
        <v>-35.37415</v>
      </c>
      <c r="AD125" s="4">
        <v>2172.7890000000002</v>
      </c>
      <c r="AE125" s="4">
        <v>2461.2240000000002</v>
      </c>
      <c r="AF125" s="4">
        <v>2342.857</v>
      </c>
      <c r="AG125" s="4">
        <v>2606.8029999999999</v>
      </c>
      <c r="AH125" s="4">
        <v>2235.3739999999998</v>
      </c>
      <c r="AI125" s="4">
        <v>-195.91839999999999</v>
      </c>
      <c r="AJ125" s="4">
        <v>2470.748</v>
      </c>
      <c r="AK125" s="4">
        <v>2638.0949999999998</v>
      </c>
      <c r="AL125" s="4">
        <v>-44580.95</v>
      </c>
      <c r="AM125" s="4">
        <v>2952.3809999999999</v>
      </c>
      <c r="AN125" s="4">
        <v>2480.2719999999999</v>
      </c>
      <c r="AO125" s="4">
        <v>2897.9589999999998</v>
      </c>
      <c r="AP125" s="4">
        <v>2978.2310000000002</v>
      </c>
      <c r="AQ125" s="4">
        <v>2700.68</v>
      </c>
      <c r="AR125" s="4">
        <v>2952.3809999999999</v>
      </c>
      <c r="AS125" s="4">
        <v>-44580.95</v>
      </c>
      <c r="AT125" s="4">
        <v>2504.7620000000002</v>
      </c>
      <c r="AU125" s="4">
        <v>2640.8159999999998</v>
      </c>
      <c r="AV125" s="4">
        <v>2666.6669999999999</v>
      </c>
      <c r="AW125" s="4">
        <v>2355.1019999999999</v>
      </c>
      <c r="AX125" s="4">
        <v>2493.8780000000002</v>
      </c>
      <c r="AY125" s="4">
        <v>3412.2449999999999</v>
      </c>
      <c r="AZ125" s="4">
        <v>3091.1559999999999</v>
      </c>
      <c r="BA125" s="4">
        <v>2404.0819999999999</v>
      </c>
      <c r="BB125" s="4">
        <v>2246.259</v>
      </c>
      <c r="BC125" s="4">
        <v>2945.578</v>
      </c>
      <c r="BD125" s="4">
        <v>2617.6869999999999</v>
      </c>
      <c r="BE125" s="4">
        <v>1640.816</v>
      </c>
      <c r="BF125" s="4">
        <v>3423.1289999999999</v>
      </c>
      <c r="BG125" s="4">
        <v>1451.701</v>
      </c>
      <c r="BH125" s="4">
        <v>1482.9929999999999</v>
      </c>
      <c r="BI125" s="4">
        <v>2043.537</v>
      </c>
      <c r="BJ125" s="4">
        <v>1619.048</v>
      </c>
      <c r="BK125" s="4">
        <v>1802.721</v>
      </c>
      <c r="BL125" s="4">
        <v>1884.354</v>
      </c>
      <c r="BM125" s="4">
        <v>1687.075</v>
      </c>
      <c r="BN125" s="4">
        <v>1444.8979999999999</v>
      </c>
      <c r="BO125" s="4">
        <v>-44580.95</v>
      </c>
      <c r="BP125" s="4">
        <v>1644.8979999999999</v>
      </c>
      <c r="BQ125" s="4">
        <v>1586.395</v>
      </c>
      <c r="BR125" s="4">
        <v>1601.3610000000001</v>
      </c>
      <c r="BS125" s="4">
        <v>1608.163</v>
      </c>
      <c r="BT125" s="4">
        <v>1628.5709999999999</v>
      </c>
      <c r="BU125" s="4">
        <v>3455.7820000000002</v>
      </c>
      <c r="BV125" s="4">
        <v>1478.912</v>
      </c>
      <c r="BW125" s="4">
        <v>3480.2719999999999</v>
      </c>
      <c r="BX125" s="4">
        <v>1964.626</v>
      </c>
      <c r="BY125" s="4">
        <v>1351.02</v>
      </c>
      <c r="BZ125" s="4">
        <v>1534.694</v>
      </c>
      <c r="CA125" s="4">
        <v>-44580.95</v>
      </c>
      <c r="CB125" s="4">
        <v>1763.2650000000001</v>
      </c>
    </row>
    <row r="126" spans="1:80">
      <c r="A126" s="1">
        <v>700.43700000000001</v>
      </c>
      <c r="B126" s="2">
        <v>4.165</v>
      </c>
      <c r="C126" s="2">
        <v>4.3086949999999999E-2</v>
      </c>
      <c r="D126" s="2">
        <v>-1.017794E-2</v>
      </c>
      <c r="E126" s="2">
        <v>7.3322409999999998E-3</v>
      </c>
      <c r="F126" s="2">
        <v>6.4505040000000001E-3</v>
      </c>
      <c r="G126" s="4">
        <v>3155.1019999999999</v>
      </c>
      <c r="H126" s="4">
        <v>2806.8029999999999</v>
      </c>
      <c r="I126" s="4">
        <v>2923.81</v>
      </c>
      <c r="J126" s="4">
        <v>2491.1559999999999</v>
      </c>
      <c r="K126" s="4">
        <v>3085.7139999999999</v>
      </c>
      <c r="L126" s="4">
        <v>3263.9459999999999</v>
      </c>
      <c r="M126" s="4">
        <v>2891.1559999999999</v>
      </c>
      <c r="N126" s="4">
        <v>2813.605</v>
      </c>
      <c r="O126" s="4">
        <v>2141.4969999999998</v>
      </c>
      <c r="P126" s="4">
        <v>5414.9660000000003</v>
      </c>
      <c r="Q126" s="4">
        <v>2821.7689999999998</v>
      </c>
      <c r="R126" s="4">
        <v>2444.8980000000001</v>
      </c>
      <c r="S126" s="4">
        <v>2438.0949999999998</v>
      </c>
      <c r="T126" s="4">
        <v>2219.0479999999998</v>
      </c>
      <c r="U126" s="4">
        <v>2095.2379999999998</v>
      </c>
      <c r="V126" s="4">
        <v>3053.0610000000001</v>
      </c>
      <c r="W126" s="4">
        <v>2545.578</v>
      </c>
      <c r="X126" s="4">
        <v>2421.7689999999998</v>
      </c>
      <c r="Y126" s="4">
        <v>2204.0819999999999</v>
      </c>
      <c r="Z126" s="4">
        <v>4918.3670000000002</v>
      </c>
      <c r="AA126" s="4">
        <v>2995.9180000000001</v>
      </c>
      <c r="AB126" s="4">
        <v>2172.7890000000002</v>
      </c>
      <c r="AC126" s="4">
        <v>-72.108840000000001</v>
      </c>
      <c r="AD126" s="4">
        <v>2170.0680000000002</v>
      </c>
      <c r="AE126" s="4">
        <v>2461.2240000000002</v>
      </c>
      <c r="AF126" s="4">
        <v>2342.857</v>
      </c>
      <c r="AG126" s="4">
        <v>2605.442</v>
      </c>
      <c r="AH126" s="4">
        <v>2234.0140000000001</v>
      </c>
      <c r="AI126" s="4">
        <v>-231.29249999999999</v>
      </c>
      <c r="AJ126" s="4">
        <v>2470.748</v>
      </c>
      <c r="AK126" s="4">
        <v>2638.0949999999998</v>
      </c>
      <c r="AL126" s="4">
        <v>-44580.95</v>
      </c>
      <c r="AM126" s="4">
        <v>2952.3809999999999</v>
      </c>
      <c r="AN126" s="4">
        <v>2478.9119999999998</v>
      </c>
      <c r="AO126" s="4">
        <v>2895.2379999999998</v>
      </c>
      <c r="AP126" s="4">
        <v>2970.0680000000002</v>
      </c>
      <c r="AQ126" s="4">
        <v>2695.2379999999998</v>
      </c>
      <c r="AR126" s="4">
        <v>2946.9389999999999</v>
      </c>
      <c r="AS126" s="4">
        <v>-44580.95</v>
      </c>
      <c r="AT126" s="4">
        <v>2502.0410000000002</v>
      </c>
      <c r="AU126" s="4">
        <v>2638.0949999999998</v>
      </c>
      <c r="AV126" s="4">
        <v>2668.027</v>
      </c>
      <c r="AW126" s="4">
        <v>2355.1019999999999</v>
      </c>
      <c r="AX126" s="4">
        <v>2491.1559999999999</v>
      </c>
      <c r="AY126" s="4">
        <v>3412.2449999999999</v>
      </c>
      <c r="AZ126" s="4">
        <v>3088.4349999999999</v>
      </c>
      <c r="BA126" s="4">
        <v>2402.721</v>
      </c>
      <c r="BB126" s="4">
        <v>2243.5369999999998</v>
      </c>
      <c r="BC126" s="4">
        <v>2948.299</v>
      </c>
      <c r="BD126" s="4">
        <v>2614.9659999999999</v>
      </c>
      <c r="BE126" s="4">
        <v>1643.537</v>
      </c>
      <c r="BF126" s="4">
        <v>3428.5709999999999</v>
      </c>
      <c r="BG126" s="4">
        <v>1454.422</v>
      </c>
      <c r="BH126" s="4">
        <v>1485.7139999999999</v>
      </c>
      <c r="BI126" s="4">
        <v>2042.1769999999999</v>
      </c>
      <c r="BJ126" s="4">
        <v>1620.4079999999999</v>
      </c>
      <c r="BK126" s="4">
        <v>1800</v>
      </c>
      <c r="BL126" s="4">
        <v>1881.633</v>
      </c>
      <c r="BM126" s="4">
        <v>1685.7139999999999</v>
      </c>
      <c r="BN126" s="4">
        <v>1444.8979999999999</v>
      </c>
      <c r="BO126" s="4">
        <v>-44580.95</v>
      </c>
      <c r="BP126" s="4">
        <v>1647.6189999999999</v>
      </c>
      <c r="BQ126" s="4">
        <v>1589.116</v>
      </c>
      <c r="BR126" s="4">
        <v>1606.8030000000001</v>
      </c>
      <c r="BS126" s="4">
        <v>1609.5239999999999</v>
      </c>
      <c r="BT126" s="4">
        <v>1631.2929999999999</v>
      </c>
      <c r="BU126" s="4">
        <v>3436.7350000000001</v>
      </c>
      <c r="BV126" s="4">
        <v>1481.633</v>
      </c>
      <c r="BW126" s="4">
        <v>3421.7689999999998</v>
      </c>
      <c r="BX126" s="4">
        <v>1961.905</v>
      </c>
      <c r="BY126" s="4">
        <v>1351.02</v>
      </c>
      <c r="BZ126" s="4">
        <v>1536.0540000000001</v>
      </c>
      <c r="CA126" s="4">
        <v>-44580.95</v>
      </c>
      <c r="CB126" s="4">
        <v>1764.626</v>
      </c>
    </row>
    <row r="127" spans="1:80">
      <c r="A127" s="1">
        <v>715.34400000000005</v>
      </c>
      <c r="B127" s="2">
        <v>4.9909999999999997</v>
      </c>
      <c r="C127" s="2">
        <v>4.933427E-2</v>
      </c>
      <c r="D127" s="2">
        <v>-4.7461730000000002E-3</v>
      </c>
      <c r="E127" s="2">
        <v>8.5711260000000001E-3</v>
      </c>
      <c r="F127" s="2">
        <v>6.1886880000000003E-3</v>
      </c>
      <c r="G127" s="4">
        <v>3174.15</v>
      </c>
      <c r="H127" s="4">
        <v>2821.7689999999998</v>
      </c>
      <c r="I127" s="4">
        <v>2931.973</v>
      </c>
      <c r="J127" s="4">
        <v>2506.1219999999998</v>
      </c>
      <c r="K127" s="4">
        <v>3073.4690000000001</v>
      </c>
      <c r="L127" s="4">
        <v>3265.306</v>
      </c>
      <c r="M127" s="4">
        <v>2892.5169999999998</v>
      </c>
      <c r="N127" s="4">
        <v>2812.2449999999999</v>
      </c>
      <c r="O127" s="4">
        <v>2140.136</v>
      </c>
      <c r="P127" s="4">
        <v>5416.3270000000002</v>
      </c>
      <c r="Q127" s="4">
        <v>2819.0479999999998</v>
      </c>
      <c r="R127" s="4">
        <v>2443.5369999999998</v>
      </c>
      <c r="S127" s="4">
        <v>2435.3739999999998</v>
      </c>
      <c r="T127" s="4">
        <v>2214.9659999999999</v>
      </c>
      <c r="U127" s="4">
        <v>2096.5990000000002</v>
      </c>
      <c r="V127" s="4">
        <v>3050.34</v>
      </c>
      <c r="W127" s="4">
        <v>2538.7759999999998</v>
      </c>
      <c r="X127" s="4">
        <v>2420.4079999999999</v>
      </c>
      <c r="Y127" s="4">
        <v>2201.3609999999999</v>
      </c>
      <c r="Z127" s="4">
        <v>4918.3670000000002</v>
      </c>
      <c r="AA127" s="4">
        <v>2993.1970000000001</v>
      </c>
      <c r="AB127" s="4">
        <v>2174.15</v>
      </c>
      <c r="AC127" s="4">
        <v>-84.353740000000002</v>
      </c>
      <c r="AD127" s="4">
        <v>2172.7890000000002</v>
      </c>
      <c r="AE127" s="4">
        <v>2461.2240000000002</v>
      </c>
      <c r="AF127" s="4">
        <v>2340.136</v>
      </c>
      <c r="AG127" s="4">
        <v>2604.0819999999999</v>
      </c>
      <c r="AH127" s="4">
        <v>2234.0140000000001</v>
      </c>
      <c r="AI127" s="4">
        <v>-246.2585</v>
      </c>
      <c r="AJ127" s="4">
        <v>2470.748</v>
      </c>
      <c r="AK127" s="4">
        <v>2642.1770000000001</v>
      </c>
      <c r="AL127" s="4">
        <v>-44580.95</v>
      </c>
      <c r="AM127" s="4">
        <v>2952.3809999999999</v>
      </c>
      <c r="AN127" s="4">
        <v>2478.9119999999998</v>
      </c>
      <c r="AO127" s="4">
        <v>2892.5169999999998</v>
      </c>
      <c r="AP127" s="4">
        <v>2965.9859999999999</v>
      </c>
      <c r="AQ127" s="4">
        <v>2687.0749999999998</v>
      </c>
      <c r="AR127" s="4">
        <v>2941.4969999999998</v>
      </c>
      <c r="AS127" s="4">
        <v>-44580.95</v>
      </c>
      <c r="AT127" s="4">
        <v>2499.3200000000002</v>
      </c>
      <c r="AU127" s="4">
        <v>2636.7350000000001</v>
      </c>
      <c r="AV127" s="4">
        <v>2666.6669999999999</v>
      </c>
      <c r="AW127" s="4">
        <v>2351.02</v>
      </c>
      <c r="AX127" s="4">
        <v>2489.7959999999998</v>
      </c>
      <c r="AY127" s="4">
        <v>3410.884</v>
      </c>
      <c r="AZ127" s="4">
        <v>3089.7959999999998</v>
      </c>
      <c r="BA127" s="4">
        <v>2405.442</v>
      </c>
      <c r="BB127" s="4">
        <v>2244.8980000000001</v>
      </c>
      <c r="BC127" s="4">
        <v>2948.299</v>
      </c>
      <c r="BD127" s="4">
        <v>2614.9659999999999</v>
      </c>
      <c r="BE127" s="4">
        <v>1642.1769999999999</v>
      </c>
      <c r="BF127" s="4">
        <v>3432.6529999999998</v>
      </c>
      <c r="BG127" s="4">
        <v>1459.864</v>
      </c>
      <c r="BH127" s="4">
        <v>1485.7139999999999</v>
      </c>
      <c r="BI127" s="4">
        <v>2042.1769999999999</v>
      </c>
      <c r="BJ127" s="4">
        <v>1625.85</v>
      </c>
      <c r="BK127" s="4">
        <v>1801.3610000000001</v>
      </c>
      <c r="BL127" s="4">
        <v>1884.354</v>
      </c>
      <c r="BM127" s="4">
        <v>1687.075</v>
      </c>
      <c r="BN127" s="4">
        <v>1444.8979999999999</v>
      </c>
      <c r="BO127" s="4">
        <v>-44580.95</v>
      </c>
      <c r="BP127" s="4">
        <v>1650.34</v>
      </c>
      <c r="BQ127" s="4">
        <v>1593.1969999999999</v>
      </c>
      <c r="BR127" s="4">
        <v>1612.2449999999999</v>
      </c>
      <c r="BS127" s="4">
        <v>1614.9659999999999</v>
      </c>
      <c r="BT127" s="4">
        <v>1631.2929999999999</v>
      </c>
      <c r="BU127" s="4">
        <v>3431.2930000000001</v>
      </c>
      <c r="BV127" s="4">
        <v>1482.9929999999999</v>
      </c>
      <c r="BW127" s="4">
        <v>3523.81</v>
      </c>
      <c r="BX127" s="4">
        <v>1965.9860000000001</v>
      </c>
      <c r="BY127" s="4">
        <v>1348.299</v>
      </c>
      <c r="BZ127" s="4">
        <v>1536.0540000000001</v>
      </c>
      <c r="CA127" s="4">
        <v>-44580.95</v>
      </c>
      <c r="CB127" s="4">
        <v>1765.9860000000001</v>
      </c>
    </row>
    <row r="128" spans="1:80">
      <c r="A128" s="1">
        <v>730.23400000000004</v>
      </c>
      <c r="B128" s="2">
        <v>4.9909999999999997</v>
      </c>
      <c r="C128" s="2">
        <v>4.9464420000000002E-2</v>
      </c>
      <c r="D128" s="2">
        <v>-4.7461730000000002E-3</v>
      </c>
      <c r="E128" s="2">
        <v>8.3103080000000006E-3</v>
      </c>
      <c r="F128" s="2">
        <v>6.2541419999999999E-3</v>
      </c>
      <c r="G128" s="4">
        <v>3172.7890000000002</v>
      </c>
      <c r="H128" s="4">
        <v>2823.1289999999999</v>
      </c>
      <c r="I128" s="4">
        <v>2934.694</v>
      </c>
      <c r="J128" s="4">
        <v>2504.7620000000002</v>
      </c>
      <c r="K128" s="4">
        <v>3087.0749999999998</v>
      </c>
      <c r="L128" s="4">
        <v>3266.6669999999999</v>
      </c>
      <c r="M128" s="4">
        <v>2892.5169999999998</v>
      </c>
      <c r="N128" s="4">
        <v>2813.605</v>
      </c>
      <c r="O128" s="4">
        <v>2142.857</v>
      </c>
      <c r="P128" s="4">
        <v>5419.0479999999998</v>
      </c>
      <c r="Q128" s="4">
        <v>2821.7689999999998</v>
      </c>
      <c r="R128" s="4">
        <v>2443.5369999999998</v>
      </c>
      <c r="S128" s="4">
        <v>2436.7350000000001</v>
      </c>
      <c r="T128" s="4">
        <v>2212.2449999999999</v>
      </c>
      <c r="U128" s="4">
        <v>2095.2379999999998</v>
      </c>
      <c r="V128" s="4">
        <v>3051.701</v>
      </c>
      <c r="W128" s="4">
        <v>2542.857</v>
      </c>
      <c r="X128" s="4">
        <v>2420.4079999999999</v>
      </c>
      <c r="Y128" s="4">
        <v>2206.8029999999999</v>
      </c>
      <c r="Z128" s="4">
        <v>4921.0879999999997</v>
      </c>
      <c r="AA128" s="4">
        <v>2997.279</v>
      </c>
      <c r="AB128" s="4">
        <v>2174.15</v>
      </c>
      <c r="AC128" s="4">
        <v>-53.061219999999999</v>
      </c>
      <c r="AD128" s="4">
        <v>2174.15</v>
      </c>
      <c r="AE128" s="4">
        <v>2461.2240000000002</v>
      </c>
      <c r="AF128" s="4">
        <v>2344.2179999999998</v>
      </c>
      <c r="AG128" s="4">
        <v>2608.163</v>
      </c>
      <c r="AH128" s="4">
        <v>2234.0140000000001</v>
      </c>
      <c r="AI128" s="4">
        <v>-216.32650000000001</v>
      </c>
      <c r="AJ128" s="4">
        <v>2474.83</v>
      </c>
      <c r="AK128" s="4">
        <v>2642.1770000000001</v>
      </c>
      <c r="AL128" s="4">
        <v>-44580.95</v>
      </c>
      <c r="AM128" s="4">
        <v>2956.4630000000002</v>
      </c>
      <c r="AN128" s="4">
        <v>2476.19</v>
      </c>
      <c r="AO128" s="4">
        <v>2895.2379999999998</v>
      </c>
      <c r="AP128" s="4">
        <v>2967.3470000000002</v>
      </c>
      <c r="AQ128" s="4">
        <v>2691.1559999999999</v>
      </c>
      <c r="AR128" s="4">
        <v>2944.2179999999998</v>
      </c>
      <c r="AS128" s="4">
        <v>-44580.95</v>
      </c>
      <c r="AT128" s="4">
        <v>2500.6799999999998</v>
      </c>
      <c r="AU128" s="4">
        <v>2635.3739999999998</v>
      </c>
      <c r="AV128" s="4">
        <v>2670.748</v>
      </c>
      <c r="AW128" s="4">
        <v>2353.741</v>
      </c>
      <c r="AX128" s="4">
        <v>2491.1559999999999</v>
      </c>
      <c r="AY128" s="4">
        <v>3412.2449999999999</v>
      </c>
      <c r="AZ128" s="4">
        <v>3091.1559999999999</v>
      </c>
      <c r="BA128" s="4">
        <v>2404.0819999999999</v>
      </c>
      <c r="BB128" s="4">
        <v>2244.8980000000001</v>
      </c>
      <c r="BC128" s="4">
        <v>2946.9389999999999</v>
      </c>
      <c r="BD128" s="4">
        <v>2619.0479999999998</v>
      </c>
      <c r="BE128" s="4">
        <v>1644.8979999999999</v>
      </c>
      <c r="BF128" s="4">
        <v>3436.7350000000001</v>
      </c>
      <c r="BG128" s="4">
        <v>1459.864</v>
      </c>
      <c r="BH128" s="4">
        <v>1487.075</v>
      </c>
      <c r="BI128" s="4">
        <v>2042.1769999999999</v>
      </c>
      <c r="BJ128" s="4">
        <v>1623.1289999999999</v>
      </c>
      <c r="BK128" s="4">
        <v>1801.3610000000001</v>
      </c>
      <c r="BL128" s="4">
        <v>1884.354</v>
      </c>
      <c r="BM128" s="4">
        <v>1687.075</v>
      </c>
      <c r="BN128" s="4">
        <v>1444.8979999999999</v>
      </c>
      <c r="BO128" s="4">
        <v>-44580.95</v>
      </c>
      <c r="BP128" s="4">
        <v>1650.34</v>
      </c>
      <c r="BQ128" s="4">
        <v>1594.558</v>
      </c>
      <c r="BR128" s="4">
        <v>1610.884</v>
      </c>
      <c r="BS128" s="4">
        <v>1612.2449999999999</v>
      </c>
      <c r="BT128" s="4">
        <v>1632.653</v>
      </c>
      <c r="BU128" s="4">
        <v>3419.0479999999998</v>
      </c>
      <c r="BV128" s="4">
        <v>1481.633</v>
      </c>
      <c r="BW128" s="4">
        <v>3453.0610000000001</v>
      </c>
      <c r="BX128" s="4">
        <v>1964.626</v>
      </c>
      <c r="BY128" s="4">
        <v>1349.66</v>
      </c>
      <c r="BZ128" s="4">
        <v>1536.0540000000001</v>
      </c>
      <c r="CA128" s="4">
        <v>-44580.95</v>
      </c>
      <c r="CB128" s="4">
        <v>1763.2650000000001</v>
      </c>
    </row>
    <row r="129" spans="1:80">
      <c r="A129" s="1">
        <v>745.125</v>
      </c>
      <c r="B129" s="2">
        <v>4.9770000000000003</v>
      </c>
      <c r="C129" s="2">
        <v>4.9139040000000002E-2</v>
      </c>
      <c r="D129" s="2">
        <v>-4.6136900000000002E-3</v>
      </c>
      <c r="E129" s="2">
        <v>8.7667390000000008E-3</v>
      </c>
      <c r="F129" s="2">
        <v>6.4505040000000001E-3</v>
      </c>
      <c r="G129" s="4">
        <v>3176.8710000000001</v>
      </c>
      <c r="H129" s="4">
        <v>2824.49</v>
      </c>
      <c r="I129" s="4">
        <v>2934.694</v>
      </c>
      <c r="J129" s="4">
        <v>2507.4830000000002</v>
      </c>
      <c r="K129" s="4">
        <v>3081.6329999999998</v>
      </c>
      <c r="L129" s="4">
        <v>3269.3879999999999</v>
      </c>
      <c r="M129" s="4">
        <v>2897.9589999999998</v>
      </c>
      <c r="N129" s="4">
        <v>2814.9659999999999</v>
      </c>
      <c r="O129" s="4">
        <v>2144.2179999999998</v>
      </c>
      <c r="P129" s="4">
        <v>5421.7690000000002</v>
      </c>
      <c r="Q129" s="4">
        <v>2821.7689999999998</v>
      </c>
      <c r="R129" s="4">
        <v>2446.259</v>
      </c>
      <c r="S129" s="4">
        <v>2439.4560000000001</v>
      </c>
      <c r="T129" s="4">
        <v>2216.3270000000002</v>
      </c>
      <c r="U129" s="4">
        <v>2102.0410000000002</v>
      </c>
      <c r="V129" s="4">
        <v>3053.0610000000001</v>
      </c>
      <c r="W129" s="4">
        <v>2542.857</v>
      </c>
      <c r="X129" s="4">
        <v>2420.4079999999999</v>
      </c>
      <c r="Y129" s="4">
        <v>2208.163</v>
      </c>
      <c r="Z129" s="4">
        <v>4925.17</v>
      </c>
      <c r="AA129" s="4">
        <v>2998.6390000000001</v>
      </c>
      <c r="AB129" s="4">
        <v>2176.8710000000001</v>
      </c>
      <c r="AC129" s="4">
        <v>-99.319730000000007</v>
      </c>
      <c r="AD129" s="4">
        <v>2172.7890000000002</v>
      </c>
      <c r="AE129" s="4">
        <v>2463.9459999999999</v>
      </c>
      <c r="AF129" s="4">
        <v>2345.578</v>
      </c>
      <c r="AG129" s="4">
        <v>2608.163</v>
      </c>
      <c r="AH129" s="4">
        <v>2236.7350000000001</v>
      </c>
      <c r="AI129" s="4">
        <v>-265.30610000000001</v>
      </c>
      <c r="AJ129" s="4">
        <v>2473.4690000000001</v>
      </c>
      <c r="AK129" s="4">
        <v>2643.5369999999998</v>
      </c>
      <c r="AL129" s="4">
        <v>-44580.95</v>
      </c>
      <c r="AM129" s="4">
        <v>2956.4630000000002</v>
      </c>
      <c r="AN129" s="4">
        <v>2478.9119999999998</v>
      </c>
      <c r="AO129" s="4">
        <v>2896.5990000000002</v>
      </c>
      <c r="AP129" s="4">
        <v>2970.0680000000002</v>
      </c>
      <c r="AQ129" s="4">
        <v>2689.7959999999998</v>
      </c>
      <c r="AR129" s="4">
        <v>2944.2179999999998</v>
      </c>
      <c r="AS129" s="4">
        <v>-44580.95</v>
      </c>
      <c r="AT129" s="4">
        <v>2499.3200000000002</v>
      </c>
      <c r="AU129" s="4">
        <v>2636.7350000000001</v>
      </c>
      <c r="AV129" s="4">
        <v>2669.3879999999999</v>
      </c>
      <c r="AW129" s="4">
        <v>2355.1019999999999</v>
      </c>
      <c r="AX129" s="4">
        <v>2491.1559999999999</v>
      </c>
      <c r="AY129" s="4">
        <v>3413.605</v>
      </c>
      <c r="AZ129" s="4">
        <v>3091.1559999999999</v>
      </c>
      <c r="BA129" s="4">
        <v>2404.0819999999999</v>
      </c>
      <c r="BB129" s="4">
        <v>2244.8980000000001</v>
      </c>
      <c r="BC129" s="4">
        <v>2948.299</v>
      </c>
      <c r="BD129" s="4">
        <v>2621.7689999999998</v>
      </c>
      <c r="BE129" s="4">
        <v>1644.8979999999999</v>
      </c>
      <c r="BF129" s="4">
        <v>3438.0949999999998</v>
      </c>
      <c r="BG129" s="4">
        <v>1463.9459999999999</v>
      </c>
      <c r="BH129" s="4">
        <v>1489.796</v>
      </c>
      <c r="BI129" s="4">
        <v>2043.537</v>
      </c>
      <c r="BJ129" s="4">
        <v>1625.85</v>
      </c>
      <c r="BK129" s="4">
        <v>1800</v>
      </c>
      <c r="BL129" s="4">
        <v>1885.7139999999999</v>
      </c>
      <c r="BM129" s="4">
        <v>1687.075</v>
      </c>
      <c r="BN129" s="4">
        <v>1447.6189999999999</v>
      </c>
      <c r="BO129" s="4">
        <v>-44580.95</v>
      </c>
      <c r="BP129" s="4">
        <v>1650.34</v>
      </c>
      <c r="BQ129" s="4">
        <v>1594.558</v>
      </c>
      <c r="BR129" s="4">
        <v>1612.2449999999999</v>
      </c>
      <c r="BS129" s="4">
        <v>1614.9659999999999</v>
      </c>
      <c r="BT129" s="4">
        <v>1632.653</v>
      </c>
      <c r="BU129" s="4">
        <v>3420.4079999999999</v>
      </c>
      <c r="BV129" s="4">
        <v>1485.7139999999999</v>
      </c>
      <c r="BW129" s="4">
        <v>3463.9459999999999</v>
      </c>
      <c r="BX129" s="4">
        <v>1964.626</v>
      </c>
      <c r="BY129" s="4">
        <v>1351.02</v>
      </c>
      <c r="BZ129" s="4">
        <v>1537.415</v>
      </c>
      <c r="CA129" s="4">
        <v>-44580.95</v>
      </c>
      <c r="CB129" s="4">
        <v>1768.7070000000001</v>
      </c>
    </row>
    <row r="130" spans="1:80">
      <c r="A130" s="1">
        <v>760.01599999999996</v>
      </c>
      <c r="B130" s="2">
        <v>5.0049999999999999</v>
      </c>
      <c r="C130" s="2">
        <v>4.9139040000000002E-2</v>
      </c>
      <c r="D130" s="2">
        <v>-4.4149669999999997E-3</v>
      </c>
      <c r="E130" s="2">
        <v>8.7667390000000008E-3</v>
      </c>
      <c r="F130" s="2">
        <v>6.3195960000000002E-3</v>
      </c>
      <c r="G130" s="4">
        <v>3174.15</v>
      </c>
      <c r="H130" s="4">
        <v>2825.85</v>
      </c>
      <c r="I130" s="4">
        <v>2934.694</v>
      </c>
      <c r="J130" s="4">
        <v>2508.8440000000001</v>
      </c>
      <c r="K130" s="4">
        <v>3077.5509999999999</v>
      </c>
      <c r="L130" s="4">
        <v>3269.3879999999999</v>
      </c>
      <c r="M130" s="4">
        <v>2893.8780000000002</v>
      </c>
      <c r="N130" s="4">
        <v>2814.9659999999999</v>
      </c>
      <c r="O130" s="4">
        <v>2142.857</v>
      </c>
      <c r="P130" s="4">
        <v>5417.6869999999999</v>
      </c>
      <c r="Q130" s="4">
        <v>2821.7689999999998</v>
      </c>
      <c r="R130" s="4">
        <v>2443.5369999999998</v>
      </c>
      <c r="S130" s="4">
        <v>2435.3739999999998</v>
      </c>
      <c r="T130" s="4">
        <v>2213.605</v>
      </c>
      <c r="U130" s="4">
        <v>2097.9589999999998</v>
      </c>
      <c r="V130" s="4">
        <v>3051.701</v>
      </c>
      <c r="W130" s="4">
        <v>2542.857</v>
      </c>
      <c r="X130" s="4">
        <v>2420.4079999999999</v>
      </c>
      <c r="Y130" s="4">
        <v>2204.0819999999999</v>
      </c>
      <c r="Z130" s="4">
        <v>4923.8100000000004</v>
      </c>
      <c r="AA130" s="4">
        <v>2995.9180000000001</v>
      </c>
      <c r="AB130" s="4">
        <v>2172.7890000000002</v>
      </c>
      <c r="AC130" s="4">
        <v>-61.224490000000003</v>
      </c>
      <c r="AD130" s="4">
        <v>2175.5100000000002</v>
      </c>
      <c r="AE130" s="4">
        <v>2463.9459999999999</v>
      </c>
      <c r="AF130" s="4">
        <v>2342.857</v>
      </c>
      <c r="AG130" s="4">
        <v>2606.8029999999999</v>
      </c>
      <c r="AH130" s="4">
        <v>2234.0140000000001</v>
      </c>
      <c r="AI130" s="4">
        <v>-224.4898</v>
      </c>
      <c r="AJ130" s="4">
        <v>2473.4690000000001</v>
      </c>
      <c r="AK130" s="4">
        <v>2643.5369999999998</v>
      </c>
      <c r="AL130" s="4">
        <v>-44580.95</v>
      </c>
      <c r="AM130" s="4">
        <v>2955.1019999999999</v>
      </c>
      <c r="AN130" s="4">
        <v>2478.9119999999998</v>
      </c>
      <c r="AO130" s="4">
        <v>2896.5990000000002</v>
      </c>
      <c r="AP130" s="4">
        <v>2967.3470000000002</v>
      </c>
      <c r="AQ130" s="4">
        <v>2688.4349999999999</v>
      </c>
      <c r="AR130" s="4">
        <v>2944.2179999999998</v>
      </c>
      <c r="AS130" s="4">
        <v>-44580.95</v>
      </c>
      <c r="AT130" s="4">
        <v>2499.3200000000002</v>
      </c>
      <c r="AU130" s="4">
        <v>2635.3739999999998</v>
      </c>
      <c r="AV130" s="4">
        <v>2666.6669999999999</v>
      </c>
      <c r="AW130" s="4">
        <v>2352.3809999999999</v>
      </c>
      <c r="AX130" s="4">
        <v>2492.5169999999998</v>
      </c>
      <c r="AY130" s="4">
        <v>3412.2449999999999</v>
      </c>
      <c r="AZ130" s="4">
        <v>3092.5169999999998</v>
      </c>
      <c r="BA130" s="4">
        <v>2404.0819999999999</v>
      </c>
      <c r="BB130" s="4">
        <v>2243.5369999999998</v>
      </c>
      <c r="BC130" s="4">
        <v>2951.02</v>
      </c>
      <c r="BD130" s="4">
        <v>2617.6869999999999</v>
      </c>
      <c r="BE130" s="4">
        <v>1644.8979999999999</v>
      </c>
      <c r="BF130" s="4">
        <v>3434.0140000000001</v>
      </c>
      <c r="BG130" s="4">
        <v>1461.2239999999999</v>
      </c>
      <c r="BH130" s="4">
        <v>1488.4349999999999</v>
      </c>
      <c r="BI130" s="4">
        <v>2040.816</v>
      </c>
      <c r="BJ130" s="4">
        <v>1623.1289999999999</v>
      </c>
      <c r="BK130" s="4">
        <v>1800</v>
      </c>
      <c r="BL130" s="4">
        <v>1887.075</v>
      </c>
      <c r="BM130" s="4">
        <v>1685.7139999999999</v>
      </c>
      <c r="BN130" s="4">
        <v>1446.259</v>
      </c>
      <c r="BO130" s="4">
        <v>-44580.95</v>
      </c>
      <c r="BP130" s="4">
        <v>1651.701</v>
      </c>
      <c r="BQ130" s="4">
        <v>1594.558</v>
      </c>
      <c r="BR130" s="4">
        <v>1612.2449999999999</v>
      </c>
      <c r="BS130" s="4">
        <v>1616.327</v>
      </c>
      <c r="BT130" s="4">
        <v>1632.653</v>
      </c>
      <c r="BU130" s="4">
        <v>3443.5369999999998</v>
      </c>
      <c r="BV130" s="4">
        <v>1482.9929999999999</v>
      </c>
      <c r="BW130" s="4">
        <v>3447.6190000000001</v>
      </c>
      <c r="BX130" s="4">
        <v>1965.9860000000001</v>
      </c>
      <c r="BY130" s="4">
        <v>1352.3810000000001</v>
      </c>
      <c r="BZ130" s="4">
        <v>1537.415</v>
      </c>
      <c r="CA130" s="4">
        <v>-44580.95</v>
      </c>
      <c r="CB130" s="4">
        <v>1765.9860000000001</v>
      </c>
    </row>
    <row r="131" spans="1:80">
      <c r="A131" s="1">
        <v>774.90599999999995</v>
      </c>
      <c r="B131" s="2">
        <v>4.9909999999999997</v>
      </c>
      <c r="C131" s="2">
        <v>4.9008889999999999E-2</v>
      </c>
      <c r="D131" s="2">
        <v>-4.2824849999999999E-3</v>
      </c>
      <c r="E131" s="2">
        <v>8.7667390000000008E-3</v>
      </c>
      <c r="F131" s="2">
        <v>6.4505040000000001E-3</v>
      </c>
      <c r="G131" s="4">
        <v>3174.15</v>
      </c>
      <c r="H131" s="4">
        <v>2824.49</v>
      </c>
      <c r="I131" s="4">
        <v>2937.415</v>
      </c>
      <c r="J131" s="4">
        <v>2506.1219999999998</v>
      </c>
      <c r="K131" s="4">
        <v>3073.4690000000001</v>
      </c>
      <c r="L131" s="4">
        <v>3270.748</v>
      </c>
      <c r="M131" s="4">
        <v>2893.8780000000002</v>
      </c>
      <c r="N131" s="4">
        <v>2814.9659999999999</v>
      </c>
      <c r="O131" s="4">
        <v>2146.9389999999999</v>
      </c>
      <c r="P131" s="4">
        <v>5417.6869999999999</v>
      </c>
      <c r="Q131" s="4">
        <v>2821.7689999999998</v>
      </c>
      <c r="R131" s="4">
        <v>2443.5369999999998</v>
      </c>
      <c r="S131" s="4">
        <v>2438.0949999999998</v>
      </c>
      <c r="T131" s="4">
        <v>2216.3270000000002</v>
      </c>
      <c r="U131" s="4">
        <v>2097.9589999999998</v>
      </c>
      <c r="V131" s="4">
        <v>3050.34</v>
      </c>
      <c r="W131" s="4">
        <v>2544.2179999999998</v>
      </c>
      <c r="X131" s="4">
        <v>2420.4079999999999</v>
      </c>
      <c r="Y131" s="4">
        <v>2205.442</v>
      </c>
      <c r="Z131" s="4">
        <v>4923.8100000000004</v>
      </c>
      <c r="AA131" s="4">
        <v>2997.279</v>
      </c>
      <c r="AB131" s="4">
        <v>2174.15</v>
      </c>
      <c r="AC131" s="4">
        <v>-61.224490000000003</v>
      </c>
      <c r="AD131" s="4">
        <v>2175.5100000000002</v>
      </c>
      <c r="AE131" s="4">
        <v>2465.306</v>
      </c>
      <c r="AF131" s="4">
        <v>2344.2179999999998</v>
      </c>
      <c r="AG131" s="4">
        <v>2609.5239999999999</v>
      </c>
      <c r="AH131" s="4">
        <v>2238.0949999999998</v>
      </c>
      <c r="AI131" s="4">
        <v>-229.93199999999999</v>
      </c>
      <c r="AJ131" s="4">
        <v>2474.83</v>
      </c>
      <c r="AK131" s="4">
        <v>2644.8980000000001</v>
      </c>
      <c r="AL131" s="4">
        <v>-44580.95</v>
      </c>
      <c r="AM131" s="4">
        <v>2955.1019999999999</v>
      </c>
      <c r="AN131" s="4">
        <v>2477.5509999999999</v>
      </c>
      <c r="AO131" s="4">
        <v>2895.2379999999998</v>
      </c>
      <c r="AP131" s="4">
        <v>2967.3470000000002</v>
      </c>
      <c r="AQ131" s="4">
        <v>2691.1559999999999</v>
      </c>
      <c r="AR131" s="4">
        <v>2945.578</v>
      </c>
      <c r="AS131" s="4">
        <v>-44580.95</v>
      </c>
      <c r="AT131" s="4">
        <v>2499.3200000000002</v>
      </c>
      <c r="AU131" s="4">
        <v>2635.3739999999998</v>
      </c>
      <c r="AV131" s="4">
        <v>2670.748</v>
      </c>
      <c r="AW131" s="4">
        <v>2352.3809999999999</v>
      </c>
      <c r="AX131" s="4">
        <v>2491.1559999999999</v>
      </c>
      <c r="AY131" s="4">
        <v>3412.2449999999999</v>
      </c>
      <c r="AZ131" s="4">
        <v>3093.8780000000002</v>
      </c>
      <c r="BA131" s="4">
        <v>2404.0819999999999</v>
      </c>
      <c r="BB131" s="4">
        <v>2246.259</v>
      </c>
      <c r="BC131" s="4">
        <v>2951.02</v>
      </c>
      <c r="BD131" s="4">
        <v>2616.3270000000002</v>
      </c>
      <c r="BE131" s="4">
        <v>1644.8979999999999</v>
      </c>
      <c r="BF131" s="4">
        <v>3436.7350000000001</v>
      </c>
      <c r="BG131" s="4">
        <v>1461.2239999999999</v>
      </c>
      <c r="BH131" s="4">
        <v>1487.075</v>
      </c>
      <c r="BI131" s="4">
        <v>2042.1769999999999</v>
      </c>
      <c r="BJ131" s="4">
        <v>1624.49</v>
      </c>
      <c r="BK131" s="4">
        <v>1800</v>
      </c>
      <c r="BL131" s="4">
        <v>1884.354</v>
      </c>
      <c r="BM131" s="4">
        <v>1687.075</v>
      </c>
      <c r="BN131" s="4">
        <v>1447.6189999999999</v>
      </c>
      <c r="BO131" s="4">
        <v>-44580.95</v>
      </c>
      <c r="BP131" s="4">
        <v>1650.34</v>
      </c>
      <c r="BQ131" s="4">
        <v>1595.9179999999999</v>
      </c>
      <c r="BR131" s="4">
        <v>1612.2449999999999</v>
      </c>
      <c r="BS131" s="4">
        <v>1613.605</v>
      </c>
      <c r="BT131" s="4">
        <v>1632.653</v>
      </c>
      <c r="BU131" s="4">
        <v>3412.2449999999999</v>
      </c>
      <c r="BV131" s="4">
        <v>1482.9929999999999</v>
      </c>
      <c r="BW131" s="4">
        <v>3438.0949999999998</v>
      </c>
      <c r="BX131" s="4">
        <v>1964.626</v>
      </c>
      <c r="BY131" s="4">
        <v>1351.02</v>
      </c>
      <c r="BZ131" s="4">
        <v>1537.415</v>
      </c>
      <c r="CA131" s="4">
        <v>-44580.95</v>
      </c>
      <c r="CB131" s="4">
        <v>1765.9860000000001</v>
      </c>
    </row>
    <row r="132" spans="1:80">
      <c r="A132" s="1">
        <v>789.79700000000003</v>
      </c>
      <c r="B132" s="2">
        <v>4.9909999999999997</v>
      </c>
      <c r="C132" s="2">
        <v>4.9073970000000001E-2</v>
      </c>
      <c r="D132" s="2">
        <v>-4.2824849999999999E-3</v>
      </c>
      <c r="E132" s="2">
        <v>8.7667390000000008E-3</v>
      </c>
      <c r="F132" s="2">
        <v>6.6468669999999999E-3</v>
      </c>
      <c r="G132" s="4">
        <v>3174.15</v>
      </c>
      <c r="H132" s="4">
        <v>2821.7689999999998</v>
      </c>
      <c r="I132" s="4">
        <v>2936.0540000000001</v>
      </c>
      <c r="J132" s="4">
        <v>2507.4830000000002</v>
      </c>
      <c r="K132" s="4">
        <v>3073.4690000000001</v>
      </c>
      <c r="L132" s="4">
        <v>3268.027</v>
      </c>
      <c r="M132" s="4">
        <v>2892.5169999999998</v>
      </c>
      <c r="N132" s="4">
        <v>2813.605</v>
      </c>
      <c r="O132" s="4">
        <v>2142.857</v>
      </c>
      <c r="P132" s="4">
        <v>5417.6869999999999</v>
      </c>
      <c r="Q132" s="4">
        <v>2821.7689999999998</v>
      </c>
      <c r="R132" s="4">
        <v>2443.5369999999998</v>
      </c>
      <c r="S132" s="4">
        <v>2435.3739999999998</v>
      </c>
      <c r="T132" s="4">
        <v>2213.605</v>
      </c>
      <c r="U132" s="4">
        <v>2097.9589999999998</v>
      </c>
      <c r="V132" s="4">
        <v>3051.701</v>
      </c>
      <c r="W132" s="4">
        <v>2542.857</v>
      </c>
      <c r="X132" s="4">
        <v>2420.4079999999999</v>
      </c>
      <c r="Y132" s="4">
        <v>2205.442</v>
      </c>
      <c r="Z132" s="4">
        <v>4923.8100000000004</v>
      </c>
      <c r="AA132" s="4">
        <v>2995.9180000000001</v>
      </c>
      <c r="AB132" s="4">
        <v>2174.15</v>
      </c>
      <c r="AC132" s="4">
        <v>-111.5646</v>
      </c>
      <c r="AD132" s="4">
        <v>2175.5100000000002</v>
      </c>
      <c r="AE132" s="4">
        <v>2461.2240000000002</v>
      </c>
      <c r="AF132" s="4">
        <v>2342.857</v>
      </c>
      <c r="AG132" s="4">
        <v>2609.5239999999999</v>
      </c>
      <c r="AH132" s="4">
        <v>2234.0140000000001</v>
      </c>
      <c r="AI132" s="4">
        <v>-278.91160000000002</v>
      </c>
      <c r="AJ132" s="4">
        <v>2472.1089999999999</v>
      </c>
      <c r="AK132" s="4">
        <v>2640.8159999999998</v>
      </c>
      <c r="AL132" s="4">
        <v>-44580.95</v>
      </c>
      <c r="AM132" s="4">
        <v>2953.741</v>
      </c>
      <c r="AN132" s="4">
        <v>2478.9119999999998</v>
      </c>
      <c r="AO132" s="4">
        <v>2895.2379999999998</v>
      </c>
      <c r="AP132" s="4">
        <v>2967.3470000000002</v>
      </c>
      <c r="AQ132" s="4">
        <v>2689.7959999999998</v>
      </c>
      <c r="AR132" s="4">
        <v>2941.4969999999998</v>
      </c>
      <c r="AS132" s="4">
        <v>-44580.95</v>
      </c>
      <c r="AT132" s="4">
        <v>2496.5990000000002</v>
      </c>
      <c r="AU132" s="4">
        <v>2636.7350000000001</v>
      </c>
      <c r="AV132" s="4">
        <v>2668.027</v>
      </c>
      <c r="AW132" s="4">
        <v>2351.02</v>
      </c>
      <c r="AX132" s="4">
        <v>2491.1559999999999</v>
      </c>
      <c r="AY132" s="4">
        <v>3410.884</v>
      </c>
      <c r="AZ132" s="4">
        <v>3089.7959999999998</v>
      </c>
      <c r="BA132" s="4">
        <v>2402.721</v>
      </c>
      <c r="BB132" s="4">
        <v>2244.8980000000001</v>
      </c>
      <c r="BC132" s="4">
        <v>2948.299</v>
      </c>
      <c r="BD132" s="4">
        <v>2617.6869999999999</v>
      </c>
      <c r="BE132" s="4">
        <v>1646.259</v>
      </c>
      <c r="BF132" s="4">
        <v>3434.0140000000001</v>
      </c>
      <c r="BG132" s="4">
        <v>1459.864</v>
      </c>
      <c r="BH132" s="4">
        <v>1485.7139999999999</v>
      </c>
      <c r="BI132" s="4">
        <v>2039.4559999999999</v>
      </c>
      <c r="BJ132" s="4">
        <v>1624.49</v>
      </c>
      <c r="BK132" s="4">
        <v>1801.3610000000001</v>
      </c>
      <c r="BL132" s="4">
        <v>1884.354</v>
      </c>
      <c r="BM132" s="4">
        <v>1685.7139999999999</v>
      </c>
      <c r="BN132" s="4">
        <v>1448.98</v>
      </c>
      <c r="BO132" s="4">
        <v>-44580.95</v>
      </c>
      <c r="BP132" s="4">
        <v>1650.34</v>
      </c>
      <c r="BQ132" s="4">
        <v>1594.558</v>
      </c>
      <c r="BR132" s="4">
        <v>1612.2449999999999</v>
      </c>
      <c r="BS132" s="4">
        <v>1613.605</v>
      </c>
      <c r="BT132" s="4">
        <v>1634.0139999999999</v>
      </c>
      <c r="BU132" s="4">
        <v>3416.3270000000002</v>
      </c>
      <c r="BV132" s="4">
        <v>1482.9929999999999</v>
      </c>
      <c r="BW132" s="4">
        <v>3387.7550000000001</v>
      </c>
      <c r="BX132" s="4">
        <v>1965.9860000000001</v>
      </c>
      <c r="BY132" s="4">
        <v>1351.02</v>
      </c>
      <c r="BZ132" s="4">
        <v>1537.415</v>
      </c>
      <c r="CA132" s="4">
        <v>-44580.95</v>
      </c>
      <c r="CB132" s="4">
        <v>1763.2650000000001</v>
      </c>
    </row>
    <row r="133" spans="1:80">
      <c r="A133" s="1">
        <v>804.68700000000001</v>
      </c>
      <c r="B133" s="2">
        <v>4.9909999999999997</v>
      </c>
      <c r="C133" s="2">
        <v>4.9464420000000002E-2</v>
      </c>
      <c r="D133" s="2">
        <v>-4.4812080000000004E-3</v>
      </c>
      <c r="E133" s="2">
        <v>9.157966E-3</v>
      </c>
      <c r="F133" s="2">
        <v>6.515959E-3</v>
      </c>
      <c r="G133" s="4">
        <v>3176.8710000000001</v>
      </c>
      <c r="H133" s="4">
        <v>2825.85</v>
      </c>
      <c r="I133" s="4">
        <v>2937.415</v>
      </c>
      <c r="J133" s="4">
        <v>2507.4830000000002</v>
      </c>
      <c r="K133" s="4">
        <v>3074.83</v>
      </c>
      <c r="L133" s="4">
        <v>3272.1089999999999</v>
      </c>
      <c r="M133" s="4">
        <v>2895.2379999999998</v>
      </c>
      <c r="N133" s="4">
        <v>2814.9659999999999</v>
      </c>
      <c r="O133" s="4">
        <v>2146.9389999999999</v>
      </c>
      <c r="P133" s="4">
        <v>5420.4080000000004</v>
      </c>
      <c r="Q133" s="4">
        <v>2821.7689999999998</v>
      </c>
      <c r="R133" s="4">
        <v>2444.8980000000001</v>
      </c>
      <c r="S133" s="4">
        <v>2436.7350000000001</v>
      </c>
      <c r="T133" s="4">
        <v>2213.605</v>
      </c>
      <c r="U133" s="4">
        <v>2100.6799999999998</v>
      </c>
      <c r="V133" s="4">
        <v>3053.0610000000001</v>
      </c>
      <c r="W133" s="4">
        <v>2542.857</v>
      </c>
      <c r="X133" s="4">
        <v>2423.1289999999999</v>
      </c>
      <c r="Y133" s="4">
        <v>2208.163</v>
      </c>
      <c r="Z133" s="4">
        <v>4925.17</v>
      </c>
      <c r="AA133" s="4">
        <v>3000</v>
      </c>
      <c r="AB133" s="4">
        <v>2176.8710000000001</v>
      </c>
      <c r="AC133" s="4">
        <v>-96.598640000000003</v>
      </c>
      <c r="AD133" s="4">
        <v>2175.5100000000002</v>
      </c>
      <c r="AE133" s="4">
        <v>2466.6669999999999</v>
      </c>
      <c r="AF133" s="4">
        <v>2345.578</v>
      </c>
      <c r="AG133" s="4">
        <v>2608.163</v>
      </c>
      <c r="AH133" s="4">
        <v>2236.7350000000001</v>
      </c>
      <c r="AI133" s="4">
        <v>-262.58499999999998</v>
      </c>
      <c r="AJ133" s="4">
        <v>2477.5509999999999</v>
      </c>
      <c r="AK133" s="4">
        <v>2644.8980000000001</v>
      </c>
      <c r="AL133" s="4">
        <v>-44580.95</v>
      </c>
      <c r="AM133" s="4">
        <v>2955.1019999999999</v>
      </c>
      <c r="AN133" s="4">
        <v>2481.6329999999998</v>
      </c>
      <c r="AO133" s="4">
        <v>2897.9589999999998</v>
      </c>
      <c r="AP133" s="4">
        <v>2970.0680000000002</v>
      </c>
      <c r="AQ133" s="4">
        <v>2689.7959999999998</v>
      </c>
      <c r="AR133" s="4">
        <v>2946.9389999999999</v>
      </c>
      <c r="AS133" s="4">
        <v>-44580.95</v>
      </c>
      <c r="AT133" s="4">
        <v>2503.4009999999998</v>
      </c>
      <c r="AU133" s="4">
        <v>2635.3739999999998</v>
      </c>
      <c r="AV133" s="4">
        <v>2670.748</v>
      </c>
      <c r="AW133" s="4">
        <v>2352.3809999999999</v>
      </c>
      <c r="AX133" s="4">
        <v>2491.1559999999999</v>
      </c>
      <c r="AY133" s="4">
        <v>3413.605</v>
      </c>
      <c r="AZ133" s="4">
        <v>3091.1559999999999</v>
      </c>
      <c r="BA133" s="4">
        <v>2405.442</v>
      </c>
      <c r="BB133" s="4">
        <v>2246.259</v>
      </c>
      <c r="BC133" s="4">
        <v>2951.02</v>
      </c>
      <c r="BD133" s="4">
        <v>2617.6869999999999</v>
      </c>
      <c r="BE133" s="4">
        <v>1644.8979999999999</v>
      </c>
      <c r="BF133" s="4">
        <v>3436.7350000000001</v>
      </c>
      <c r="BG133" s="4">
        <v>1461.2239999999999</v>
      </c>
      <c r="BH133" s="4">
        <v>1488.4349999999999</v>
      </c>
      <c r="BI133" s="4">
        <v>2042.1769999999999</v>
      </c>
      <c r="BJ133" s="4">
        <v>1627.211</v>
      </c>
      <c r="BK133" s="4">
        <v>1802.721</v>
      </c>
      <c r="BL133" s="4">
        <v>1888.4349999999999</v>
      </c>
      <c r="BM133" s="4">
        <v>1688.4349999999999</v>
      </c>
      <c r="BN133" s="4">
        <v>1448.98</v>
      </c>
      <c r="BO133" s="4">
        <v>-44580.95</v>
      </c>
      <c r="BP133" s="4">
        <v>1650.34</v>
      </c>
      <c r="BQ133" s="4">
        <v>1595.9179999999999</v>
      </c>
      <c r="BR133" s="4">
        <v>1612.2449999999999</v>
      </c>
      <c r="BS133" s="4">
        <v>1614.9659999999999</v>
      </c>
      <c r="BT133" s="4">
        <v>1631.2929999999999</v>
      </c>
      <c r="BU133" s="4">
        <v>3410.884</v>
      </c>
      <c r="BV133" s="4">
        <v>1484.354</v>
      </c>
      <c r="BW133" s="4">
        <v>3813.605</v>
      </c>
      <c r="BX133" s="4">
        <v>1964.626</v>
      </c>
      <c r="BY133" s="4">
        <v>1353.741</v>
      </c>
      <c r="BZ133" s="4">
        <v>1537.415</v>
      </c>
      <c r="CA133" s="4">
        <v>-44580.95</v>
      </c>
      <c r="CB133" s="4">
        <v>1768.7070000000001</v>
      </c>
    </row>
    <row r="134" spans="1:80">
      <c r="A134" s="1">
        <v>819.59400000000005</v>
      </c>
      <c r="B134" s="2">
        <v>4.9909999999999997</v>
      </c>
      <c r="C134" s="2">
        <v>4.9464420000000002E-2</v>
      </c>
      <c r="D134" s="2">
        <v>-4.0837620000000003E-3</v>
      </c>
      <c r="E134" s="2">
        <v>9.2231699999999993E-3</v>
      </c>
      <c r="F134" s="2">
        <v>6.6468669999999999E-3</v>
      </c>
      <c r="G134" s="4">
        <v>3176.8710000000001</v>
      </c>
      <c r="H134" s="4">
        <v>2824.49</v>
      </c>
      <c r="I134" s="4">
        <v>2937.415</v>
      </c>
      <c r="J134" s="4">
        <v>2507.4830000000002</v>
      </c>
      <c r="K134" s="4">
        <v>3076.19</v>
      </c>
      <c r="L134" s="4">
        <v>3270.748</v>
      </c>
      <c r="M134" s="4">
        <v>2896.5990000000002</v>
      </c>
      <c r="N134" s="4">
        <v>2819.0479999999998</v>
      </c>
      <c r="O134" s="4">
        <v>2144.2179999999998</v>
      </c>
      <c r="P134" s="4">
        <v>5421.7690000000002</v>
      </c>
      <c r="Q134" s="4">
        <v>2823.1289999999999</v>
      </c>
      <c r="R134" s="4">
        <v>2446.259</v>
      </c>
      <c r="S134" s="4">
        <v>2439.4560000000001</v>
      </c>
      <c r="T134" s="4">
        <v>2214.9659999999999</v>
      </c>
      <c r="U134" s="4">
        <v>2102.0410000000002</v>
      </c>
      <c r="V134" s="4">
        <v>3050.34</v>
      </c>
      <c r="W134" s="4">
        <v>2542.857</v>
      </c>
      <c r="X134" s="4">
        <v>2420.4079999999999</v>
      </c>
      <c r="Y134" s="4">
        <v>2204.0819999999999</v>
      </c>
      <c r="Z134" s="4">
        <v>4926.5309999999999</v>
      </c>
      <c r="AA134" s="4">
        <v>2997.279</v>
      </c>
      <c r="AB134" s="4">
        <v>2178.2310000000002</v>
      </c>
      <c r="AC134" s="4">
        <v>-77.551019999999994</v>
      </c>
      <c r="AD134" s="4">
        <v>2175.5100000000002</v>
      </c>
      <c r="AE134" s="4">
        <v>2463.9459999999999</v>
      </c>
      <c r="AF134" s="4">
        <v>2346.9389999999999</v>
      </c>
      <c r="AG134" s="4">
        <v>2608.163</v>
      </c>
      <c r="AH134" s="4">
        <v>2236.7350000000001</v>
      </c>
      <c r="AI134" s="4">
        <v>-248.9796</v>
      </c>
      <c r="AJ134" s="4">
        <v>2473.4690000000001</v>
      </c>
      <c r="AK134" s="4">
        <v>2643.5369999999998</v>
      </c>
      <c r="AL134" s="4">
        <v>-44580.95</v>
      </c>
      <c r="AM134" s="4">
        <v>2955.1019999999999</v>
      </c>
      <c r="AN134" s="4">
        <v>2478.9119999999998</v>
      </c>
      <c r="AO134" s="4">
        <v>2900.68</v>
      </c>
      <c r="AP134" s="4">
        <v>2971.4290000000001</v>
      </c>
      <c r="AQ134" s="4">
        <v>2689.7959999999998</v>
      </c>
      <c r="AR134" s="4">
        <v>2944.2179999999998</v>
      </c>
      <c r="AS134" s="4">
        <v>-44580.95</v>
      </c>
      <c r="AT134" s="4">
        <v>2500.6799999999998</v>
      </c>
      <c r="AU134" s="4">
        <v>2635.3739999999998</v>
      </c>
      <c r="AV134" s="4">
        <v>2670.748</v>
      </c>
      <c r="AW134" s="4">
        <v>2352.3809999999999</v>
      </c>
      <c r="AX134" s="4">
        <v>2492.5169999999998</v>
      </c>
      <c r="AY134" s="4">
        <v>3412.2449999999999</v>
      </c>
      <c r="AZ134" s="4">
        <v>3091.1559999999999</v>
      </c>
      <c r="BA134" s="4">
        <v>2404.0819999999999</v>
      </c>
      <c r="BB134" s="4">
        <v>2243.5369999999998</v>
      </c>
      <c r="BC134" s="4">
        <v>2946.9389999999999</v>
      </c>
      <c r="BD134" s="4">
        <v>2617.6869999999999</v>
      </c>
      <c r="BE134" s="4">
        <v>1644.8979999999999</v>
      </c>
      <c r="BF134" s="4">
        <v>3436.7350000000001</v>
      </c>
      <c r="BG134" s="4">
        <v>1462.585</v>
      </c>
      <c r="BH134" s="4">
        <v>1489.796</v>
      </c>
      <c r="BI134" s="4">
        <v>2043.537</v>
      </c>
      <c r="BJ134" s="4">
        <v>1624.49</v>
      </c>
      <c r="BK134" s="4">
        <v>1801.3610000000001</v>
      </c>
      <c r="BL134" s="4">
        <v>1884.354</v>
      </c>
      <c r="BM134" s="4">
        <v>1687.075</v>
      </c>
      <c r="BN134" s="4">
        <v>1447.6189999999999</v>
      </c>
      <c r="BO134" s="4">
        <v>-44580.95</v>
      </c>
      <c r="BP134" s="4">
        <v>1650.34</v>
      </c>
      <c r="BQ134" s="4">
        <v>1595.9179999999999</v>
      </c>
      <c r="BR134" s="4">
        <v>1614.9659999999999</v>
      </c>
      <c r="BS134" s="4">
        <v>1616.327</v>
      </c>
      <c r="BT134" s="4">
        <v>1632.653</v>
      </c>
      <c r="BU134" s="4">
        <v>3394.558</v>
      </c>
      <c r="BV134" s="4">
        <v>1484.354</v>
      </c>
      <c r="BW134" s="4">
        <v>3570.0680000000002</v>
      </c>
      <c r="BX134" s="4">
        <v>1965.9860000000001</v>
      </c>
      <c r="BY134" s="4">
        <v>1351.02</v>
      </c>
      <c r="BZ134" s="4">
        <v>1540.136</v>
      </c>
      <c r="CA134" s="4">
        <v>-44580.95</v>
      </c>
      <c r="CB134" s="4">
        <v>1765.9860000000001</v>
      </c>
    </row>
    <row r="135" spans="1:80">
      <c r="A135" s="1">
        <v>834.48400000000004</v>
      </c>
      <c r="B135" s="2">
        <v>4.9909999999999997</v>
      </c>
      <c r="C135" s="2">
        <v>4.9464420000000002E-2</v>
      </c>
      <c r="D135" s="2">
        <v>-4.3487259999999998E-3</v>
      </c>
      <c r="E135" s="2">
        <v>9.2231699999999993E-3</v>
      </c>
      <c r="F135" s="2">
        <v>6.515959E-3</v>
      </c>
      <c r="G135" s="4">
        <v>3176.8710000000001</v>
      </c>
      <c r="H135" s="4">
        <v>2823.1289999999999</v>
      </c>
      <c r="I135" s="4">
        <v>2940.136</v>
      </c>
      <c r="J135" s="4">
        <v>2508.8440000000001</v>
      </c>
      <c r="K135" s="4">
        <v>3077.5509999999999</v>
      </c>
      <c r="L135" s="4">
        <v>3269.3879999999999</v>
      </c>
      <c r="M135" s="4">
        <v>2895.2379999999998</v>
      </c>
      <c r="N135" s="4">
        <v>2817.6869999999999</v>
      </c>
      <c r="O135" s="4">
        <v>2142.857</v>
      </c>
      <c r="P135" s="4">
        <v>5420.4080000000004</v>
      </c>
      <c r="Q135" s="4">
        <v>2823.1289999999999</v>
      </c>
      <c r="R135" s="4">
        <v>2443.5369999999998</v>
      </c>
      <c r="S135" s="4">
        <v>2435.3739999999998</v>
      </c>
      <c r="T135" s="4">
        <v>2214.9659999999999</v>
      </c>
      <c r="U135" s="4">
        <v>2097.9589999999998</v>
      </c>
      <c r="V135" s="4">
        <v>3050.34</v>
      </c>
      <c r="W135" s="4">
        <v>2542.857</v>
      </c>
      <c r="X135" s="4">
        <v>2420.4079999999999</v>
      </c>
      <c r="Y135" s="4">
        <v>2204.0819999999999</v>
      </c>
      <c r="Z135" s="4">
        <v>4923.8100000000004</v>
      </c>
      <c r="AA135" s="4">
        <v>2998.6390000000001</v>
      </c>
      <c r="AB135" s="4">
        <v>2175.5100000000002</v>
      </c>
      <c r="AC135" s="4">
        <v>-80.272109999999998</v>
      </c>
      <c r="AD135" s="4">
        <v>2175.5100000000002</v>
      </c>
      <c r="AE135" s="4">
        <v>2465.306</v>
      </c>
      <c r="AF135" s="4">
        <v>2342.857</v>
      </c>
      <c r="AG135" s="4">
        <v>2605.442</v>
      </c>
      <c r="AH135" s="4">
        <v>2235.3739999999998</v>
      </c>
      <c r="AI135" s="4">
        <v>-247.619</v>
      </c>
      <c r="AJ135" s="4">
        <v>2474.83</v>
      </c>
      <c r="AK135" s="4">
        <v>2642.1770000000001</v>
      </c>
      <c r="AL135" s="4">
        <v>-44580.95</v>
      </c>
      <c r="AM135" s="4">
        <v>2955.1019999999999</v>
      </c>
      <c r="AN135" s="4">
        <v>2480.2719999999999</v>
      </c>
      <c r="AO135" s="4">
        <v>2897.9589999999998</v>
      </c>
      <c r="AP135" s="4">
        <v>2971.4290000000001</v>
      </c>
      <c r="AQ135" s="4">
        <v>2689.7959999999998</v>
      </c>
      <c r="AR135" s="4">
        <v>2945.578</v>
      </c>
      <c r="AS135" s="4">
        <v>-44580.95</v>
      </c>
      <c r="AT135" s="4">
        <v>2499.3200000000002</v>
      </c>
      <c r="AU135" s="4">
        <v>2635.3739999999998</v>
      </c>
      <c r="AV135" s="4">
        <v>2666.6669999999999</v>
      </c>
      <c r="AW135" s="4">
        <v>2351.02</v>
      </c>
      <c r="AX135" s="4">
        <v>2491.1559999999999</v>
      </c>
      <c r="AY135" s="4">
        <v>3412.2449999999999</v>
      </c>
      <c r="AZ135" s="4">
        <v>3092.5169999999998</v>
      </c>
      <c r="BA135" s="4">
        <v>2404.0819999999999</v>
      </c>
      <c r="BB135" s="4">
        <v>2242.1770000000001</v>
      </c>
      <c r="BC135" s="4">
        <v>2946.9389999999999</v>
      </c>
      <c r="BD135" s="4">
        <v>2614.9659999999999</v>
      </c>
      <c r="BE135" s="4">
        <v>1646.259</v>
      </c>
      <c r="BF135" s="4">
        <v>3434.0140000000001</v>
      </c>
      <c r="BG135" s="4">
        <v>1461.2239999999999</v>
      </c>
      <c r="BH135" s="4">
        <v>1489.796</v>
      </c>
      <c r="BI135" s="4">
        <v>2042.1769999999999</v>
      </c>
      <c r="BJ135" s="4">
        <v>1624.49</v>
      </c>
      <c r="BK135" s="4">
        <v>1800</v>
      </c>
      <c r="BL135" s="4">
        <v>1887.075</v>
      </c>
      <c r="BM135" s="4">
        <v>1687.075</v>
      </c>
      <c r="BN135" s="4">
        <v>1444.8979999999999</v>
      </c>
      <c r="BO135" s="4">
        <v>-44580.95</v>
      </c>
      <c r="BP135" s="4">
        <v>1650.34</v>
      </c>
      <c r="BQ135" s="4">
        <v>1594.558</v>
      </c>
      <c r="BR135" s="4">
        <v>1612.2449999999999</v>
      </c>
      <c r="BS135" s="4">
        <v>1612.2449999999999</v>
      </c>
      <c r="BT135" s="4">
        <v>1632.653</v>
      </c>
      <c r="BU135" s="4">
        <v>3344.2179999999998</v>
      </c>
      <c r="BV135" s="4">
        <v>1482.9929999999999</v>
      </c>
      <c r="BW135" s="4">
        <v>3472.1089999999999</v>
      </c>
      <c r="BX135" s="4">
        <v>1965.9860000000001</v>
      </c>
      <c r="BY135" s="4">
        <v>1352.3810000000001</v>
      </c>
      <c r="BZ135" s="4">
        <v>1537.415</v>
      </c>
      <c r="CA135" s="4">
        <v>-44580.95</v>
      </c>
      <c r="CB135" s="4">
        <v>1765.9860000000001</v>
      </c>
    </row>
    <row r="136" spans="1:80">
      <c r="A136" s="1">
        <v>849.40599999999995</v>
      </c>
      <c r="B136" s="2">
        <v>7.4550000000000001</v>
      </c>
      <c r="C136" s="2">
        <v>6.6449309999999998E-2</v>
      </c>
      <c r="D136" s="2">
        <v>1.141665E-2</v>
      </c>
      <c r="E136" s="2">
        <v>1.1896550000000001E-2</v>
      </c>
      <c r="F136" s="2">
        <v>5.730509E-3</v>
      </c>
      <c r="G136" s="4">
        <v>3223.1289999999999</v>
      </c>
      <c r="H136" s="4">
        <v>2869.3879999999999</v>
      </c>
      <c r="I136" s="4">
        <v>2970.0680000000002</v>
      </c>
      <c r="J136" s="4">
        <v>2542.857</v>
      </c>
      <c r="K136" s="4">
        <v>3081.6329999999998</v>
      </c>
      <c r="L136" s="4">
        <v>3276.19</v>
      </c>
      <c r="M136" s="4">
        <v>2895.2379999999998</v>
      </c>
      <c r="N136" s="4">
        <v>2813.605</v>
      </c>
      <c r="O136" s="4">
        <v>2141.4969999999998</v>
      </c>
      <c r="P136" s="4">
        <v>5413.6049999999996</v>
      </c>
      <c r="Q136" s="4">
        <v>2816.3270000000002</v>
      </c>
      <c r="R136" s="4">
        <v>2431.2930000000001</v>
      </c>
      <c r="S136" s="4">
        <v>2421.7689999999998</v>
      </c>
      <c r="T136" s="4">
        <v>2198.6390000000001</v>
      </c>
      <c r="U136" s="4">
        <v>2102.0410000000002</v>
      </c>
      <c r="V136" s="4">
        <v>3036.7350000000001</v>
      </c>
      <c r="W136" s="4">
        <v>2531.973</v>
      </c>
      <c r="X136" s="4">
        <v>2412.2449999999999</v>
      </c>
      <c r="Y136" s="4">
        <v>2204.0819999999999</v>
      </c>
      <c r="Z136" s="4">
        <v>4923.8100000000004</v>
      </c>
      <c r="AA136" s="4">
        <v>2993.1970000000001</v>
      </c>
      <c r="AB136" s="4">
        <v>2167.3470000000002</v>
      </c>
      <c r="AC136" s="4">
        <v>-36.734690000000001</v>
      </c>
      <c r="AD136" s="4">
        <v>2176.8710000000001</v>
      </c>
      <c r="AE136" s="4">
        <v>2461.2240000000002</v>
      </c>
      <c r="AF136" s="4">
        <v>2342.857</v>
      </c>
      <c r="AG136" s="4">
        <v>2608.163</v>
      </c>
      <c r="AH136" s="4">
        <v>2238.0949999999998</v>
      </c>
      <c r="AI136" s="4">
        <v>-206.80269999999999</v>
      </c>
      <c r="AJ136" s="4">
        <v>2474.83</v>
      </c>
      <c r="AK136" s="4">
        <v>2644.8980000000001</v>
      </c>
      <c r="AL136" s="4">
        <v>-44580.95</v>
      </c>
      <c r="AM136" s="4">
        <v>2952.3809999999999</v>
      </c>
      <c r="AN136" s="4">
        <v>2472.1089999999999</v>
      </c>
      <c r="AO136" s="4">
        <v>2888.4349999999999</v>
      </c>
      <c r="AP136" s="4">
        <v>2956.4630000000002</v>
      </c>
      <c r="AQ136" s="4">
        <v>2668.027</v>
      </c>
      <c r="AR136" s="4">
        <v>2927.8910000000001</v>
      </c>
      <c r="AS136" s="4">
        <v>-44580.95</v>
      </c>
      <c r="AT136" s="4">
        <v>2489.7959999999998</v>
      </c>
      <c r="AU136" s="4">
        <v>2625.85</v>
      </c>
      <c r="AV136" s="4">
        <v>2668.027</v>
      </c>
      <c r="AW136" s="4">
        <v>2345.578</v>
      </c>
      <c r="AX136" s="4">
        <v>2485.7139999999999</v>
      </c>
      <c r="AY136" s="4">
        <v>3410.884</v>
      </c>
      <c r="AZ136" s="4">
        <v>3091.1559999999999</v>
      </c>
      <c r="BA136" s="4">
        <v>2404.0819999999999</v>
      </c>
      <c r="BB136" s="4">
        <v>2239.4560000000001</v>
      </c>
      <c r="BC136" s="4">
        <v>2948.299</v>
      </c>
      <c r="BD136" s="4">
        <v>2612.2449999999999</v>
      </c>
      <c r="BE136" s="4">
        <v>1648.98</v>
      </c>
      <c r="BF136" s="4">
        <v>3444.8980000000001</v>
      </c>
      <c r="BG136" s="4">
        <v>1476.19</v>
      </c>
      <c r="BH136" s="4">
        <v>1489.796</v>
      </c>
      <c r="BI136" s="4">
        <v>2039.4559999999999</v>
      </c>
      <c r="BJ136" s="4">
        <v>1627.211</v>
      </c>
      <c r="BK136" s="4">
        <v>1794.558</v>
      </c>
      <c r="BL136" s="4">
        <v>1888.4349999999999</v>
      </c>
      <c r="BM136" s="4">
        <v>1684.354</v>
      </c>
      <c r="BN136" s="4">
        <v>1444.8979999999999</v>
      </c>
      <c r="BO136" s="4">
        <v>-44580.95</v>
      </c>
      <c r="BP136" s="4">
        <v>1654.422</v>
      </c>
      <c r="BQ136" s="4">
        <v>1606.8030000000001</v>
      </c>
      <c r="BR136" s="4">
        <v>1624.49</v>
      </c>
      <c r="BS136" s="4">
        <v>1623.1289999999999</v>
      </c>
      <c r="BT136" s="4">
        <v>1639.4559999999999</v>
      </c>
      <c r="BU136" s="4">
        <v>3315.6460000000002</v>
      </c>
      <c r="BV136" s="4">
        <v>1485.7139999999999</v>
      </c>
      <c r="BW136" s="4">
        <v>3448.98</v>
      </c>
      <c r="BX136" s="4">
        <v>1961.905</v>
      </c>
      <c r="BY136" s="4">
        <v>1346.9390000000001</v>
      </c>
      <c r="BZ136" s="4">
        <v>1540.136</v>
      </c>
      <c r="CA136" s="4">
        <v>-44580.95</v>
      </c>
      <c r="CB136" s="4">
        <v>1763.2650000000001</v>
      </c>
    </row>
    <row r="137" spans="1:80">
      <c r="A137" s="1">
        <v>864.31200000000001</v>
      </c>
      <c r="B137" s="2">
        <v>9.8490000000000002</v>
      </c>
      <c r="C137" s="2">
        <v>8.3304050000000004E-2</v>
      </c>
      <c r="D137" s="2">
        <v>2.6784579999999999E-2</v>
      </c>
      <c r="E137" s="2">
        <v>1.5613210000000001E-2</v>
      </c>
      <c r="F137" s="2">
        <v>5.6650549999999996E-3</v>
      </c>
      <c r="G137" s="4">
        <v>3269.3879999999999</v>
      </c>
      <c r="H137" s="4">
        <v>2912.9250000000002</v>
      </c>
      <c r="I137" s="4">
        <v>3006.8029999999999</v>
      </c>
      <c r="J137" s="4">
        <v>2576.8710000000001</v>
      </c>
      <c r="K137" s="4">
        <v>3085.7139999999999</v>
      </c>
      <c r="L137" s="4">
        <v>3284.3539999999998</v>
      </c>
      <c r="M137" s="4">
        <v>2892.5169999999998</v>
      </c>
      <c r="N137" s="4">
        <v>2812.2449999999999</v>
      </c>
      <c r="O137" s="4">
        <v>2144.2179999999998</v>
      </c>
      <c r="P137" s="4">
        <v>5409.5240000000003</v>
      </c>
      <c r="Q137" s="4">
        <v>2805.442</v>
      </c>
      <c r="R137" s="4">
        <v>2421.7689999999998</v>
      </c>
      <c r="S137" s="4">
        <v>2417.6869999999999</v>
      </c>
      <c r="T137" s="4">
        <v>2190.4760000000001</v>
      </c>
      <c r="U137" s="4">
        <v>2103.4009999999998</v>
      </c>
      <c r="V137" s="4">
        <v>3031.2930000000001</v>
      </c>
      <c r="W137" s="4">
        <v>2525.17</v>
      </c>
      <c r="X137" s="4">
        <v>2404.0819999999999</v>
      </c>
      <c r="Y137" s="4">
        <v>2204.0819999999999</v>
      </c>
      <c r="Z137" s="4">
        <v>4922.4489999999996</v>
      </c>
      <c r="AA137" s="4">
        <v>2987.7550000000001</v>
      </c>
      <c r="AB137" s="4">
        <v>2165.9859999999999</v>
      </c>
      <c r="AC137" s="4">
        <v>-87.074830000000006</v>
      </c>
      <c r="AD137" s="4">
        <v>2176.8710000000001</v>
      </c>
      <c r="AE137" s="4">
        <v>2462.585</v>
      </c>
      <c r="AF137" s="4">
        <v>2341.4969999999998</v>
      </c>
      <c r="AG137" s="4">
        <v>2604.0819999999999</v>
      </c>
      <c r="AH137" s="4">
        <v>2238.0949999999998</v>
      </c>
      <c r="AI137" s="4">
        <v>-259.8639</v>
      </c>
      <c r="AJ137" s="4">
        <v>2477.5509999999999</v>
      </c>
      <c r="AK137" s="4">
        <v>2646.259</v>
      </c>
      <c r="AL137" s="4">
        <v>-44580.95</v>
      </c>
      <c r="AM137" s="4">
        <v>2955.1019999999999</v>
      </c>
      <c r="AN137" s="4">
        <v>2473.4690000000001</v>
      </c>
      <c r="AO137" s="4">
        <v>2885.7139999999999</v>
      </c>
      <c r="AP137" s="4">
        <v>2946.9389999999999</v>
      </c>
      <c r="AQ137" s="4">
        <v>2658.5030000000002</v>
      </c>
      <c r="AR137" s="4">
        <v>2921.0880000000002</v>
      </c>
      <c r="AS137" s="4">
        <v>-44580.95</v>
      </c>
      <c r="AT137" s="4">
        <v>2484.3539999999998</v>
      </c>
      <c r="AU137" s="4">
        <v>2623.1289999999999</v>
      </c>
      <c r="AV137" s="4">
        <v>2669.3879999999999</v>
      </c>
      <c r="AW137" s="4">
        <v>2340.136</v>
      </c>
      <c r="AX137" s="4">
        <v>2482.9929999999999</v>
      </c>
      <c r="AY137" s="4">
        <v>3410.884</v>
      </c>
      <c r="AZ137" s="4">
        <v>3091.1559999999999</v>
      </c>
      <c r="BA137" s="4">
        <v>2401.3609999999999</v>
      </c>
      <c r="BB137" s="4">
        <v>2239.4560000000001</v>
      </c>
      <c r="BC137" s="4">
        <v>2946.9389999999999</v>
      </c>
      <c r="BD137" s="4">
        <v>2612.2449999999999</v>
      </c>
      <c r="BE137" s="4">
        <v>1651.701</v>
      </c>
      <c r="BF137" s="4">
        <v>3451.701</v>
      </c>
      <c r="BG137" s="4">
        <v>1481.633</v>
      </c>
      <c r="BH137" s="4">
        <v>1493.8779999999999</v>
      </c>
      <c r="BI137" s="4">
        <v>2038.095</v>
      </c>
      <c r="BJ137" s="4">
        <v>1632.653</v>
      </c>
      <c r="BK137" s="4">
        <v>1794.558</v>
      </c>
      <c r="BL137" s="4">
        <v>1889.796</v>
      </c>
      <c r="BM137" s="4">
        <v>1685.7139999999999</v>
      </c>
      <c r="BN137" s="4">
        <v>1446.259</v>
      </c>
      <c r="BO137" s="4">
        <v>-44580.95</v>
      </c>
      <c r="BP137" s="4">
        <v>1658.5029999999999</v>
      </c>
      <c r="BQ137" s="4">
        <v>1612.2449999999999</v>
      </c>
      <c r="BR137" s="4">
        <v>1634.0139999999999</v>
      </c>
      <c r="BS137" s="4">
        <v>1625.85</v>
      </c>
      <c r="BT137" s="4">
        <v>1638.095</v>
      </c>
      <c r="BU137" s="4">
        <v>3277.5509999999999</v>
      </c>
      <c r="BV137" s="4">
        <v>1489.796</v>
      </c>
      <c r="BW137" s="4">
        <v>3368.7069999999999</v>
      </c>
      <c r="BX137" s="4">
        <v>1961.905</v>
      </c>
      <c r="BY137" s="4">
        <v>1344.2180000000001</v>
      </c>
      <c r="BZ137" s="4">
        <v>1545.578</v>
      </c>
      <c r="CA137" s="4">
        <v>-44580.95</v>
      </c>
      <c r="CB137" s="4">
        <v>1763.2650000000001</v>
      </c>
    </row>
    <row r="138" spans="1:80">
      <c r="A138" s="1">
        <v>879.20299999999997</v>
      </c>
      <c r="B138" s="2">
        <v>10.003</v>
      </c>
      <c r="C138" s="2">
        <v>8.408496E-2</v>
      </c>
      <c r="D138" s="2">
        <v>2.7976910000000001E-2</v>
      </c>
      <c r="E138" s="2">
        <v>1.5808820000000001E-2</v>
      </c>
      <c r="F138" s="2">
        <v>5.6650549999999996E-3</v>
      </c>
      <c r="G138" s="4">
        <v>3274.83</v>
      </c>
      <c r="H138" s="4">
        <v>2917.0070000000001</v>
      </c>
      <c r="I138" s="4">
        <v>3009.5239999999999</v>
      </c>
      <c r="J138" s="4">
        <v>2579.5920000000001</v>
      </c>
      <c r="K138" s="4">
        <v>3100.68</v>
      </c>
      <c r="L138" s="4">
        <v>3287.0749999999998</v>
      </c>
      <c r="M138" s="4">
        <v>2895.2379999999998</v>
      </c>
      <c r="N138" s="4">
        <v>2813.605</v>
      </c>
      <c r="O138" s="4">
        <v>2141.4969999999998</v>
      </c>
      <c r="P138" s="4">
        <v>5414.9660000000003</v>
      </c>
      <c r="Q138" s="4">
        <v>2808.163</v>
      </c>
      <c r="R138" s="4">
        <v>2425.85</v>
      </c>
      <c r="S138" s="4">
        <v>2417.6869999999999</v>
      </c>
      <c r="T138" s="4">
        <v>2193.1970000000001</v>
      </c>
      <c r="U138" s="4">
        <v>2106.1219999999998</v>
      </c>
      <c r="V138" s="4">
        <v>3032.6529999999998</v>
      </c>
      <c r="W138" s="4">
        <v>2526.5309999999999</v>
      </c>
      <c r="X138" s="4">
        <v>2406.8029999999999</v>
      </c>
      <c r="Y138" s="4">
        <v>2204.0819999999999</v>
      </c>
      <c r="Z138" s="4">
        <v>4925.17</v>
      </c>
      <c r="AA138" s="4">
        <v>2987.7550000000001</v>
      </c>
      <c r="AB138" s="4">
        <v>2168.7069999999999</v>
      </c>
      <c r="AC138" s="4">
        <v>-89.795919999999995</v>
      </c>
      <c r="AD138" s="4">
        <v>2176.8710000000001</v>
      </c>
      <c r="AE138" s="4">
        <v>2463.9459999999999</v>
      </c>
      <c r="AF138" s="4">
        <v>2344.2179999999998</v>
      </c>
      <c r="AG138" s="4">
        <v>2608.163</v>
      </c>
      <c r="AH138" s="4">
        <v>2236.7350000000001</v>
      </c>
      <c r="AI138" s="4">
        <v>-257.1429</v>
      </c>
      <c r="AJ138" s="4">
        <v>2476.19</v>
      </c>
      <c r="AK138" s="4">
        <v>2647.6190000000001</v>
      </c>
      <c r="AL138" s="4">
        <v>-44580.95</v>
      </c>
      <c r="AM138" s="4">
        <v>2955.1019999999999</v>
      </c>
      <c r="AN138" s="4">
        <v>2470.748</v>
      </c>
      <c r="AO138" s="4">
        <v>2889.7959999999998</v>
      </c>
      <c r="AP138" s="4">
        <v>2949.66</v>
      </c>
      <c r="AQ138" s="4">
        <v>2662.585</v>
      </c>
      <c r="AR138" s="4">
        <v>2922.4490000000001</v>
      </c>
      <c r="AS138" s="4">
        <v>-44580.95</v>
      </c>
      <c r="AT138" s="4">
        <v>2485.7139999999999</v>
      </c>
      <c r="AU138" s="4">
        <v>2623.1289999999999</v>
      </c>
      <c r="AV138" s="4">
        <v>2669.3879999999999</v>
      </c>
      <c r="AW138" s="4">
        <v>2342.857</v>
      </c>
      <c r="AX138" s="4">
        <v>2484.3539999999998</v>
      </c>
      <c r="AY138" s="4">
        <v>3410.884</v>
      </c>
      <c r="AZ138" s="4">
        <v>3095.2379999999998</v>
      </c>
      <c r="BA138" s="4">
        <v>2405.442</v>
      </c>
      <c r="BB138" s="4">
        <v>2243.5369999999998</v>
      </c>
      <c r="BC138" s="4">
        <v>2949.66</v>
      </c>
      <c r="BD138" s="4">
        <v>2613.605</v>
      </c>
      <c r="BE138" s="4">
        <v>1650.34</v>
      </c>
      <c r="BF138" s="4">
        <v>3457.143</v>
      </c>
      <c r="BG138" s="4">
        <v>1481.633</v>
      </c>
      <c r="BH138" s="4">
        <v>1493.8779999999999</v>
      </c>
      <c r="BI138" s="4">
        <v>2039.4559999999999</v>
      </c>
      <c r="BJ138" s="4">
        <v>1636.7349999999999</v>
      </c>
      <c r="BK138" s="4">
        <v>1794.558</v>
      </c>
      <c r="BL138" s="4">
        <v>1891.1559999999999</v>
      </c>
      <c r="BM138" s="4">
        <v>1684.354</v>
      </c>
      <c r="BN138" s="4">
        <v>1446.259</v>
      </c>
      <c r="BO138" s="4">
        <v>-44580.95</v>
      </c>
      <c r="BP138" s="4">
        <v>1662.585</v>
      </c>
      <c r="BQ138" s="4">
        <v>1616.327</v>
      </c>
      <c r="BR138" s="4">
        <v>1632.653</v>
      </c>
      <c r="BS138" s="4">
        <v>1627.211</v>
      </c>
      <c r="BT138" s="4">
        <v>1640.816</v>
      </c>
      <c r="BU138" s="4">
        <v>3257.143</v>
      </c>
      <c r="BV138" s="4">
        <v>1491.1559999999999</v>
      </c>
      <c r="BW138" s="4">
        <v>3336.0540000000001</v>
      </c>
      <c r="BX138" s="4">
        <v>1961.905</v>
      </c>
      <c r="BY138" s="4">
        <v>1345.578</v>
      </c>
      <c r="BZ138" s="4">
        <v>1546.9390000000001</v>
      </c>
      <c r="CA138" s="4">
        <v>-44580.95</v>
      </c>
      <c r="CB138" s="4">
        <v>1765.9860000000001</v>
      </c>
    </row>
    <row r="139" spans="1:80">
      <c r="A139" s="1">
        <v>894.09400000000005</v>
      </c>
      <c r="B139" s="2">
        <v>9.9890000000000008</v>
      </c>
      <c r="C139" s="2">
        <v>8.401989E-2</v>
      </c>
      <c r="D139" s="2">
        <v>2.784443E-2</v>
      </c>
      <c r="E139" s="2">
        <v>1.54828E-2</v>
      </c>
      <c r="F139" s="2">
        <v>5.2723300000000004E-3</v>
      </c>
      <c r="G139" s="4">
        <v>3270.748</v>
      </c>
      <c r="H139" s="4">
        <v>2917.0070000000001</v>
      </c>
      <c r="I139" s="4">
        <v>3009.5239999999999</v>
      </c>
      <c r="J139" s="4">
        <v>2579.5920000000001</v>
      </c>
      <c r="K139" s="4">
        <v>3099.32</v>
      </c>
      <c r="L139" s="4">
        <v>3285.7139999999999</v>
      </c>
      <c r="M139" s="4">
        <v>2892.5169999999998</v>
      </c>
      <c r="N139" s="4">
        <v>2812.2449999999999</v>
      </c>
      <c r="O139" s="4">
        <v>2140.136</v>
      </c>
      <c r="P139" s="4">
        <v>5406.8029999999999</v>
      </c>
      <c r="Q139" s="4">
        <v>2805.442</v>
      </c>
      <c r="R139" s="4">
        <v>2421.7689999999998</v>
      </c>
      <c r="S139" s="4">
        <v>2414.9659999999999</v>
      </c>
      <c r="T139" s="4">
        <v>2190.4760000000001</v>
      </c>
      <c r="U139" s="4">
        <v>2100.6799999999998</v>
      </c>
      <c r="V139" s="4">
        <v>3029.9319999999998</v>
      </c>
      <c r="W139" s="4">
        <v>2522.4490000000001</v>
      </c>
      <c r="X139" s="4">
        <v>2404.0819999999999</v>
      </c>
      <c r="Y139" s="4">
        <v>2205.442</v>
      </c>
      <c r="Z139" s="4">
        <v>4921.0879999999997</v>
      </c>
      <c r="AA139" s="4">
        <v>2987.7550000000001</v>
      </c>
      <c r="AB139" s="4">
        <v>2163.2649999999999</v>
      </c>
      <c r="AC139" s="4">
        <v>-66.666669999999996</v>
      </c>
      <c r="AD139" s="4">
        <v>2172.7890000000002</v>
      </c>
      <c r="AE139" s="4">
        <v>2458.5030000000002</v>
      </c>
      <c r="AF139" s="4">
        <v>2341.4969999999998</v>
      </c>
      <c r="AG139" s="4">
        <v>2604.0819999999999</v>
      </c>
      <c r="AH139" s="4">
        <v>2236.7350000000001</v>
      </c>
      <c r="AI139" s="4">
        <v>-224.4898</v>
      </c>
      <c r="AJ139" s="4">
        <v>2474.83</v>
      </c>
      <c r="AK139" s="4">
        <v>2643.5369999999998</v>
      </c>
      <c r="AL139" s="4">
        <v>-44580.95</v>
      </c>
      <c r="AM139" s="4">
        <v>2949.66</v>
      </c>
      <c r="AN139" s="4">
        <v>2468.027</v>
      </c>
      <c r="AO139" s="4">
        <v>2884.3539999999998</v>
      </c>
      <c r="AP139" s="4">
        <v>2944.2179999999998</v>
      </c>
      <c r="AQ139" s="4">
        <v>2657.143</v>
      </c>
      <c r="AR139" s="4">
        <v>2917.0070000000001</v>
      </c>
      <c r="AS139" s="4">
        <v>-44580.95</v>
      </c>
      <c r="AT139" s="4">
        <v>2481.6329999999998</v>
      </c>
      <c r="AU139" s="4">
        <v>2620.4079999999999</v>
      </c>
      <c r="AV139" s="4">
        <v>2666.6669999999999</v>
      </c>
      <c r="AW139" s="4">
        <v>2341.4969999999998</v>
      </c>
      <c r="AX139" s="4">
        <v>2484.3539999999998</v>
      </c>
      <c r="AY139" s="4">
        <v>3408.163</v>
      </c>
      <c r="AZ139" s="4">
        <v>3091.1559999999999</v>
      </c>
      <c r="BA139" s="4">
        <v>2402.721</v>
      </c>
      <c r="BB139" s="4">
        <v>2239.4560000000001</v>
      </c>
      <c r="BC139" s="4">
        <v>2945.578</v>
      </c>
      <c r="BD139" s="4">
        <v>2610.884</v>
      </c>
      <c r="BE139" s="4">
        <v>1648.98</v>
      </c>
      <c r="BF139" s="4">
        <v>3448.98</v>
      </c>
      <c r="BG139" s="4">
        <v>1477.5509999999999</v>
      </c>
      <c r="BH139" s="4">
        <v>1495.2380000000001</v>
      </c>
      <c r="BI139" s="4">
        <v>2036.7349999999999</v>
      </c>
      <c r="BJ139" s="4">
        <v>1632.653</v>
      </c>
      <c r="BK139" s="4">
        <v>1791.837</v>
      </c>
      <c r="BL139" s="4">
        <v>1887.075</v>
      </c>
      <c r="BM139" s="4">
        <v>1682.9929999999999</v>
      </c>
      <c r="BN139" s="4">
        <v>1443.537</v>
      </c>
      <c r="BO139" s="4">
        <v>-44580.95</v>
      </c>
      <c r="BP139" s="4">
        <v>1657.143</v>
      </c>
      <c r="BQ139" s="4">
        <v>1612.2449999999999</v>
      </c>
      <c r="BR139" s="4">
        <v>1634.0139999999999</v>
      </c>
      <c r="BS139" s="4">
        <v>1624.49</v>
      </c>
      <c r="BT139" s="4">
        <v>1638.095</v>
      </c>
      <c r="BU139" s="4">
        <v>3235.3739999999998</v>
      </c>
      <c r="BV139" s="4">
        <v>1488.4349999999999</v>
      </c>
      <c r="BW139" s="4">
        <v>3322.4490000000001</v>
      </c>
      <c r="BX139" s="4">
        <v>1959.184</v>
      </c>
      <c r="BY139" s="4">
        <v>1344.2180000000001</v>
      </c>
      <c r="BZ139" s="4">
        <v>1544.2180000000001</v>
      </c>
      <c r="CA139" s="4">
        <v>-44580.95</v>
      </c>
      <c r="CB139" s="4">
        <v>1767.347</v>
      </c>
    </row>
    <row r="140" spans="1:80">
      <c r="A140" s="1">
        <v>909</v>
      </c>
      <c r="B140" s="2">
        <v>9.9890000000000008</v>
      </c>
      <c r="C140" s="2">
        <v>8.408496E-2</v>
      </c>
      <c r="D140" s="2">
        <v>2.764571E-2</v>
      </c>
      <c r="E140" s="2">
        <v>1.54828E-2</v>
      </c>
      <c r="F140" s="2">
        <v>5.1414219999999997E-3</v>
      </c>
      <c r="G140" s="4">
        <v>3272.1089999999999</v>
      </c>
      <c r="H140" s="4">
        <v>2914.2860000000001</v>
      </c>
      <c r="I140" s="4">
        <v>3008.163</v>
      </c>
      <c r="J140" s="4">
        <v>2578.2310000000002</v>
      </c>
      <c r="K140" s="4">
        <v>3093.8780000000002</v>
      </c>
      <c r="L140" s="4">
        <v>3281.6329999999998</v>
      </c>
      <c r="M140" s="4">
        <v>2892.5169999999998</v>
      </c>
      <c r="N140" s="4">
        <v>2812.2449999999999</v>
      </c>
      <c r="O140" s="4">
        <v>2138.7759999999998</v>
      </c>
      <c r="P140" s="4">
        <v>5404.0820000000003</v>
      </c>
      <c r="Q140" s="4">
        <v>2806.8029999999999</v>
      </c>
      <c r="R140" s="4">
        <v>2420.4079999999999</v>
      </c>
      <c r="S140" s="4">
        <v>2414.9659999999999</v>
      </c>
      <c r="T140" s="4">
        <v>2191.837</v>
      </c>
      <c r="U140" s="4">
        <v>2100.6799999999998</v>
      </c>
      <c r="V140" s="4">
        <v>3029.9319999999998</v>
      </c>
      <c r="W140" s="4">
        <v>2522.4490000000001</v>
      </c>
      <c r="X140" s="4">
        <v>2405.442</v>
      </c>
      <c r="Y140" s="4">
        <v>2205.442</v>
      </c>
      <c r="Z140" s="4">
        <v>4919.7280000000001</v>
      </c>
      <c r="AA140" s="4">
        <v>2986.395</v>
      </c>
      <c r="AB140" s="4">
        <v>2161.9050000000002</v>
      </c>
      <c r="AC140" s="4">
        <v>-81.632649999999998</v>
      </c>
      <c r="AD140" s="4">
        <v>2172.7890000000002</v>
      </c>
      <c r="AE140" s="4">
        <v>2457.143</v>
      </c>
      <c r="AF140" s="4">
        <v>2338.7759999999998</v>
      </c>
      <c r="AG140" s="4">
        <v>2602.721</v>
      </c>
      <c r="AH140" s="4">
        <v>2236.7350000000001</v>
      </c>
      <c r="AI140" s="4">
        <v>-242.17689999999999</v>
      </c>
      <c r="AJ140" s="4">
        <v>2473.4690000000001</v>
      </c>
      <c r="AK140" s="4">
        <v>2643.5369999999998</v>
      </c>
      <c r="AL140" s="4">
        <v>-44580.95</v>
      </c>
      <c r="AM140" s="4">
        <v>2949.66</v>
      </c>
      <c r="AN140" s="4">
        <v>2466.6669999999999</v>
      </c>
      <c r="AO140" s="4">
        <v>2882.9929999999999</v>
      </c>
      <c r="AP140" s="4">
        <v>2942.857</v>
      </c>
      <c r="AQ140" s="4">
        <v>2657.143</v>
      </c>
      <c r="AR140" s="4">
        <v>2917.0070000000001</v>
      </c>
      <c r="AS140" s="4">
        <v>-44580.95</v>
      </c>
      <c r="AT140" s="4">
        <v>2478.9119999999998</v>
      </c>
      <c r="AU140" s="4">
        <v>2621.7689999999998</v>
      </c>
      <c r="AV140" s="4">
        <v>2665.306</v>
      </c>
      <c r="AW140" s="4">
        <v>2338.7759999999998</v>
      </c>
      <c r="AX140" s="4">
        <v>2481.6329999999998</v>
      </c>
      <c r="AY140" s="4">
        <v>3405.442</v>
      </c>
      <c r="AZ140" s="4">
        <v>3088.4349999999999</v>
      </c>
      <c r="BA140" s="4">
        <v>2400</v>
      </c>
      <c r="BB140" s="4">
        <v>2236.7350000000001</v>
      </c>
      <c r="BC140" s="4">
        <v>2944.2179999999998</v>
      </c>
      <c r="BD140" s="4">
        <v>2609.5239999999999</v>
      </c>
      <c r="BE140" s="4">
        <v>1647.6189999999999</v>
      </c>
      <c r="BF140" s="4">
        <v>3446.259</v>
      </c>
      <c r="BG140" s="4">
        <v>1477.5509999999999</v>
      </c>
      <c r="BH140" s="4">
        <v>1492.5170000000001</v>
      </c>
      <c r="BI140" s="4">
        <v>2036.7349999999999</v>
      </c>
      <c r="BJ140" s="4">
        <v>1634.0139999999999</v>
      </c>
      <c r="BK140" s="4">
        <v>1791.837</v>
      </c>
      <c r="BL140" s="4">
        <v>1887.075</v>
      </c>
      <c r="BM140" s="4">
        <v>1682.9929999999999</v>
      </c>
      <c r="BN140" s="4">
        <v>1443.537</v>
      </c>
      <c r="BO140" s="4">
        <v>-44580.95</v>
      </c>
      <c r="BP140" s="4">
        <v>1657.143</v>
      </c>
      <c r="BQ140" s="4">
        <v>1613.605</v>
      </c>
      <c r="BR140" s="4">
        <v>1629.932</v>
      </c>
      <c r="BS140" s="4">
        <v>1624.49</v>
      </c>
      <c r="BT140" s="4">
        <v>1638.095</v>
      </c>
      <c r="BU140" s="4">
        <v>3223.1289999999999</v>
      </c>
      <c r="BV140" s="4">
        <v>1489.796</v>
      </c>
      <c r="BW140" s="4">
        <v>3319.7280000000001</v>
      </c>
      <c r="BX140" s="4">
        <v>1956.463</v>
      </c>
      <c r="BY140" s="4">
        <v>1345.578</v>
      </c>
      <c r="BZ140" s="4">
        <v>1545.578</v>
      </c>
      <c r="CA140" s="4">
        <v>-44580.95</v>
      </c>
      <c r="CB140" s="4">
        <v>1763.2650000000001</v>
      </c>
    </row>
    <row r="141" spans="1:80">
      <c r="A141" s="1">
        <v>923.89099999999996</v>
      </c>
      <c r="B141" s="2">
        <v>10.003</v>
      </c>
      <c r="C141" s="2">
        <v>8.408496E-2</v>
      </c>
      <c r="D141" s="2">
        <v>2.7976910000000001E-2</v>
      </c>
      <c r="E141" s="2">
        <v>1.5613210000000001E-2</v>
      </c>
      <c r="F141" s="2">
        <v>5.1414219999999997E-3</v>
      </c>
      <c r="G141" s="4">
        <v>3269.3879999999999</v>
      </c>
      <c r="H141" s="4">
        <v>2917.0070000000001</v>
      </c>
      <c r="I141" s="4">
        <v>3008.163</v>
      </c>
      <c r="J141" s="4">
        <v>2579.5920000000001</v>
      </c>
      <c r="K141" s="4">
        <v>3093.8780000000002</v>
      </c>
      <c r="L141" s="4">
        <v>3281.6329999999998</v>
      </c>
      <c r="M141" s="4">
        <v>2892.5169999999998</v>
      </c>
      <c r="N141" s="4">
        <v>2812.2449999999999</v>
      </c>
      <c r="O141" s="4">
        <v>2141.4969999999998</v>
      </c>
      <c r="P141" s="4">
        <v>5404.0820000000003</v>
      </c>
      <c r="Q141" s="4">
        <v>2802.721</v>
      </c>
      <c r="R141" s="4">
        <v>2420.4079999999999</v>
      </c>
      <c r="S141" s="4">
        <v>2414.9659999999999</v>
      </c>
      <c r="T141" s="4">
        <v>2191.837</v>
      </c>
      <c r="U141" s="4">
        <v>2102.0410000000002</v>
      </c>
      <c r="V141" s="4">
        <v>3029.9319999999998</v>
      </c>
      <c r="W141" s="4">
        <v>2521.0880000000002</v>
      </c>
      <c r="X141" s="4">
        <v>2404.0819999999999</v>
      </c>
      <c r="Y141" s="4">
        <v>2202.721</v>
      </c>
      <c r="Z141" s="4">
        <v>4918.3670000000002</v>
      </c>
      <c r="AA141" s="4">
        <v>2986.395</v>
      </c>
      <c r="AB141" s="4">
        <v>2161.9050000000002</v>
      </c>
      <c r="AC141" s="4">
        <v>-129.2517</v>
      </c>
      <c r="AD141" s="4">
        <v>2172.7890000000002</v>
      </c>
      <c r="AE141" s="4">
        <v>2457.143</v>
      </c>
      <c r="AF141" s="4">
        <v>2340.136</v>
      </c>
      <c r="AG141" s="4">
        <v>2602.721</v>
      </c>
      <c r="AH141" s="4">
        <v>2236.7350000000001</v>
      </c>
      <c r="AI141" s="4">
        <v>-295.23809999999997</v>
      </c>
      <c r="AJ141" s="4">
        <v>2470.748</v>
      </c>
      <c r="AK141" s="4">
        <v>2643.5369999999998</v>
      </c>
      <c r="AL141" s="4">
        <v>-44580.95</v>
      </c>
      <c r="AM141" s="4">
        <v>2948.299</v>
      </c>
      <c r="AN141" s="4">
        <v>2466.6669999999999</v>
      </c>
      <c r="AO141" s="4">
        <v>2880.2719999999999</v>
      </c>
      <c r="AP141" s="4">
        <v>2944.2179999999998</v>
      </c>
      <c r="AQ141" s="4">
        <v>2657.143</v>
      </c>
      <c r="AR141" s="4">
        <v>2917.0070000000001</v>
      </c>
      <c r="AS141" s="4">
        <v>-44580.95</v>
      </c>
      <c r="AT141" s="4">
        <v>2478.9119999999998</v>
      </c>
      <c r="AU141" s="4">
        <v>2620.4079999999999</v>
      </c>
      <c r="AV141" s="4">
        <v>2666.6669999999999</v>
      </c>
      <c r="AW141" s="4">
        <v>2340.136</v>
      </c>
      <c r="AX141" s="4">
        <v>2481.6329999999998</v>
      </c>
      <c r="AY141" s="4">
        <v>3405.442</v>
      </c>
      <c r="AZ141" s="4">
        <v>3088.4349999999999</v>
      </c>
      <c r="BA141" s="4">
        <v>2401.3609999999999</v>
      </c>
      <c r="BB141" s="4">
        <v>2236.7350000000001</v>
      </c>
      <c r="BC141" s="4">
        <v>2944.2179999999998</v>
      </c>
      <c r="BD141" s="4">
        <v>2609.5239999999999</v>
      </c>
      <c r="BE141" s="4">
        <v>1647.6189999999999</v>
      </c>
      <c r="BF141" s="4">
        <v>3448.98</v>
      </c>
      <c r="BG141" s="4">
        <v>1478.912</v>
      </c>
      <c r="BH141" s="4">
        <v>1493.8779999999999</v>
      </c>
      <c r="BI141" s="4">
        <v>2038.095</v>
      </c>
      <c r="BJ141" s="4">
        <v>1632.653</v>
      </c>
      <c r="BK141" s="4">
        <v>1794.558</v>
      </c>
      <c r="BL141" s="4">
        <v>1887.075</v>
      </c>
      <c r="BM141" s="4">
        <v>1681.633</v>
      </c>
      <c r="BN141" s="4">
        <v>1443.537</v>
      </c>
      <c r="BO141" s="4">
        <v>-44580.95</v>
      </c>
      <c r="BP141" s="4">
        <v>1658.5029999999999</v>
      </c>
      <c r="BQ141" s="4">
        <v>1609.5239999999999</v>
      </c>
      <c r="BR141" s="4">
        <v>1629.932</v>
      </c>
      <c r="BS141" s="4">
        <v>1624.49</v>
      </c>
      <c r="BT141" s="4">
        <v>1638.095</v>
      </c>
      <c r="BU141" s="4">
        <v>3212.2449999999999</v>
      </c>
      <c r="BV141" s="4">
        <v>1489.796</v>
      </c>
      <c r="BW141" s="4">
        <v>3438.0949999999998</v>
      </c>
      <c r="BX141" s="4">
        <v>1959.184</v>
      </c>
      <c r="BY141" s="4">
        <v>1345.578</v>
      </c>
      <c r="BZ141" s="4">
        <v>1542.857</v>
      </c>
      <c r="CA141" s="4">
        <v>-44580.95</v>
      </c>
      <c r="CB141" s="4">
        <v>1763.2650000000001</v>
      </c>
    </row>
    <row r="142" spans="1:80">
      <c r="A142" s="1">
        <v>938.78099999999995</v>
      </c>
      <c r="B142" s="2">
        <v>10.003</v>
      </c>
      <c r="C142" s="2">
        <v>8.408496E-2</v>
      </c>
      <c r="D142" s="2">
        <v>2.7778190000000001E-2</v>
      </c>
      <c r="E142" s="2">
        <v>1.567841E-2</v>
      </c>
      <c r="F142" s="2">
        <v>5.206876E-3</v>
      </c>
      <c r="G142" s="4">
        <v>3269.3879999999999</v>
      </c>
      <c r="H142" s="4">
        <v>2914.2860000000001</v>
      </c>
      <c r="I142" s="4">
        <v>3008.163</v>
      </c>
      <c r="J142" s="4">
        <v>2578.2310000000002</v>
      </c>
      <c r="K142" s="4">
        <v>3093.8780000000002</v>
      </c>
      <c r="L142" s="4">
        <v>3280.2719999999999</v>
      </c>
      <c r="M142" s="4">
        <v>2891.1559999999999</v>
      </c>
      <c r="N142" s="4">
        <v>2808.163</v>
      </c>
      <c r="O142" s="4">
        <v>2141.4969999999998</v>
      </c>
      <c r="P142" s="4">
        <v>5404.0820000000003</v>
      </c>
      <c r="Q142" s="4">
        <v>2802.721</v>
      </c>
      <c r="R142" s="4">
        <v>2420.4079999999999</v>
      </c>
      <c r="S142" s="4">
        <v>2412.2449999999999</v>
      </c>
      <c r="T142" s="4">
        <v>2190.4760000000001</v>
      </c>
      <c r="U142" s="4">
        <v>2100.6799999999998</v>
      </c>
      <c r="V142" s="4">
        <v>3027.2109999999998</v>
      </c>
      <c r="W142" s="4">
        <v>2519.7280000000001</v>
      </c>
      <c r="X142" s="4">
        <v>2406.8029999999999</v>
      </c>
      <c r="Y142" s="4">
        <v>2201.3609999999999</v>
      </c>
      <c r="Z142" s="4">
        <v>4918.3670000000002</v>
      </c>
      <c r="AA142" s="4">
        <v>2987.7550000000001</v>
      </c>
      <c r="AB142" s="4">
        <v>2163.2649999999999</v>
      </c>
      <c r="AC142" s="4">
        <v>-96.598640000000003</v>
      </c>
      <c r="AD142" s="4">
        <v>2174.15</v>
      </c>
      <c r="AE142" s="4">
        <v>2459.864</v>
      </c>
      <c r="AF142" s="4">
        <v>2337.415</v>
      </c>
      <c r="AG142" s="4">
        <v>2602.721</v>
      </c>
      <c r="AH142" s="4">
        <v>2235.3739999999998</v>
      </c>
      <c r="AI142" s="4">
        <v>-261.22449999999998</v>
      </c>
      <c r="AJ142" s="4">
        <v>2473.4690000000001</v>
      </c>
      <c r="AK142" s="4">
        <v>2642.1770000000001</v>
      </c>
      <c r="AL142" s="4">
        <v>-44580.95</v>
      </c>
      <c r="AM142" s="4">
        <v>2949.66</v>
      </c>
      <c r="AN142" s="4">
        <v>2468.027</v>
      </c>
      <c r="AO142" s="4">
        <v>2882.9929999999999</v>
      </c>
      <c r="AP142" s="4">
        <v>2945.578</v>
      </c>
      <c r="AQ142" s="4">
        <v>2658.5030000000002</v>
      </c>
      <c r="AR142" s="4">
        <v>2917.0070000000001</v>
      </c>
      <c r="AS142" s="4">
        <v>-44580.95</v>
      </c>
      <c r="AT142" s="4">
        <v>2478.9119999999998</v>
      </c>
      <c r="AU142" s="4">
        <v>2617.6869999999999</v>
      </c>
      <c r="AV142" s="4">
        <v>2665.306</v>
      </c>
      <c r="AW142" s="4">
        <v>2337.415</v>
      </c>
      <c r="AX142" s="4">
        <v>2480.2719999999999</v>
      </c>
      <c r="AY142" s="4">
        <v>3405.442</v>
      </c>
      <c r="AZ142" s="4">
        <v>3088.4349999999999</v>
      </c>
      <c r="BA142" s="4">
        <v>2398.6390000000001</v>
      </c>
      <c r="BB142" s="4">
        <v>2234.0140000000001</v>
      </c>
      <c r="BC142" s="4">
        <v>2944.2179999999998</v>
      </c>
      <c r="BD142" s="4">
        <v>2609.5239999999999</v>
      </c>
      <c r="BE142" s="4">
        <v>1648.98</v>
      </c>
      <c r="BF142" s="4">
        <v>3447.6190000000001</v>
      </c>
      <c r="BG142" s="4">
        <v>1477.5509999999999</v>
      </c>
      <c r="BH142" s="4">
        <v>1492.5170000000001</v>
      </c>
      <c r="BI142" s="4">
        <v>2034.0139999999999</v>
      </c>
      <c r="BJ142" s="4">
        <v>1632.653</v>
      </c>
      <c r="BK142" s="4">
        <v>1791.837</v>
      </c>
      <c r="BL142" s="4">
        <v>1888.4349999999999</v>
      </c>
      <c r="BM142" s="4">
        <v>1681.633</v>
      </c>
      <c r="BN142" s="4">
        <v>1442.1769999999999</v>
      </c>
      <c r="BO142" s="4">
        <v>-44580.95</v>
      </c>
      <c r="BP142" s="4">
        <v>1655.7819999999999</v>
      </c>
      <c r="BQ142" s="4">
        <v>1609.5239999999999</v>
      </c>
      <c r="BR142" s="4">
        <v>1629.932</v>
      </c>
      <c r="BS142" s="4">
        <v>1627.211</v>
      </c>
      <c r="BT142" s="4">
        <v>1639.4559999999999</v>
      </c>
      <c r="BU142" s="4">
        <v>3210.884</v>
      </c>
      <c r="BV142" s="4">
        <v>1488.4349999999999</v>
      </c>
      <c r="BW142" s="4">
        <v>3365.9859999999999</v>
      </c>
      <c r="BX142" s="4">
        <v>1956.463</v>
      </c>
      <c r="BY142" s="4">
        <v>1345.578</v>
      </c>
      <c r="BZ142" s="4">
        <v>1545.578</v>
      </c>
      <c r="CA142" s="4">
        <v>-44580.95</v>
      </c>
      <c r="CB142" s="4">
        <v>1765.9860000000001</v>
      </c>
    </row>
    <row r="143" spans="1:80">
      <c r="A143" s="1">
        <v>953.67200000000003</v>
      </c>
      <c r="B143" s="2">
        <v>10.003</v>
      </c>
      <c r="C143" s="2">
        <v>8.408496E-2</v>
      </c>
      <c r="D143" s="2">
        <v>2.7976910000000001E-2</v>
      </c>
      <c r="E143" s="2">
        <v>1.5613210000000001E-2</v>
      </c>
      <c r="F143" s="2">
        <v>5.4686919999999998E-3</v>
      </c>
      <c r="G143" s="4">
        <v>3269.3879999999999</v>
      </c>
      <c r="H143" s="4">
        <v>2911.5650000000001</v>
      </c>
      <c r="I143" s="4">
        <v>3008.163</v>
      </c>
      <c r="J143" s="4">
        <v>2578.2310000000002</v>
      </c>
      <c r="K143" s="4">
        <v>3093.8780000000002</v>
      </c>
      <c r="L143" s="4">
        <v>3278.9119999999998</v>
      </c>
      <c r="M143" s="4">
        <v>2888.4349999999999</v>
      </c>
      <c r="N143" s="4">
        <v>2808.163</v>
      </c>
      <c r="O143" s="4">
        <v>2140.136</v>
      </c>
      <c r="P143" s="4">
        <v>5401.3609999999999</v>
      </c>
      <c r="Q143" s="4">
        <v>2802.721</v>
      </c>
      <c r="R143" s="4">
        <v>2420.4079999999999</v>
      </c>
      <c r="S143" s="4">
        <v>2412.2449999999999</v>
      </c>
      <c r="T143" s="4">
        <v>2187.7550000000001</v>
      </c>
      <c r="U143" s="4">
        <v>2097.9589999999998</v>
      </c>
      <c r="V143" s="4">
        <v>3027.2109999999998</v>
      </c>
      <c r="W143" s="4">
        <v>2519.7280000000001</v>
      </c>
      <c r="X143" s="4">
        <v>2404.0819999999999</v>
      </c>
      <c r="Y143" s="4">
        <v>2200</v>
      </c>
      <c r="Z143" s="4">
        <v>4917.0069999999996</v>
      </c>
      <c r="AA143" s="4">
        <v>2983.6729999999998</v>
      </c>
      <c r="AB143" s="4">
        <v>2163.2649999999999</v>
      </c>
      <c r="AC143" s="4">
        <v>-89.795919999999995</v>
      </c>
      <c r="AD143" s="4">
        <v>2170.0680000000002</v>
      </c>
      <c r="AE143" s="4">
        <v>2455.7820000000002</v>
      </c>
      <c r="AF143" s="4">
        <v>2338.7759999999998</v>
      </c>
      <c r="AG143" s="4">
        <v>2604.0819999999999</v>
      </c>
      <c r="AH143" s="4">
        <v>2234.0140000000001</v>
      </c>
      <c r="AI143" s="4">
        <v>-259.8639</v>
      </c>
      <c r="AJ143" s="4">
        <v>2470.748</v>
      </c>
      <c r="AK143" s="4">
        <v>2643.5369999999998</v>
      </c>
      <c r="AL143" s="4">
        <v>-44580.95</v>
      </c>
      <c r="AM143" s="4">
        <v>2946.9389999999999</v>
      </c>
      <c r="AN143" s="4">
        <v>2468.027</v>
      </c>
      <c r="AO143" s="4">
        <v>2880.2719999999999</v>
      </c>
      <c r="AP143" s="4">
        <v>2940.136</v>
      </c>
      <c r="AQ143" s="4">
        <v>2657.143</v>
      </c>
      <c r="AR143" s="4">
        <v>2917.0070000000001</v>
      </c>
      <c r="AS143" s="4">
        <v>-44580.95</v>
      </c>
      <c r="AT143" s="4">
        <v>2478.9119999999998</v>
      </c>
      <c r="AU143" s="4">
        <v>2619.0479999999998</v>
      </c>
      <c r="AV143" s="4">
        <v>2663.9459999999999</v>
      </c>
      <c r="AW143" s="4">
        <v>2337.415</v>
      </c>
      <c r="AX143" s="4">
        <v>2481.6329999999998</v>
      </c>
      <c r="AY143" s="4">
        <v>3404.0819999999999</v>
      </c>
      <c r="AZ143" s="4">
        <v>3085.7139999999999</v>
      </c>
      <c r="BA143" s="4">
        <v>2398.6390000000001</v>
      </c>
      <c r="BB143" s="4">
        <v>2235.3739999999998</v>
      </c>
      <c r="BC143" s="4">
        <v>2941.4969999999998</v>
      </c>
      <c r="BD143" s="4">
        <v>2608.163</v>
      </c>
      <c r="BE143" s="4">
        <v>1648.98</v>
      </c>
      <c r="BF143" s="4">
        <v>3447.6190000000001</v>
      </c>
      <c r="BG143" s="4">
        <v>1478.912</v>
      </c>
      <c r="BH143" s="4">
        <v>1492.5170000000001</v>
      </c>
      <c r="BI143" s="4">
        <v>2034.0139999999999</v>
      </c>
      <c r="BJ143" s="4">
        <v>1629.932</v>
      </c>
      <c r="BK143" s="4">
        <v>1791.837</v>
      </c>
      <c r="BL143" s="4">
        <v>1884.354</v>
      </c>
      <c r="BM143" s="4">
        <v>1681.633</v>
      </c>
      <c r="BN143" s="4">
        <v>1442.1769999999999</v>
      </c>
      <c r="BO143" s="4">
        <v>-44580.95</v>
      </c>
      <c r="BP143" s="4">
        <v>1655.7819999999999</v>
      </c>
      <c r="BQ143" s="4">
        <v>1609.5239999999999</v>
      </c>
      <c r="BR143" s="4">
        <v>1631.2929999999999</v>
      </c>
      <c r="BS143" s="4">
        <v>1625.85</v>
      </c>
      <c r="BT143" s="4">
        <v>1639.4559999999999</v>
      </c>
      <c r="BU143" s="4">
        <v>3200</v>
      </c>
      <c r="BV143" s="4">
        <v>1485.7139999999999</v>
      </c>
      <c r="BW143" s="4">
        <v>3336.0540000000001</v>
      </c>
      <c r="BX143" s="4">
        <v>1957.8230000000001</v>
      </c>
      <c r="BY143" s="4">
        <v>1342.857</v>
      </c>
      <c r="BZ143" s="4">
        <v>1544.2180000000001</v>
      </c>
      <c r="CA143" s="4">
        <v>-44580.95</v>
      </c>
      <c r="CB143" s="4">
        <v>1760.5440000000001</v>
      </c>
    </row>
    <row r="144" spans="1:80">
      <c r="A144" s="1">
        <v>968.56200000000001</v>
      </c>
      <c r="B144" s="2">
        <v>10.003</v>
      </c>
      <c r="C144" s="2">
        <v>8.408496E-2</v>
      </c>
      <c r="D144" s="2">
        <v>2.7778190000000001E-2</v>
      </c>
      <c r="E144" s="2">
        <v>1.567841E-2</v>
      </c>
      <c r="F144" s="2">
        <v>5.4686919999999998E-3</v>
      </c>
      <c r="G144" s="4">
        <v>3270.748</v>
      </c>
      <c r="H144" s="4">
        <v>2915.6460000000002</v>
      </c>
      <c r="I144" s="4">
        <v>3008.163</v>
      </c>
      <c r="J144" s="4">
        <v>2578.2310000000002</v>
      </c>
      <c r="K144" s="4">
        <v>3095.2379999999998</v>
      </c>
      <c r="L144" s="4">
        <v>3281.6329999999998</v>
      </c>
      <c r="M144" s="4">
        <v>2891.1559999999999</v>
      </c>
      <c r="N144" s="4">
        <v>2808.163</v>
      </c>
      <c r="O144" s="4">
        <v>2138.7759999999998</v>
      </c>
      <c r="P144" s="4">
        <v>5404.0820000000003</v>
      </c>
      <c r="Q144" s="4">
        <v>2805.442</v>
      </c>
      <c r="R144" s="4">
        <v>2423.1289999999999</v>
      </c>
      <c r="S144" s="4">
        <v>2414.9659999999999</v>
      </c>
      <c r="T144" s="4">
        <v>2190.4760000000001</v>
      </c>
      <c r="U144" s="4">
        <v>2100.6799999999998</v>
      </c>
      <c r="V144" s="4">
        <v>3031.2930000000001</v>
      </c>
      <c r="W144" s="4">
        <v>2521.0880000000002</v>
      </c>
      <c r="X144" s="4">
        <v>2404.0819999999999</v>
      </c>
      <c r="Y144" s="4">
        <v>2205.442</v>
      </c>
      <c r="Z144" s="4">
        <v>4921.0879999999997</v>
      </c>
      <c r="AA144" s="4">
        <v>2986.395</v>
      </c>
      <c r="AB144" s="4">
        <v>2161.9050000000002</v>
      </c>
      <c r="AC144" s="4">
        <v>-129.2517</v>
      </c>
      <c r="AD144" s="4">
        <v>2174.15</v>
      </c>
      <c r="AE144" s="4">
        <v>2458.5030000000002</v>
      </c>
      <c r="AF144" s="4">
        <v>2341.4969999999998</v>
      </c>
      <c r="AG144" s="4">
        <v>2605.442</v>
      </c>
      <c r="AH144" s="4">
        <v>2234.0140000000001</v>
      </c>
      <c r="AI144" s="4">
        <v>-302.04079999999999</v>
      </c>
      <c r="AJ144" s="4">
        <v>2473.4690000000001</v>
      </c>
      <c r="AK144" s="4">
        <v>2643.5369999999998</v>
      </c>
      <c r="AL144" s="4">
        <v>-44580.95</v>
      </c>
      <c r="AM144" s="4">
        <v>2949.66</v>
      </c>
      <c r="AN144" s="4">
        <v>2466.6669999999999</v>
      </c>
      <c r="AO144" s="4">
        <v>2884.3539999999998</v>
      </c>
      <c r="AP144" s="4">
        <v>2942.857</v>
      </c>
      <c r="AQ144" s="4">
        <v>2657.143</v>
      </c>
      <c r="AR144" s="4">
        <v>2917.0070000000001</v>
      </c>
      <c r="AS144" s="4">
        <v>-44580.95</v>
      </c>
      <c r="AT144" s="4">
        <v>2478.9119999999998</v>
      </c>
      <c r="AU144" s="4">
        <v>2620.4079999999999</v>
      </c>
      <c r="AV144" s="4">
        <v>2668.027</v>
      </c>
      <c r="AW144" s="4">
        <v>2338.7759999999998</v>
      </c>
      <c r="AX144" s="4">
        <v>2481.6329999999998</v>
      </c>
      <c r="AY144" s="4">
        <v>3406.8029999999999</v>
      </c>
      <c r="AZ144" s="4">
        <v>3088.4349999999999</v>
      </c>
      <c r="BA144" s="4">
        <v>2398.6390000000001</v>
      </c>
      <c r="BB144" s="4">
        <v>2236.7350000000001</v>
      </c>
      <c r="BC144" s="4">
        <v>2944.2179999999998</v>
      </c>
      <c r="BD144" s="4">
        <v>2609.5239999999999</v>
      </c>
      <c r="BE144" s="4">
        <v>1647.6189999999999</v>
      </c>
      <c r="BF144" s="4">
        <v>3450.34</v>
      </c>
      <c r="BG144" s="4">
        <v>1478.912</v>
      </c>
      <c r="BH144" s="4">
        <v>1493.8779999999999</v>
      </c>
      <c r="BI144" s="4">
        <v>2036.7349999999999</v>
      </c>
      <c r="BJ144" s="4">
        <v>1632.653</v>
      </c>
      <c r="BK144" s="4">
        <v>1791.837</v>
      </c>
      <c r="BL144" s="4">
        <v>1887.075</v>
      </c>
      <c r="BM144" s="4">
        <v>1684.354</v>
      </c>
      <c r="BN144" s="4">
        <v>1442.1769999999999</v>
      </c>
      <c r="BO144" s="4">
        <v>-44580.95</v>
      </c>
      <c r="BP144" s="4">
        <v>1655.7819999999999</v>
      </c>
      <c r="BQ144" s="4">
        <v>1610.884</v>
      </c>
      <c r="BR144" s="4">
        <v>1629.932</v>
      </c>
      <c r="BS144" s="4">
        <v>1627.211</v>
      </c>
      <c r="BT144" s="4">
        <v>1638.095</v>
      </c>
      <c r="BU144" s="4">
        <v>3191.837</v>
      </c>
      <c r="BV144" s="4">
        <v>1487.075</v>
      </c>
      <c r="BW144" s="4">
        <v>3353.741</v>
      </c>
      <c r="BX144" s="4">
        <v>1957.8230000000001</v>
      </c>
      <c r="BY144" s="4">
        <v>1341.4970000000001</v>
      </c>
      <c r="BZ144" s="4">
        <v>1542.857</v>
      </c>
      <c r="CA144" s="4">
        <v>-44580.95</v>
      </c>
      <c r="CB144" s="4">
        <v>1763.2650000000001</v>
      </c>
    </row>
    <row r="145" spans="1:80">
      <c r="A145" s="1">
        <v>983.45299999999997</v>
      </c>
      <c r="B145" s="2">
        <v>10.003</v>
      </c>
      <c r="C145" s="2">
        <v>8.434527E-2</v>
      </c>
      <c r="D145" s="2">
        <v>2.8043160000000001E-2</v>
      </c>
      <c r="E145" s="2">
        <v>1.5874019999999999E-2</v>
      </c>
      <c r="F145" s="2">
        <v>5.4686919999999998E-3</v>
      </c>
      <c r="G145" s="4">
        <v>3270.748</v>
      </c>
      <c r="H145" s="4">
        <v>2914.2860000000001</v>
      </c>
      <c r="I145" s="4">
        <v>3010.884</v>
      </c>
      <c r="J145" s="4">
        <v>2579.5920000000001</v>
      </c>
      <c r="K145" s="4">
        <v>3097.9589999999998</v>
      </c>
      <c r="L145" s="4">
        <v>3285.7139999999999</v>
      </c>
      <c r="M145" s="4">
        <v>2892.5169999999998</v>
      </c>
      <c r="N145" s="4">
        <v>2810.884</v>
      </c>
      <c r="O145" s="4">
        <v>2141.4969999999998</v>
      </c>
      <c r="P145" s="4">
        <v>5408.1629999999996</v>
      </c>
      <c r="Q145" s="4">
        <v>2808.163</v>
      </c>
      <c r="R145" s="4">
        <v>2421.7689999999998</v>
      </c>
      <c r="S145" s="4">
        <v>2417.6869999999999</v>
      </c>
      <c r="T145" s="4">
        <v>2193.1970000000001</v>
      </c>
      <c r="U145" s="4">
        <v>2102.0410000000002</v>
      </c>
      <c r="V145" s="4">
        <v>3029.9319999999998</v>
      </c>
      <c r="W145" s="4">
        <v>2522.4490000000001</v>
      </c>
      <c r="X145" s="4">
        <v>2406.8029999999999</v>
      </c>
      <c r="Y145" s="4">
        <v>2204.0819999999999</v>
      </c>
      <c r="Z145" s="4">
        <v>4923.8100000000004</v>
      </c>
      <c r="AA145" s="4">
        <v>2986.395</v>
      </c>
      <c r="AB145" s="4">
        <v>2164.6260000000002</v>
      </c>
      <c r="AC145" s="4">
        <v>-130.6122</v>
      </c>
      <c r="AD145" s="4">
        <v>2175.5100000000002</v>
      </c>
      <c r="AE145" s="4">
        <v>2459.864</v>
      </c>
      <c r="AF145" s="4">
        <v>2340.136</v>
      </c>
      <c r="AG145" s="4">
        <v>2606.8029999999999</v>
      </c>
      <c r="AH145" s="4">
        <v>2235.3739999999998</v>
      </c>
      <c r="AI145" s="4">
        <v>-295.23809999999997</v>
      </c>
      <c r="AJ145" s="4">
        <v>2473.4690000000001</v>
      </c>
      <c r="AK145" s="4">
        <v>2646.259</v>
      </c>
      <c r="AL145" s="4">
        <v>-44580.95</v>
      </c>
      <c r="AM145" s="4">
        <v>2952.3809999999999</v>
      </c>
      <c r="AN145" s="4">
        <v>2468.027</v>
      </c>
      <c r="AO145" s="4">
        <v>2884.3539999999998</v>
      </c>
      <c r="AP145" s="4">
        <v>2946.9389999999999</v>
      </c>
      <c r="AQ145" s="4">
        <v>2658.5030000000002</v>
      </c>
      <c r="AR145" s="4">
        <v>2921.0880000000002</v>
      </c>
      <c r="AS145" s="4">
        <v>-44580.95</v>
      </c>
      <c r="AT145" s="4">
        <v>2481.6329999999998</v>
      </c>
      <c r="AU145" s="4">
        <v>2623.1289999999999</v>
      </c>
      <c r="AV145" s="4">
        <v>2668.027</v>
      </c>
      <c r="AW145" s="4">
        <v>2341.4969999999998</v>
      </c>
      <c r="AX145" s="4">
        <v>2484.3539999999998</v>
      </c>
      <c r="AY145" s="4">
        <v>3408.163</v>
      </c>
      <c r="AZ145" s="4">
        <v>3092.5169999999998</v>
      </c>
      <c r="BA145" s="4">
        <v>2401.3609999999999</v>
      </c>
      <c r="BB145" s="4">
        <v>2239.4560000000001</v>
      </c>
      <c r="BC145" s="4">
        <v>2946.9389999999999</v>
      </c>
      <c r="BD145" s="4">
        <v>2610.884</v>
      </c>
      <c r="BE145" s="4">
        <v>1648.98</v>
      </c>
      <c r="BF145" s="4">
        <v>3451.701</v>
      </c>
      <c r="BG145" s="4">
        <v>1481.633</v>
      </c>
      <c r="BH145" s="4">
        <v>1496.5989999999999</v>
      </c>
      <c r="BI145" s="4">
        <v>2038.095</v>
      </c>
      <c r="BJ145" s="4">
        <v>1635.374</v>
      </c>
      <c r="BK145" s="4">
        <v>1794.558</v>
      </c>
      <c r="BL145" s="4">
        <v>1889.796</v>
      </c>
      <c r="BM145" s="4">
        <v>1682.9929999999999</v>
      </c>
      <c r="BN145" s="4">
        <v>1446.259</v>
      </c>
      <c r="BO145" s="4">
        <v>-44580.95</v>
      </c>
      <c r="BP145" s="4">
        <v>1658.5029999999999</v>
      </c>
      <c r="BQ145" s="4">
        <v>1612.2449999999999</v>
      </c>
      <c r="BR145" s="4">
        <v>1634.0139999999999</v>
      </c>
      <c r="BS145" s="4">
        <v>1625.85</v>
      </c>
      <c r="BT145" s="4">
        <v>1639.4559999999999</v>
      </c>
      <c r="BU145" s="4">
        <v>3186.395</v>
      </c>
      <c r="BV145" s="4">
        <v>1488.4349999999999</v>
      </c>
      <c r="BW145" s="4">
        <v>3412.2449999999999</v>
      </c>
      <c r="BX145" s="4">
        <v>1959.184</v>
      </c>
      <c r="BY145" s="4">
        <v>1344.2180000000001</v>
      </c>
      <c r="BZ145" s="4">
        <v>1544.2180000000001</v>
      </c>
      <c r="CA145" s="4">
        <v>-44580.95</v>
      </c>
      <c r="CB145" s="4">
        <v>1767.347</v>
      </c>
    </row>
    <row r="146" spans="1:80">
      <c r="A146" s="1">
        <v>998.34400000000005</v>
      </c>
      <c r="B146" s="2">
        <v>10.003</v>
      </c>
      <c r="C146" s="2">
        <v>8.336913E-2</v>
      </c>
      <c r="D146" s="2">
        <v>2.8043160000000001E-2</v>
      </c>
      <c r="E146" s="2">
        <v>1.567841E-2</v>
      </c>
      <c r="F146" s="2">
        <v>5.1414219999999997E-3</v>
      </c>
      <c r="G146" s="4">
        <v>3272.1089999999999</v>
      </c>
      <c r="H146" s="4">
        <v>2912.9250000000002</v>
      </c>
      <c r="I146" s="4">
        <v>3010.884</v>
      </c>
      <c r="J146" s="4">
        <v>2579.5920000000001</v>
      </c>
      <c r="K146" s="4">
        <v>3097.9589999999998</v>
      </c>
      <c r="L146" s="4">
        <v>3281.6329999999998</v>
      </c>
      <c r="M146" s="4">
        <v>2893.8780000000002</v>
      </c>
      <c r="N146" s="4">
        <v>2812.2449999999999</v>
      </c>
      <c r="O146" s="4">
        <v>2140.136</v>
      </c>
      <c r="P146" s="4">
        <v>5406.8029999999999</v>
      </c>
      <c r="Q146" s="4">
        <v>2805.442</v>
      </c>
      <c r="R146" s="4">
        <v>2424.4899999999998</v>
      </c>
      <c r="S146" s="4">
        <v>2414.9659999999999</v>
      </c>
      <c r="T146" s="4">
        <v>2193.1970000000001</v>
      </c>
      <c r="U146" s="4">
        <v>2100.6799999999998</v>
      </c>
      <c r="V146" s="4">
        <v>3029.9319999999998</v>
      </c>
      <c r="W146" s="4">
        <v>2521.0880000000002</v>
      </c>
      <c r="X146" s="4">
        <v>2404.0819999999999</v>
      </c>
      <c r="Y146" s="4">
        <v>2204.0819999999999</v>
      </c>
      <c r="Z146" s="4">
        <v>4918.3670000000002</v>
      </c>
      <c r="AA146" s="4">
        <v>2986.395</v>
      </c>
      <c r="AB146" s="4">
        <v>2161.9050000000002</v>
      </c>
      <c r="AC146" s="4">
        <v>-88.435370000000006</v>
      </c>
      <c r="AD146" s="4">
        <v>2174.15</v>
      </c>
      <c r="AE146" s="4">
        <v>2459.864</v>
      </c>
      <c r="AF146" s="4">
        <v>2338.7759999999998</v>
      </c>
      <c r="AG146" s="4">
        <v>2604.0819999999999</v>
      </c>
      <c r="AH146" s="4">
        <v>2234.0140000000001</v>
      </c>
      <c r="AI146" s="4">
        <v>-263.94560000000001</v>
      </c>
      <c r="AJ146" s="4">
        <v>2474.83</v>
      </c>
      <c r="AK146" s="4">
        <v>2646.259</v>
      </c>
      <c r="AL146" s="4">
        <v>-44580.95</v>
      </c>
      <c r="AM146" s="4">
        <v>2951.02</v>
      </c>
      <c r="AN146" s="4">
        <v>2466.6669999999999</v>
      </c>
      <c r="AO146" s="4">
        <v>2882.9929999999999</v>
      </c>
      <c r="AP146" s="4">
        <v>2944.2179999999998</v>
      </c>
      <c r="AQ146" s="4">
        <v>2657.143</v>
      </c>
      <c r="AR146" s="4">
        <v>2918.3670000000002</v>
      </c>
      <c r="AS146" s="4">
        <v>-44580.95</v>
      </c>
      <c r="AT146" s="4">
        <v>2478.9119999999998</v>
      </c>
      <c r="AU146" s="4">
        <v>2620.4079999999999</v>
      </c>
      <c r="AV146" s="4">
        <v>2665.306</v>
      </c>
      <c r="AW146" s="4">
        <v>2337.415</v>
      </c>
      <c r="AX146" s="4">
        <v>2482.9929999999999</v>
      </c>
      <c r="AY146" s="4">
        <v>3405.442</v>
      </c>
      <c r="AZ146" s="4">
        <v>3088.4349999999999</v>
      </c>
      <c r="BA146" s="4">
        <v>2401.3609999999999</v>
      </c>
      <c r="BB146" s="4">
        <v>2238.0949999999998</v>
      </c>
      <c r="BC146" s="4">
        <v>2944.2179999999998</v>
      </c>
      <c r="BD146" s="4">
        <v>2609.5239999999999</v>
      </c>
      <c r="BE146" s="4">
        <v>1650.34</v>
      </c>
      <c r="BF146" s="4">
        <v>3450.34</v>
      </c>
      <c r="BG146" s="4">
        <v>1477.5509999999999</v>
      </c>
      <c r="BH146" s="4">
        <v>1495.2380000000001</v>
      </c>
      <c r="BI146" s="4">
        <v>2038.095</v>
      </c>
      <c r="BJ146" s="4">
        <v>1632.653</v>
      </c>
      <c r="BK146" s="4">
        <v>1795.9179999999999</v>
      </c>
      <c r="BL146" s="4">
        <v>1887.075</v>
      </c>
      <c r="BM146" s="4">
        <v>1681.633</v>
      </c>
      <c r="BN146" s="4">
        <v>1444.8979999999999</v>
      </c>
      <c r="BO146" s="4">
        <v>-44580.95</v>
      </c>
      <c r="BP146" s="4">
        <v>1657.143</v>
      </c>
      <c r="BQ146" s="4">
        <v>1612.2449999999999</v>
      </c>
      <c r="BR146" s="4">
        <v>1632.653</v>
      </c>
      <c r="BS146" s="4">
        <v>1624.49</v>
      </c>
      <c r="BT146" s="4">
        <v>1640.816</v>
      </c>
      <c r="BU146" s="4">
        <v>3183.6729999999998</v>
      </c>
      <c r="BV146" s="4">
        <v>1488.4349999999999</v>
      </c>
      <c r="BW146" s="4">
        <v>3355.1019999999999</v>
      </c>
      <c r="BX146" s="4">
        <v>1957.8230000000001</v>
      </c>
      <c r="BY146" s="4">
        <v>1342.857</v>
      </c>
      <c r="BZ146" s="4">
        <v>1545.578</v>
      </c>
      <c r="CA146" s="4">
        <v>-44580.95</v>
      </c>
      <c r="CB146" s="4">
        <v>1763.2650000000001</v>
      </c>
    </row>
    <row r="147" spans="1:80">
      <c r="A147" s="1">
        <v>1013.234</v>
      </c>
      <c r="B147" s="2">
        <v>13.685</v>
      </c>
      <c r="C147" s="2">
        <v>0.1086838</v>
      </c>
      <c r="D147" s="2">
        <v>4.9372779999999998E-2</v>
      </c>
      <c r="E147" s="2">
        <v>1.9655880000000001E-2</v>
      </c>
      <c r="F147" s="2">
        <v>4.6832430000000001E-3</v>
      </c>
      <c r="G147" s="4">
        <v>3341.4969999999998</v>
      </c>
      <c r="H147" s="4">
        <v>2982.3130000000001</v>
      </c>
      <c r="I147" s="4">
        <v>3063.9459999999999</v>
      </c>
      <c r="J147" s="4">
        <v>2635.3739999999998</v>
      </c>
      <c r="K147" s="4">
        <v>3104.7620000000002</v>
      </c>
      <c r="L147" s="4">
        <v>3292.5169999999998</v>
      </c>
      <c r="M147" s="4">
        <v>2892.5169999999998</v>
      </c>
      <c r="N147" s="4">
        <v>2808.163</v>
      </c>
      <c r="O147" s="4">
        <v>2138.7759999999998</v>
      </c>
      <c r="P147" s="4">
        <v>5401.3609999999999</v>
      </c>
      <c r="Q147" s="4">
        <v>2798.6390000000001</v>
      </c>
      <c r="R147" s="4">
        <v>2412.2449999999999</v>
      </c>
      <c r="S147" s="4">
        <v>2404.0819999999999</v>
      </c>
      <c r="T147" s="4">
        <v>2180.9520000000002</v>
      </c>
      <c r="U147" s="4">
        <v>2102.0410000000002</v>
      </c>
      <c r="V147" s="4">
        <v>3019.0479999999998</v>
      </c>
      <c r="W147" s="4">
        <v>2515.6460000000002</v>
      </c>
      <c r="X147" s="4">
        <v>2401.3609999999999</v>
      </c>
      <c r="Y147" s="4">
        <v>2204.0819999999999</v>
      </c>
      <c r="Z147" s="4">
        <v>4921.0879999999997</v>
      </c>
      <c r="AA147" s="4">
        <v>2983.6729999999998</v>
      </c>
      <c r="AB147" s="4">
        <v>2163.2649999999999</v>
      </c>
      <c r="AC147" s="4">
        <v>-91.156459999999996</v>
      </c>
      <c r="AD147" s="4">
        <v>2172.7890000000002</v>
      </c>
      <c r="AE147" s="4">
        <v>2461.2240000000002</v>
      </c>
      <c r="AF147" s="4">
        <v>2338.7759999999998</v>
      </c>
      <c r="AG147" s="4">
        <v>2605.442</v>
      </c>
      <c r="AH147" s="4">
        <v>2238.0949999999998</v>
      </c>
      <c r="AI147" s="4">
        <v>-272.10879999999997</v>
      </c>
      <c r="AJ147" s="4">
        <v>2474.83</v>
      </c>
      <c r="AK147" s="4">
        <v>2646.259</v>
      </c>
      <c r="AL147" s="4">
        <v>-44580.95</v>
      </c>
      <c r="AM147" s="4">
        <v>2949.66</v>
      </c>
      <c r="AN147" s="4">
        <v>2466.6669999999999</v>
      </c>
      <c r="AO147" s="4">
        <v>2877.5509999999999</v>
      </c>
      <c r="AP147" s="4">
        <v>2938.7759999999998</v>
      </c>
      <c r="AQ147" s="4">
        <v>2647.6190000000001</v>
      </c>
      <c r="AR147" s="4">
        <v>2910.2040000000002</v>
      </c>
      <c r="AS147" s="4">
        <v>-44580.95</v>
      </c>
      <c r="AT147" s="4">
        <v>2473.4690000000001</v>
      </c>
      <c r="AU147" s="4">
        <v>2614.9659999999999</v>
      </c>
      <c r="AV147" s="4">
        <v>2663.9459999999999</v>
      </c>
      <c r="AW147" s="4">
        <v>2334.694</v>
      </c>
      <c r="AX147" s="4">
        <v>2476.19</v>
      </c>
      <c r="AY147" s="4">
        <v>3408.163</v>
      </c>
      <c r="AZ147" s="4">
        <v>3091.1559999999999</v>
      </c>
      <c r="BA147" s="4">
        <v>2401.3609999999999</v>
      </c>
      <c r="BB147" s="4">
        <v>2236.7350000000001</v>
      </c>
      <c r="BC147" s="4">
        <v>2944.2179999999998</v>
      </c>
      <c r="BD147" s="4">
        <v>2609.5239999999999</v>
      </c>
      <c r="BE147" s="4">
        <v>1651.701</v>
      </c>
      <c r="BF147" s="4">
        <v>3455.7820000000002</v>
      </c>
      <c r="BG147" s="4">
        <v>1485.7139999999999</v>
      </c>
      <c r="BH147" s="4">
        <v>1495.2380000000001</v>
      </c>
      <c r="BI147" s="4">
        <v>2034.0139999999999</v>
      </c>
      <c r="BJ147" s="4">
        <v>1635.374</v>
      </c>
      <c r="BK147" s="4">
        <v>1789.116</v>
      </c>
      <c r="BL147" s="4">
        <v>1887.075</v>
      </c>
      <c r="BM147" s="4">
        <v>1678.912</v>
      </c>
      <c r="BN147" s="4">
        <v>1444.8979999999999</v>
      </c>
      <c r="BO147" s="4">
        <v>-44580.95</v>
      </c>
      <c r="BP147" s="4">
        <v>1663.9459999999999</v>
      </c>
      <c r="BQ147" s="4">
        <v>1621.769</v>
      </c>
      <c r="BR147" s="4">
        <v>1643.537</v>
      </c>
      <c r="BS147" s="4">
        <v>1634.0139999999999</v>
      </c>
      <c r="BT147" s="4">
        <v>1640.816</v>
      </c>
      <c r="BU147" s="4">
        <v>3175.51</v>
      </c>
      <c r="BV147" s="4">
        <v>1488.4349999999999</v>
      </c>
      <c r="BW147" s="4">
        <v>3322.4490000000001</v>
      </c>
      <c r="BX147" s="4">
        <v>1956.463</v>
      </c>
      <c r="BY147" s="4">
        <v>1338.7760000000001</v>
      </c>
      <c r="BZ147" s="4">
        <v>1546.9390000000001</v>
      </c>
      <c r="CA147" s="4">
        <v>-44580.95</v>
      </c>
      <c r="CB147" s="4">
        <v>1763.2650000000001</v>
      </c>
    </row>
    <row r="148" spans="1:80">
      <c r="A148" s="1">
        <v>1028.1410000000001</v>
      </c>
      <c r="B148" s="2">
        <v>14.930999999999999</v>
      </c>
      <c r="C148" s="2">
        <v>0.11662309999999999</v>
      </c>
      <c r="D148" s="2">
        <v>5.7189230000000001E-2</v>
      </c>
      <c r="E148" s="2">
        <v>2.082956E-2</v>
      </c>
      <c r="F148" s="2">
        <v>4.4868809999999999E-3</v>
      </c>
      <c r="G148" s="4">
        <v>3364.6260000000002</v>
      </c>
      <c r="H148" s="4">
        <v>3001.3609999999999</v>
      </c>
      <c r="I148" s="4">
        <v>3081.6329999999998</v>
      </c>
      <c r="J148" s="4">
        <v>2655.7820000000002</v>
      </c>
      <c r="K148" s="4">
        <v>3104.7620000000002</v>
      </c>
      <c r="L148" s="4">
        <v>3293.8780000000002</v>
      </c>
      <c r="M148" s="4">
        <v>2892.5169999999998</v>
      </c>
      <c r="N148" s="4">
        <v>2805.442</v>
      </c>
      <c r="O148" s="4">
        <v>2137.415</v>
      </c>
      <c r="P148" s="4">
        <v>5395.9179999999997</v>
      </c>
      <c r="Q148" s="4">
        <v>2795.9180000000001</v>
      </c>
      <c r="R148" s="4">
        <v>2406.8029999999999</v>
      </c>
      <c r="S148" s="4">
        <v>2402.721</v>
      </c>
      <c r="T148" s="4">
        <v>2176.8710000000001</v>
      </c>
      <c r="U148" s="4">
        <v>2103.4009999999998</v>
      </c>
      <c r="V148" s="4">
        <v>3013.605</v>
      </c>
      <c r="W148" s="4">
        <v>2510.2040000000002</v>
      </c>
      <c r="X148" s="4">
        <v>2397.279</v>
      </c>
      <c r="Y148" s="4">
        <v>2200</v>
      </c>
      <c r="Z148" s="4">
        <v>4921.0879999999997</v>
      </c>
      <c r="AA148" s="4">
        <v>2980.9520000000002</v>
      </c>
      <c r="AB148" s="4">
        <v>2160.5439999999999</v>
      </c>
      <c r="AC148" s="4">
        <v>-152.381</v>
      </c>
      <c r="AD148" s="4">
        <v>2170.0680000000002</v>
      </c>
      <c r="AE148" s="4">
        <v>2458.5030000000002</v>
      </c>
      <c r="AF148" s="4">
        <v>2337.415</v>
      </c>
      <c r="AG148" s="4">
        <v>2605.442</v>
      </c>
      <c r="AH148" s="4">
        <v>2236.7350000000001</v>
      </c>
      <c r="AI148" s="4">
        <v>-327.89120000000003</v>
      </c>
      <c r="AJ148" s="4">
        <v>2473.4690000000001</v>
      </c>
      <c r="AK148" s="4">
        <v>2643.5369999999998</v>
      </c>
      <c r="AL148" s="4">
        <v>-44580.95</v>
      </c>
      <c r="AM148" s="4">
        <v>2946.9389999999999</v>
      </c>
      <c r="AN148" s="4">
        <v>2461.2240000000002</v>
      </c>
      <c r="AO148" s="4">
        <v>2876.19</v>
      </c>
      <c r="AP148" s="4">
        <v>2931.973</v>
      </c>
      <c r="AQ148" s="4">
        <v>2644.8980000000001</v>
      </c>
      <c r="AR148" s="4">
        <v>2906.1219999999998</v>
      </c>
      <c r="AS148" s="4">
        <v>-44580.95</v>
      </c>
      <c r="AT148" s="4">
        <v>2472.1089999999999</v>
      </c>
      <c r="AU148" s="4">
        <v>2614.9659999999999</v>
      </c>
      <c r="AV148" s="4">
        <v>2663.9459999999999</v>
      </c>
      <c r="AW148" s="4">
        <v>2331.973</v>
      </c>
      <c r="AX148" s="4">
        <v>2476.19</v>
      </c>
      <c r="AY148" s="4">
        <v>3406.8029999999999</v>
      </c>
      <c r="AZ148" s="4">
        <v>3089.7959999999998</v>
      </c>
      <c r="BA148" s="4">
        <v>2398.6390000000001</v>
      </c>
      <c r="BB148" s="4">
        <v>2235.3739999999998</v>
      </c>
      <c r="BC148" s="4">
        <v>2944.2179999999998</v>
      </c>
      <c r="BD148" s="4">
        <v>2608.163</v>
      </c>
      <c r="BE148" s="4">
        <v>1650.34</v>
      </c>
      <c r="BF148" s="4">
        <v>3455.7820000000002</v>
      </c>
      <c r="BG148" s="4">
        <v>1488.4349999999999</v>
      </c>
      <c r="BH148" s="4">
        <v>1496.5989999999999</v>
      </c>
      <c r="BI148" s="4">
        <v>2032.653</v>
      </c>
      <c r="BJ148" s="4">
        <v>1635.374</v>
      </c>
      <c r="BK148" s="4">
        <v>1787.7550000000001</v>
      </c>
      <c r="BL148" s="4">
        <v>1887.075</v>
      </c>
      <c r="BM148" s="4">
        <v>1677.5509999999999</v>
      </c>
      <c r="BN148" s="4">
        <v>1444.8979999999999</v>
      </c>
      <c r="BO148" s="4">
        <v>-44580.95</v>
      </c>
      <c r="BP148" s="4">
        <v>1663.9459999999999</v>
      </c>
      <c r="BQ148" s="4">
        <v>1627.211</v>
      </c>
      <c r="BR148" s="4">
        <v>1644.8979999999999</v>
      </c>
      <c r="BS148" s="4">
        <v>1632.653</v>
      </c>
      <c r="BT148" s="4">
        <v>1640.816</v>
      </c>
      <c r="BU148" s="4">
        <v>3170.0680000000002</v>
      </c>
      <c r="BV148" s="4">
        <v>1488.4349999999999</v>
      </c>
      <c r="BW148" s="4">
        <v>3302.0410000000002</v>
      </c>
      <c r="BX148" s="4">
        <v>1953.741</v>
      </c>
      <c r="BY148" s="4">
        <v>1337.415</v>
      </c>
      <c r="BZ148" s="4">
        <v>1549.66</v>
      </c>
      <c r="CA148" s="4">
        <v>-44580.95</v>
      </c>
      <c r="CB148" s="4">
        <v>1765.9860000000001</v>
      </c>
    </row>
    <row r="149" spans="1:80">
      <c r="A149" s="1">
        <v>1043.0309999999999</v>
      </c>
      <c r="B149" s="2">
        <v>14.973000000000001</v>
      </c>
      <c r="C149" s="2">
        <v>0.1171437</v>
      </c>
      <c r="D149" s="2">
        <v>5.738795E-2</v>
      </c>
      <c r="E149" s="2">
        <v>2.1416399999999999E-2</v>
      </c>
      <c r="F149" s="2">
        <v>4.2250639999999997E-3</v>
      </c>
      <c r="G149" s="4">
        <v>3365.9859999999999</v>
      </c>
      <c r="H149" s="4">
        <v>3004.0819999999999</v>
      </c>
      <c r="I149" s="4">
        <v>3084.3539999999998</v>
      </c>
      <c r="J149" s="4">
        <v>2657.143</v>
      </c>
      <c r="K149" s="4">
        <v>3102.0410000000002</v>
      </c>
      <c r="L149" s="4">
        <v>3296.5990000000002</v>
      </c>
      <c r="M149" s="4">
        <v>2892.5169999999998</v>
      </c>
      <c r="N149" s="4">
        <v>2808.163</v>
      </c>
      <c r="O149" s="4">
        <v>2140.136</v>
      </c>
      <c r="P149" s="4">
        <v>5400</v>
      </c>
      <c r="Q149" s="4">
        <v>2797.279</v>
      </c>
      <c r="R149" s="4">
        <v>2408.163</v>
      </c>
      <c r="S149" s="4">
        <v>2402.721</v>
      </c>
      <c r="T149" s="4">
        <v>2179.5920000000001</v>
      </c>
      <c r="U149" s="4">
        <v>2103.4009999999998</v>
      </c>
      <c r="V149" s="4">
        <v>3017.6869999999999</v>
      </c>
      <c r="W149" s="4">
        <v>2512.9250000000002</v>
      </c>
      <c r="X149" s="4">
        <v>2397.279</v>
      </c>
      <c r="Y149" s="4">
        <v>2201.3609999999999</v>
      </c>
      <c r="Z149" s="4">
        <v>4923.8100000000004</v>
      </c>
      <c r="AA149" s="4">
        <v>2980.9520000000002</v>
      </c>
      <c r="AB149" s="4">
        <v>2163.2649999999999</v>
      </c>
      <c r="AC149" s="4">
        <v>-112.9252</v>
      </c>
      <c r="AD149" s="4">
        <v>2171.4290000000001</v>
      </c>
      <c r="AE149" s="4">
        <v>2459.864</v>
      </c>
      <c r="AF149" s="4">
        <v>2340.136</v>
      </c>
      <c r="AG149" s="4">
        <v>2605.442</v>
      </c>
      <c r="AH149" s="4">
        <v>2238.0949999999998</v>
      </c>
      <c r="AI149" s="4">
        <v>-288.43540000000002</v>
      </c>
      <c r="AJ149" s="4">
        <v>2473.4690000000001</v>
      </c>
      <c r="AK149" s="4">
        <v>2647.6190000000001</v>
      </c>
      <c r="AL149" s="4">
        <v>-44580.95</v>
      </c>
      <c r="AM149" s="4">
        <v>2952.3809999999999</v>
      </c>
      <c r="AN149" s="4">
        <v>2463.9459999999999</v>
      </c>
      <c r="AO149" s="4">
        <v>2881.6329999999998</v>
      </c>
      <c r="AP149" s="4">
        <v>2934.694</v>
      </c>
      <c r="AQ149" s="4">
        <v>2646.259</v>
      </c>
      <c r="AR149" s="4">
        <v>2906.1219999999998</v>
      </c>
      <c r="AS149" s="4">
        <v>-44580.95</v>
      </c>
      <c r="AT149" s="4">
        <v>2473.4690000000001</v>
      </c>
      <c r="AU149" s="4">
        <v>2614.9659999999999</v>
      </c>
      <c r="AV149" s="4">
        <v>2668.027</v>
      </c>
      <c r="AW149" s="4">
        <v>2334.694</v>
      </c>
      <c r="AX149" s="4">
        <v>2480.2719999999999</v>
      </c>
      <c r="AY149" s="4">
        <v>3410.884</v>
      </c>
      <c r="AZ149" s="4">
        <v>3091.1559999999999</v>
      </c>
      <c r="BA149" s="4">
        <v>2402.721</v>
      </c>
      <c r="BB149" s="4">
        <v>2236.7350000000001</v>
      </c>
      <c r="BC149" s="4">
        <v>2946.9389999999999</v>
      </c>
      <c r="BD149" s="4">
        <v>2608.163</v>
      </c>
      <c r="BE149" s="4">
        <v>1653.0609999999999</v>
      </c>
      <c r="BF149" s="4">
        <v>3461.2240000000002</v>
      </c>
      <c r="BG149" s="4">
        <v>1489.796</v>
      </c>
      <c r="BH149" s="4">
        <v>1496.5989999999999</v>
      </c>
      <c r="BI149" s="4">
        <v>2036.7349999999999</v>
      </c>
      <c r="BJ149" s="4">
        <v>1638.095</v>
      </c>
      <c r="BK149" s="4">
        <v>1790.4760000000001</v>
      </c>
      <c r="BL149" s="4">
        <v>1891.1559999999999</v>
      </c>
      <c r="BM149" s="4">
        <v>1678.912</v>
      </c>
      <c r="BN149" s="4">
        <v>1444.8979999999999</v>
      </c>
      <c r="BO149" s="4">
        <v>-44580.95</v>
      </c>
      <c r="BP149" s="4">
        <v>1663.9459999999999</v>
      </c>
      <c r="BQ149" s="4">
        <v>1627.211</v>
      </c>
      <c r="BR149" s="4">
        <v>1644.8979999999999</v>
      </c>
      <c r="BS149" s="4">
        <v>1632.653</v>
      </c>
      <c r="BT149" s="4">
        <v>1640.816</v>
      </c>
      <c r="BU149" s="4">
        <v>3168.7069999999999</v>
      </c>
      <c r="BV149" s="4">
        <v>1488.4349999999999</v>
      </c>
      <c r="BW149" s="4">
        <v>3281.6329999999998</v>
      </c>
      <c r="BX149" s="4">
        <v>1953.741</v>
      </c>
      <c r="BY149" s="4">
        <v>1338.7760000000001</v>
      </c>
      <c r="BZ149" s="4">
        <v>1548.299</v>
      </c>
      <c r="CA149" s="4">
        <v>-44580.95</v>
      </c>
      <c r="CB149" s="4">
        <v>1763.2650000000001</v>
      </c>
    </row>
    <row r="150" spans="1:80">
      <c r="A150" s="1">
        <v>1057.922</v>
      </c>
      <c r="B150" s="2">
        <v>15.000999999999999</v>
      </c>
      <c r="C150" s="2">
        <v>0.11740399999999999</v>
      </c>
      <c r="D150" s="2">
        <v>5.7851640000000003E-2</v>
      </c>
      <c r="E150" s="2">
        <v>2.1155589999999998E-2</v>
      </c>
      <c r="F150" s="2">
        <v>3.8977930000000001E-3</v>
      </c>
      <c r="G150" s="4">
        <v>3365.9859999999999</v>
      </c>
      <c r="H150" s="4">
        <v>3004.0819999999999</v>
      </c>
      <c r="I150" s="4">
        <v>3085.7139999999999</v>
      </c>
      <c r="J150" s="4">
        <v>2657.143</v>
      </c>
      <c r="K150" s="4">
        <v>3104.7620000000002</v>
      </c>
      <c r="L150" s="4">
        <v>3293.8780000000002</v>
      </c>
      <c r="M150" s="4">
        <v>2891.1559999999999</v>
      </c>
      <c r="N150" s="4">
        <v>2809.5239999999999</v>
      </c>
      <c r="O150" s="4">
        <v>2138.7759999999998</v>
      </c>
      <c r="P150" s="4">
        <v>5400</v>
      </c>
      <c r="Q150" s="4">
        <v>2795.9180000000001</v>
      </c>
      <c r="R150" s="4">
        <v>2406.8029999999999</v>
      </c>
      <c r="S150" s="4">
        <v>2398.6390000000001</v>
      </c>
      <c r="T150" s="4">
        <v>2178.2310000000002</v>
      </c>
      <c r="U150" s="4">
        <v>2103.4009999999998</v>
      </c>
      <c r="V150" s="4">
        <v>3019.0479999999998</v>
      </c>
      <c r="W150" s="4">
        <v>2511.5650000000001</v>
      </c>
      <c r="X150" s="4">
        <v>2397.279</v>
      </c>
      <c r="Y150" s="4">
        <v>2201.3609999999999</v>
      </c>
      <c r="Z150" s="4">
        <v>4921.0879999999997</v>
      </c>
      <c r="AA150" s="4">
        <v>2982.3130000000001</v>
      </c>
      <c r="AB150" s="4">
        <v>2160.5439999999999</v>
      </c>
      <c r="AC150" s="4">
        <v>-108.84350000000001</v>
      </c>
      <c r="AD150" s="4">
        <v>2170.0680000000002</v>
      </c>
      <c r="AE150" s="4">
        <v>2461.2240000000002</v>
      </c>
      <c r="AF150" s="4">
        <v>2338.7759999999998</v>
      </c>
      <c r="AG150" s="4">
        <v>2606.8029999999999</v>
      </c>
      <c r="AH150" s="4">
        <v>2235.3739999999998</v>
      </c>
      <c r="AI150" s="4">
        <v>-289.79590000000002</v>
      </c>
      <c r="AJ150" s="4">
        <v>2473.4690000000001</v>
      </c>
      <c r="AK150" s="4">
        <v>2647.6190000000001</v>
      </c>
      <c r="AL150" s="4">
        <v>-44580.95</v>
      </c>
      <c r="AM150" s="4">
        <v>2946.9389999999999</v>
      </c>
      <c r="AN150" s="4">
        <v>2466.6669999999999</v>
      </c>
      <c r="AO150" s="4">
        <v>2878.9119999999998</v>
      </c>
      <c r="AP150" s="4">
        <v>2931.973</v>
      </c>
      <c r="AQ150" s="4">
        <v>2644.8980000000001</v>
      </c>
      <c r="AR150" s="4">
        <v>2907.4830000000002</v>
      </c>
      <c r="AS150" s="4">
        <v>-44580.95</v>
      </c>
      <c r="AT150" s="4">
        <v>2476.19</v>
      </c>
      <c r="AU150" s="4">
        <v>2614.9659999999999</v>
      </c>
      <c r="AV150" s="4">
        <v>2666.6669999999999</v>
      </c>
      <c r="AW150" s="4">
        <v>2331.973</v>
      </c>
      <c r="AX150" s="4">
        <v>2476.19</v>
      </c>
      <c r="AY150" s="4">
        <v>3405.442</v>
      </c>
      <c r="AZ150" s="4">
        <v>3091.1559999999999</v>
      </c>
      <c r="BA150" s="4">
        <v>2401.3609999999999</v>
      </c>
      <c r="BB150" s="4">
        <v>2235.3739999999998</v>
      </c>
      <c r="BC150" s="4">
        <v>2944.2179999999998</v>
      </c>
      <c r="BD150" s="4">
        <v>2608.163</v>
      </c>
      <c r="BE150" s="4">
        <v>1654.422</v>
      </c>
      <c r="BF150" s="4">
        <v>3455.7820000000002</v>
      </c>
      <c r="BG150" s="4">
        <v>1491.1559999999999</v>
      </c>
      <c r="BH150" s="4">
        <v>1497.9590000000001</v>
      </c>
      <c r="BI150" s="4">
        <v>2034.0139999999999</v>
      </c>
      <c r="BJ150" s="4">
        <v>1638.095</v>
      </c>
      <c r="BK150" s="4">
        <v>1789.116</v>
      </c>
      <c r="BL150" s="4">
        <v>1887.075</v>
      </c>
      <c r="BM150" s="4">
        <v>1680.2719999999999</v>
      </c>
      <c r="BN150" s="4">
        <v>1443.537</v>
      </c>
      <c r="BO150" s="4">
        <v>-44580.95</v>
      </c>
      <c r="BP150" s="4">
        <v>1665.306</v>
      </c>
      <c r="BQ150" s="4">
        <v>1625.85</v>
      </c>
      <c r="BR150" s="4">
        <v>1644.8979999999999</v>
      </c>
      <c r="BS150" s="4">
        <v>1632.653</v>
      </c>
      <c r="BT150" s="4">
        <v>1640.816</v>
      </c>
      <c r="BU150" s="4">
        <v>3165.9859999999999</v>
      </c>
      <c r="BV150" s="4">
        <v>1489.796</v>
      </c>
      <c r="BW150" s="4">
        <v>3293.8780000000002</v>
      </c>
      <c r="BX150" s="4">
        <v>1953.741</v>
      </c>
      <c r="BY150" s="4">
        <v>1336.0540000000001</v>
      </c>
      <c r="BZ150" s="4">
        <v>1549.66</v>
      </c>
      <c r="CA150" s="4">
        <v>-44580.95</v>
      </c>
      <c r="CB150" s="4">
        <v>1764.626</v>
      </c>
    </row>
    <row r="151" spans="1:80">
      <c r="A151" s="1">
        <v>1072.828</v>
      </c>
      <c r="B151" s="2">
        <v>14.973000000000001</v>
      </c>
      <c r="C151" s="2">
        <v>0.1172088</v>
      </c>
      <c r="D151" s="2">
        <v>5.7851640000000003E-2</v>
      </c>
      <c r="E151" s="2">
        <v>2.1090379999999999E-2</v>
      </c>
      <c r="F151" s="2">
        <v>4.0287020000000003E-3</v>
      </c>
      <c r="G151" s="4">
        <v>3368.7069999999999</v>
      </c>
      <c r="H151" s="4">
        <v>3001.3609999999999</v>
      </c>
      <c r="I151" s="4">
        <v>3082.9929999999999</v>
      </c>
      <c r="J151" s="4">
        <v>2657.143</v>
      </c>
      <c r="K151" s="4">
        <v>3104.7620000000002</v>
      </c>
      <c r="L151" s="4">
        <v>3297.9589999999998</v>
      </c>
      <c r="M151" s="4">
        <v>2891.1559999999999</v>
      </c>
      <c r="N151" s="4">
        <v>2808.163</v>
      </c>
      <c r="O151" s="4">
        <v>2138.7759999999998</v>
      </c>
      <c r="P151" s="4">
        <v>5398.6390000000001</v>
      </c>
      <c r="Q151" s="4">
        <v>2795.9180000000001</v>
      </c>
      <c r="R151" s="4">
        <v>2408.163</v>
      </c>
      <c r="S151" s="4">
        <v>2402.721</v>
      </c>
      <c r="T151" s="4">
        <v>2179.5920000000001</v>
      </c>
      <c r="U151" s="4">
        <v>2103.4009999999998</v>
      </c>
      <c r="V151" s="4">
        <v>3016.3270000000002</v>
      </c>
      <c r="W151" s="4">
        <v>2511.5650000000001</v>
      </c>
      <c r="X151" s="4">
        <v>2397.279</v>
      </c>
      <c r="Y151" s="4">
        <v>2201.3609999999999</v>
      </c>
      <c r="Z151" s="4">
        <v>4921.0879999999997</v>
      </c>
      <c r="AA151" s="4">
        <v>2980.9520000000002</v>
      </c>
      <c r="AB151" s="4">
        <v>2160.5439999999999</v>
      </c>
      <c r="AC151" s="4">
        <v>-144.21770000000001</v>
      </c>
      <c r="AD151" s="4">
        <v>2171.4290000000001</v>
      </c>
      <c r="AE151" s="4">
        <v>2459.864</v>
      </c>
      <c r="AF151" s="4">
        <v>2340.136</v>
      </c>
      <c r="AG151" s="4">
        <v>2604.0819999999999</v>
      </c>
      <c r="AH151" s="4">
        <v>2236.7350000000001</v>
      </c>
      <c r="AI151" s="4">
        <v>-318.3673</v>
      </c>
      <c r="AJ151" s="4">
        <v>2473.4690000000001</v>
      </c>
      <c r="AK151" s="4">
        <v>2647.6190000000001</v>
      </c>
      <c r="AL151" s="4">
        <v>-44580.95</v>
      </c>
      <c r="AM151" s="4">
        <v>2946.9389999999999</v>
      </c>
      <c r="AN151" s="4">
        <v>2463.9459999999999</v>
      </c>
      <c r="AO151" s="4">
        <v>2877.5509999999999</v>
      </c>
      <c r="AP151" s="4">
        <v>2934.694</v>
      </c>
      <c r="AQ151" s="4">
        <v>2646.259</v>
      </c>
      <c r="AR151" s="4">
        <v>2907.4830000000002</v>
      </c>
      <c r="AS151" s="4">
        <v>-44580.95</v>
      </c>
      <c r="AT151" s="4">
        <v>2474.83</v>
      </c>
      <c r="AU151" s="4">
        <v>2614.9659999999999</v>
      </c>
      <c r="AV151" s="4">
        <v>2666.6669999999999</v>
      </c>
      <c r="AW151" s="4">
        <v>2331.973</v>
      </c>
      <c r="AX151" s="4">
        <v>2478.9119999999998</v>
      </c>
      <c r="AY151" s="4">
        <v>3408.163</v>
      </c>
      <c r="AZ151" s="4">
        <v>3093.8780000000002</v>
      </c>
      <c r="BA151" s="4">
        <v>2402.721</v>
      </c>
      <c r="BB151" s="4">
        <v>2234.0140000000001</v>
      </c>
      <c r="BC151" s="4">
        <v>2944.2179999999998</v>
      </c>
      <c r="BD151" s="4">
        <v>2608.163</v>
      </c>
      <c r="BE151" s="4">
        <v>1653.0609999999999</v>
      </c>
      <c r="BF151" s="4">
        <v>3457.143</v>
      </c>
      <c r="BG151" s="4">
        <v>1491.1559999999999</v>
      </c>
      <c r="BH151" s="4">
        <v>1497.9590000000001</v>
      </c>
      <c r="BI151" s="4">
        <v>2035.374</v>
      </c>
      <c r="BJ151" s="4">
        <v>1636.7349999999999</v>
      </c>
      <c r="BK151" s="4">
        <v>1789.116</v>
      </c>
      <c r="BL151" s="4">
        <v>1891.1559999999999</v>
      </c>
      <c r="BM151" s="4">
        <v>1678.912</v>
      </c>
      <c r="BN151" s="4">
        <v>1443.537</v>
      </c>
      <c r="BO151" s="4">
        <v>-44580.95</v>
      </c>
      <c r="BP151" s="4">
        <v>1663.9459999999999</v>
      </c>
      <c r="BQ151" s="4">
        <v>1629.932</v>
      </c>
      <c r="BR151" s="4">
        <v>1644.8979999999999</v>
      </c>
      <c r="BS151" s="4">
        <v>1632.653</v>
      </c>
      <c r="BT151" s="4">
        <v>1642.1769999999999</v>
      </c>
      <c r="BU151" s="4">
        <v>3157.8229999999999</v>
      </c>
      <c r="BV151" s="4">
        <v>1488.4349999999999</v>
      </c>
      <c r="BW151" s="4">
        <v>3344.2179999999998</v>
      </c>
      <c r="BX151" s="4">
        <v>1955.1020000000001</v>
      </c>
      <c r="BY151" s="4">
        <v>1340.136</v>
      </c>
      <c r="BZ151" s="4">
        <v>1549.66</v>
      </c>
      <c r="CA151" s="4">
        <v>-44580.95</v>
      </c>
      <c r="CB151" s="4">
        <v>1763.2650000000001</v>
      </c>
    </row>
    <row r="152" spans="1:80">
      <c r="A152" s="1">
        <v>1087.7190000000001</v>
      </c>
      <c r="B152" s="2">
        <v>14.973000000000001</v>
      </c>
      <c r="C152" s="2">
        <v>0.1172088</v>
      </c>
      <c r="D152" s="2">
        <v>5.7851640000000003E-2</v>
      </c>
      <c r="E152" s="2">
        <v>2.082956E-2</v>
      </c>
      <c r="F152" s="2">
        <v>4.1596100000000002E-3</v>
      </c>
      <c r="G152" s="4">
        <v>3365.9859999999999</v>
      </c>
      <c r="H152" s="4">
        <v>3001.3609999999999</v>
      </c>
      <c r="I152" s="4">
        <v>3082.9929999999999</v>
      </c>
      <c r="J152" s="4">
        <v>2657.143</v>
      </c>
      <c r="K152" s="4">
        <v>3104.7620000000002</v>
      </c>
      <c r="L152" s="4">
        <v>3293.8780000000002</v>
      </c>
      <c r="M152" s="4">
        <v>2891.1559999999999</v>
      </c>
      <c r="N152" s="4">
        <v>2808.163</v>
      </c>
      <c r="O152" s="4">
        <v>2138.7759999999998</v>
      </c>
      <c r="P152" s="4">
        <v>5397.2790000000005</v>
      </c>
      <c r="Q152" s="4">
        <v>2797.279</v>
      </c>
      <c r="R152" s="4">
        <v>2408.163</v>
      </c>
      <c r="S152" s="4">
        <v>2398.6390000000001</v>
      </c>
      <c r="T152" s="4">
        <v>2178.2310000000002</v>
      </c>
      <c r="U152" s="4">
        <v>2104.7620000000002</v>
      </c>
      <c r="V152" s="4">
        <v>3016.3270000000002</v>
      </c>
      <c r="W152" s="4">
        <v>2510.2040000000002</v>
      </c>
      <c r="X152" s="4">
        <v>2397.279</v>
      </c>
      <c r="Y152" s="4">
        <v>2201.3609999999999</v>
      </c>
      <c r="Z152" s="4">
        <v>4918.3670000000002</v>
      </c>
      <c r="AA152" s="4">
        <v>2982.3130000000001</v>
      </c>
      <c r="AB152" s="4">
        <v>2159.1840000000002</v>
      </c>
      <c r="AC152" s="4">
        <v>-153.7415</v>
      </c>
      <c r="AD152" s="4">
        <v>2170.0680000000002</v>
      </c>
      <c r="AE152" s="4">
        <v>2458.5030000000002</v>
      </c>
      <c r="AF152" s="4">
        <v>2337.415</v>
      </c>
      <c r="AG152" s="4">
        <v>2604.0819999999999</v>
      </c>
      <c r="AH152" s="4">
        <v>2236.7350000000001</v>
      </c>
      <c r="AI152" s="4">
        <v>-330.61219999999997</v>
      </c>
      <c r="AJ152" s="4">
        <v>2472.1089999999999</v>
      </c>
      <c r="AK152" s="4">
        <v>2644.8980000000001</v>
      </c>
      <c r="AL152" s="4">
        <v>-44580.95</v>
      </c>
      <c r="AM152" s="4">
        <v>2946.9389999999999</v>
      </c>
      <c r="AN152" s="4">
        <v>2462.585</v>
      </c>
      <c r="AO152" s="4">
        <v>2878.9119999999998</v>
      </c>
      <c r="AP152" s="4">
        <v>2931.973</v>
      </c>
      <c r="AQ152" s="4">
        <v>2643.5369999999998</v>
      </c>
      <c r="AR152" s="4">
        <v>2903.4009999999998</v>
      </c>
      <c r="AS152" s="4">
        <v>-44580.95</v>
      </c>
      <c r="AT152" s="4">
        <v>2470.748</v>
      </c>
      <c r="AU152" s="4">
        <v>2614.9659999999999</v>
      </c>
      <c r="AV152" s="4">
        <v>2663.9459999999999</v>
      </c>
      <c r="AW152" s="4">
        <v>2333.3330000000001</v>
      </c>
      <c r="AX152" s="4">
        <v>2476.19</v>
      </c>
      <c r="AY152" s="4">
        <v>3405.442</v>
      </c>
      <c r="AZ152" s="4">
        <v>3088.4349999999999</v>
      </c>
      <c r="BA152" s="4">
        <v>2398.6390000000001</v>
      </c>
      <c r="BB152" s="4">
        <v>2231.2930000000001</v>
      </c>
      <c r="BC152" s="4">
        <v>2945.578</v>
      </c>
      <c r="BD152" s="4">
        <v>2605.442</v>
      </c>
      <c r="BE152" s="4">
        <v>1651.701</v>
      </c>
      <c r="BF152" s="4">
        <v>3455.7820000000002</v>
      </c>
      <c r="BG152" s="4">
        <v>1489.796</v>
      </c>
      <c r="BH152" s="4">
        <v>1497.9590000000001</v>
      </c>
      <c r="BI152" s="4">
        <v>2031.2929999999999</v>
      </c>
      <c r="BJ152" s="4">
        <v>1636.7349999999999</v>
      </c>
      <c r="BK152" s="4">
        <v>1789.116</v>
      </c>
      <c r="BL152" s="4">
        <v>1887.075</v>
      </c>
      <c r="BM152" s="4">
        <v>1676.19</v>
      </c>
      <c r="BN152" s="4">
        <v>1442.1769999999999</v>
      </c>
      <c r="BO152" s="4">
        <v>-44580.95</v>
      </c>
      <c r="BP152" s="4">
        <v>1663.9459999999999</v>
      </c>
      <c r="BQ152" s="4">
        <v>1627.211</v>
      </c>
      <c r="BR152" s="4">
        <v>1646.259</v>
      </c>
      <c r="BS152" s="4">
        <v>1634.0139999999999</v>
      </c>
      <c r="BT152" s="4">
        <v>1643.537</v>
      </c>
      <c r="BU152" s="4">
        <v>3155.1019999999999</v>
      </c>
      <c r="BV152" s="4">
        <v>1489.796</v>
      </c>
      <c r="BW152" s="4">
        <v>3493.8780000000002</v>
      </c>
      <c r="BX152" s="4">
        <v>1953.741</v>
      </c>
      <c r="BY152" s="4">
        <v>1338.7760000000001</v>
      </c>
      <c r="BZ152" s="4">
        <v>1549.66</v>
      </c>
      <c r="CA152" s="4">
        <v>-44580.95</v>
      </c>
      <c r="CB152" s="4">
        <v>1763.2650000000001</v>
      </c>
    </row>
    <row r="153" spans="1:80">
      <c r="A153" s="1">
        <v>1102.625</v>
      </c>
      <c r="B153" s="2">
        <v>14.973000000000001</v>
      </c>
      <c r="C153" s="2">
        <v>0.1172088</v>
      </c>
      <c r="D153" s="2">
        <v>5.7917879999999998E-2</v>
      </c>
      <c r="E153" s="2">
        <v>2.1351200000000001E-2</v>
      </c>
      <c r="F153" s="2">
        <v>4.0941559999999998E-3</v>
      </c>
      <c r="G153" s="4">
        <v>3365.9859999999999</v>
      </c>
      <c r="H153" s="4">
        <v>3002.721</v>
      </c>
      <c r="I153" s="4">
        <v>3084.3539999999998</v>
      </c>
      <c r="J153" s="4">
        <v>2657.143</v>
      </c>
      <c r="K153" s="4">
        <v>3106.1219999999998</v>
      </c>
      <c r="L153" s="4">
        <v>3299.32</v>
      </c>
      <c r="M153" s="4">
        <v>2893.8780000000002</v>
      </c>
      <c r="N153" s="4">
        <v>2808.163</v>
      </c>
      <c r="O153" s="4">
        <v>2140.136</v>
      </c>
      <c r="P153" s="4">
        <v>5401.3609999999999</v>
      </c>
      <c r="Q153" s="4">
        <v>2798.6390000000001</v>
      </c>
      <c r="R153" s="4">
        <v>2409.5239999999999</v>
      </c>
      <c r="S153" s="4">
        <v>2404.0819999999999</v>
      </c>
      <c r="T153" s="4">
        <v>2178.2310000000002</v>
      </c>
      <c r="U153" s="4">
        <v>2106.1219999999998</v>
      </c>
      <c r="V153" s="4">
        <v>3019.0479999999998</v>
      </c>
      <c r="W153" s="4">
        <v>2514.2860000000001</v>
      </c>
      <c r="X153" s="4">
        <v>2398.6390000000001</v>
      </c>
      <c r="Y153" s="4">
        <v>2202.721</v>
      </c>
      <c r="Z153" s="4">
        <v>4923.8100000000004</v>
      </c>
      <c r="AA153" s="4">
        <v>2983.6729999999998</v>
      </c>
      <c r="AB153" s="4">
        <v>2163.2649999999999</v>
      </c>
      <c r="AC153" s="4">
        <v>-121.08839999999999</v>
      </c>
      <c r="AD153" s="4">
        <v>2171.4290000000001</v>
      </c>
      <c r="AE153" s="4">
        <v>2461.2240000000002</v>
      </c>
      <c r="AF153" s="4">
        <v>2340.136</v>
      </c>
      <c r="AG153" s="4">
        <v>2605.442</v>
      </c>
      <c r="AH153" s="4">
        <v>2236.7350000000001</v>
      </c>
      <c r="AI153" s="4">
        <v>-291.15649999999999</v>
      </c>
      <c r="AJ153" s="4">
        <v>2476.19</v>
      </c>
      <c r="AK153" s="4">
        <v>2647.6190000000001</v>
      </c>
      <c r="AL153" s="4">
        <v>-44580.95</v>
      </c>
      <c r="AM153" s="4">
        <v>2949.66</v>
      </c>
      <c r="AN153" s="4">
        <v>2463.9459999999999</v>
      </c>
      <c r="AO153" s="4">
        <v>2882.9929999999999</v>
      </c>
      <c r="AP153" s="4">
        <v>2937.415</v>
      </c>
      <c r="AQ153" s="4">
        <v>2647.6190000000001</v>
      </c>
      <c r="AR153" s="4">
        <v>2908.8440000000001</v>
      </c>
      <c r="AS153" s="4">
        <v>-44580.95</v>
      </c>
      <c r="AT153" s="4">
        <v>2476.19</v>
      </c>
      <c r="AU153" s="4">
        <v>2614.9659999999999</v>
      </c>
      <c r="AV153" s="4">
        <v>2666.6669999999999</v>
      </c>
      <c r="AW153" s="4">
        <v>2333.3330000000001</v>
      </c>
      <c r="AX153" s="4">
        <v>2478.9119999999998</v>
      </c>
      <c r="AY153" s="4">
        <v>3410.884</v>
      </c>
      <c r="AZ153" s="4">
        <v>3092.5169999999998</v>
      </c>
      <c r="BA153" s="4">
        <v>2404.0819999999999</v>
      </c>
      <c r="BB153" s="4">
        <v>2236.7350000000001</v>
      </c>
      <c r="BC153" s="4">
        <v>2948.299</v>
      </c>
      <c r="BD153" s="4">
        <v>2609.5239999999999</v>
      </c>
      <c r="BE153" s="4">
        <v>1653.0609999999999</v>
      </c>
      <c r="BF153" s="4">
        <v>3461.2240000000002</v>
      </c>
      <c r="BG153" s="4">
        <v>1488.4349999999999</v>
      </c>
      <c r="BH153" s="4">
        <v>1496.5989999999999</v>
      </c>
      <c r="BI153" s="4">
        <v>2034.0139999999999</v>
      </c>
      <c r="BJ153" s="4">
        <v>1638.095</v>
      </c>
      <c r="BK153" s="4">
        <v>1790.4760000000001</v>
      </c>
      <c r="BL153" s="4">
        <v>1889.796</v>
      </c>
      <c r="BM153" s="4">
        <v>1678.912</v>
      </c>
      <c r="BN153" s="4">
        <v>1444.8979999999999</v>
      </c>
      <c r="BO153" s="4">
        <v>-44580.95</v>
      </c>
      <c r="BP153" s="4">
        <v>1663.9459999999999</v>
      </c>
      <c r="BQ153" s="4">
        <v>1627.211</v>
      </c>
      <c r="BR153" s="4">
        <v>1646.259</v>
      </c>
      <c r="BS153" s="4">
        <v>1635.374</v>
      </c>
      <c r="BT153" s="4">
        <v>1643.537</v>
      </c>
      <c r="BU153" s="4">
        <v>3152.3809999999999</v>
      </c>
      <c r="BV153" s="4">
        <v>1488.4349999999999</v>
      </c>
      <c r="BW153" s="4">
        <v>3465.306</v>
      </c>
      <c r="BX153" s="4">
        <v>1953.741</v>
      </c>
      <c r="BY153" s="4">
        <v>1338.7760000000001</v>
      </c>
      <c r="BZ153" s="4">
        <v>1546.9390000000001</v>
      </c>
      <c r="CA153" s="4">
        <v>-44580.95</v>
      </c>
      <c r="CB153" s="4">
        <v>1763.2650000000001</v>
      </c>
    </row>
    <row r="154" spans="1:80">
      <c r="A154" s="1">
        <v>1117.5160000000001</v>
      </c>
      <c r="B154" s="2">
        <v>14.973000000000001</v>
      </c>
      <c r="C154" s="2">
        <v>0.1173389</v>
      </c>
      <c r="D154" s="2">
        <v>5.7719149999999997E-2</v>
      </c>
      <c r="E154" s="2">
        <v>2.1155589999999998E-2</v>
      </c>
      <c r="F154" s="2">
        <v>4.4868809999999999E-3</v>
      </c>
      <c r="G154" s="4">
        <v>3370.0680000000002</v>
      </c>
      <c r="H154" s="4">
        <v>3005.442</v>
      </c>
      <c r="I154" s="4">
        <v>3085.7139999999999</v>
      </c>
      <c r="J154" s="4">
        <v>2658.5030000000002</v>
      </c>
      <c r="K154" s="4">
        <v>3106.1219999999998</v>
      </c>
      <c r="L154" s="4">
        <v>3299.32</v>
      </c>
      <c r="M154" s="4">
        <v>2892.5169999999998</v>
      </c>
      <c r="N154" s="4">
        <v>2808.163</v>
      </c>
      <c r="O154" s="4">
        <v>2141.4969999999998</v>
      </c>
      <c r="P154" s="4">
        <v>5404.0820000000003</v>
      </c>
      <c r="Q154" s="4">
        <v>2798.6390000000001</v>
      </c>
      <c r="R154" s="4">
        <v>2409.5239999999999</v>
      </c>
      <c r="S154" s="4">
        <v>2401.3609999999999</v>
      </c>
      <c r="T154" s="4">
        <v>2179.5920000000001</v>
      </c>
      <c r="U154" s="4">
        <v>2106.1219999999998</v>
      </c>
      <c r="V154" s="4">
        <v>3019.0479999999998</v>
      </c>
      <c r="W154" s="4">
        <v>2512.9250000000002</v>
      </c>
      <c r="X154" s="4">
        <v>2401.3609999999999</v>
      </c>
      <c r="Y154" s="4">
        <v>2205.442</v>
      </c>
      <c r="Z154" s="4">
        <v>4925.17</v>
      </c>
      <c r="AA154" s="4">
        <v>2983.6729999999998</v>
      </c>
      <c r="AB154" s="4">
        <v>2161.9050000000002</v>
      </c>
      <c r="AC154" s="4">
        <v>-153.7415</v>
      </c>
      <c r="AD154" s="4">
        <v>2174.15</v>
      </c>
      <c r="AE154" s="4">
        <v>2461.2240000000002</v>
      </c>
      <c r="AF154" s="4">
        <v>2340.136</v>
      </c>
      <c r="AG154" s="4">
        <v>2606.8029999999999</v>
      </c>
      <c r="AH154" s="4">
        <v>2239.4560000000001</v>
      </c>
      <c r="AI154" s="4">
        <v>-333.33330000000001</v>
      </c>
      <c r="AJ154" s="4">
        <v>2477.5509999999999</v>
      </c>
      <c r="AK154" s="4">
        <v>2647.6190000000001</v>
      </c>
      <c r="AL154" s="4">
        <v>-44580.95</v>
      </c>
      <c r="AM154" s="4">
        <v>2951.02</v>
      </c>
      <c r="AN154" s="4">
        <v>2468.027</v>
      </c>
      <c r="AO154" s="4">
        <v>2880.2719999999999</v>
      </c>
      <c r="AP154" s="4">
        <v>2937.415</v>
      </c>
      <c r="AQ154" s="4">
        <v>2648.98</v>
      </c>
      <c r="AR154" s="4">
        <v>2907.4830000000002</v>
      </c>
      <c r="AS154" s="4">
        <v>-44580.95</v>
      </c>
      <c r="AT154" s="4">
        <v>2473.4690000000001</v>
      </c>
      <c r="AU154" s="4">
        <v>2614.9659999999999</v>
      </c>
      <c r="AV154" s="4">
        <v>2665.306</v>
      </c>
      <c r="AW154" s="4">
        <v>2334.694</v>
      </c>
      <c r="AX154" s="4">
        <v>2480.2719999999999</v>
      </c>
      <c r="AY154" s="4">
        <v>3409.5239999999999</v>
      </c>
      <c r="AZ154" s="4">
        <v>3092.5169999999998</v>
      </c>
      <c r="BA154" s="4">
        <v>2400</v>
      </c>
      <c r="BB154" s="4">
        <v>2235.3739999999998</v>
      </c>
      <c r="BC154" s="4">
        <v>2948.299</v>
      </c>
      <c r="BD154" s="4">
        <v>2608.163</v>
      </c>
      <c r="BE154" s="4">
        <v>1654.422</v>
      </c>
      <c r="BF154" s="4">
        <v>3459.864</v>
      </c>
      <c r="BG154" s="4">
        <v>1493.8779999999999</v>
      </c>
      <c r="BH154" s="4">
        <v>1499.32</v>
      </c>
      <c r="BI154" s="4">
        <v>2034.0139999999999</v>
      </c>
      <c r="BJ154" s="4">
        <v>1639.4559999999999</v>
      </c>
      <c r="BK154" s="4">
        <v>1790.4760000000001</v>
      </c>
      <c r="BL154" s="4">
        <v>1889.796</v>
      </c>
      <c r="BM154" s="4">
        <v>1680.2719999999999</v>
      </c>
      <c r="BN154" s="4">
        <v>1442.1769999999999</v>
      </c>
      <c r="BO154" s="4">
        <v>-44580.95</v>
      </c>
      <c r="BP154" s="4">
        <v>1663.9459999999999</v>
      </c>
      <c r="BQ154" s="4">
        <v>1627.211</v>
      </c>
      <c r="BR154" s="4">
        <v>1646.259</v>
      </c>
      <c r="BS154" s="4">
        <v>1634.0139999999999</v>
      </c>
      <c r="BT154" s="4">
        <v>1642.1769999999999</v>
      </c>
      <c r="BU154" s="4">
        <v>3146.9389999999999</v>
      </c>
      <c r="BV154" s="4">
        <v>1489.796</v>
      </c>
      <c r="BW154" s="4">
        <v>3368.7069999999999</v>
      </c>
      <c r="BX154" s="4">
        <v>1953.741</v>
      </c>
      <c r="BY154" s="4">
        <v>1341.4970000000001</v>
      </c>
      <c r="BZ154" s="4">
        <v>1549.66</v>
      </c>
      <c r="CA154" s="4">
        <v>-44580.95</v>
      </c>
      <c r="CB154" s="4">
        <v>1765.9860000000001</v>
      </c>
    </row>
    <row r="155" spans="1:80">
      <c r="A155" s="1">
        <v>1132.4059999999999</v>
      </c>
      <c r="B155" s="2">
        <v>15.000999999999999</v>
      </c>
      <c r="C155" s="2">
        <v>0.1175992</v>
      </c>
      <c r="D155" s="2">
        <v>5.7917879999999998E-2</v>
      </c>
      <c r="E155" s="2">
        <v>2.1090379999999999E-2</v>
      </c>
      <c r="F155" s="2">
        <v>4.421426E-3</v>
      </c>
      <c r="G155" s="4">
        <v>3368.7069999999999</v>
      </c>
      <c r="H155" s="4">
        <v>3005.442</v>
      </c>
      <c r="I155" s="4">
        <v>3087.0749999999998</v>
      </c>
      <c r="J155" s="4">
        <v>2658.5030000000002</v>
      </c>
      <c r="K155" s="4">
        <v>3104.7620000000002</v>
      </c>
      <c r="L155" s="4">
        <v>3299.32</v>
      </c>
      <c r="M155" s="4">
        <v>2895.2379999999998</v>
      </c>
      <c r="N155" s="4">
        <v>2810.884</v>
      </c>
      <c r="O155" s="4">
        <v>2141.4969999999998</v>
      </c>
      <c r="P155" s="4">
        <v>5404.0820000000003</v>
      </c>
      <c r="Q155" s="4">
        <v>2801.3609999999999</v>
      </c>
      <c r="R155" s="4">
        <v>2412.2449999999999</v>
      </c>
      <c r="S155" s="4">
        <v>2401.3609999999999</v>
      </c>
      <c r="T155" s="4">
        <v>2182.3130000000001</v>
      </c>
      <c r="U155" s="4">
        <v>2107.4830000000002</v>
      </c>
      <c r="V155" s="4">
        <v>3019.0479999999998</v>
      </c>
      <c r="W155" s="4">
        <v>2514.2860000000001</v>
      </c>
      <c r="X155" s="4">
        <v>2398.6390000000001</v>
      </c>
      <c r="Y155" s="4">
        <v>2205.442</v>
      </c>
      <c r="Z155" s="4">
        <v>4927.8909999999996</v>
      </c>
      <c r="AA155" s="4">
        <v>2986.395</v>
      </c>
      <c r="AB155" s="4">
        <v>2161.9050000000002</v>
      </c>
      <c r="AC155" s="4">
        <v>-145.57820000000001</v>
      </c>
      <c r="AD155" s="4">
        <v>2174.15</v>
      </c>
      <c r="AE155" s="4">
        <v>2461.2240000000002</v>
      </c>
      <c r="AF155" s="4">
        <v>2341.4969999999998</v>
      </c>
      <c r="AG155" s="4">
        <v>2608.163</v>
      </c>
      <c r="AH155" s="4">
        <v>2239.4560000000001</v>
      </c>
      <c r="AI155" s="4">
        <v>-333.33330000000001</v>
      </c>
      <c r="AJ155" s="4">
        <v>2477.5509999999999</v>
      </c>
      <c r="AK155" s="4">
        <v>2648.98</v>
      </c>
      <c r="AL155" s="4">
        <v>-44580.95</v>
      </c>
      <c r="AM155" s="4">
        <v>2951.02</v>
      </c>
      <c r="AN155" s="4">
        <v>2466.6669999999999</v>
      </c>
      <c r="AO155" s="4">
        <v>2880.2719999999999</v>
      </c>
      <c r="AP155" s="4">
        <v>2938.7759999999998</v>
      </c>
      <c r="AQ155" s="4">
        <v>2646.259</v>
      </c>
      <c r="AR155" s="4">
        <v>2910.2040000000002</v>
      </c>
      <c r="AS155" s="4">
        <v>-44580.95</v>
      </c>
      <c r="AT155" s="4">
        <v>2476.19</v>
      </c>
      <c r="AU155" s="4">
        <v>2614.9659999999999</v>
      </c>
      <c r="AV155" s="4">
        <v>2668.027</v>
      </c>
      <c r="AW155" s="4">
        <v>2336.0540000000001</v>
      </c>
      <c r="AX155" s="4">
        <v>2481.6329999999998</v>
      </c>
      <c r="AY155" s="4">
        <v>3410.884</v>
      </c>
      <c r="AZ155" s="4">
        <v>3095.2379999999998</v>
      </c>
      <c r="BA155" s="4">
        <v>2401.3609999999999</v>
      </c>
      <c r="BB155" s="4">
        <v>2235.3739999999998</v>
      </c>
      <c r="BC155" s="4">
        <v>2946.9389999999999</v>
      </c>
      <c r="BD155" s="4">
        <v>2608.163</v>
      </c>
      <c r="BE155" s="4">
        <v>1653.0609999999999</v>
      </c>
      <c r="BF155" s="4">
        <v>3461.2240000000002</v>
      </c>
      <c r="BG155" s="4">
        <v>1491.1559999999999</v>
      </c>
      <c r="BH155" s="4">
        <v>1499.32</v>
      </c>
      <c r="BI155" s="4">
        <v>2038.095</v>
      </c>
      <c r="BJ155" s="4">
        <v>1638.095</v>
      </c>
      <c r="BK155" s="4">
        <v>1794.558</v>
      </c>
      <c r="BL155" s="4">
        <v>1889.796</v>
      </c>
      <c r="BM155" s="4">
        <v>1680.2719999999999</v>
      </c>
      <c r="BN155" s="4">
        <v>1444.8979999999999</v>
      </c>
      <c r="BO155" s="4">
        <v>-44580.95</v>
      </c>
      <c r="BP155" s="4">
        <v>1665.306</v>
      </c>
      <c r="BQ155" s="4">
        <v>1631.2929999999999</v>
      </c>
      <c r="BR155" s="4">
        <v>1648.98</v>
      </c>
      <c r="BS155" s="4">
        <v>1638.095</v>
      </c>
      <c r="BT155" s="4">
        <v>1642.1769999999999</v>
      </c>
      <c r="BU155" s="4">
        <v>3142.857</v>
      </c>
      <c r="BV155" s="4">
        <v>1491.1559999999999</v>
      </c>
      <c r="BW155" s="4">
        <v>3448.98</v>
      </c>
      <c r="BX155" s="4">
        <v>1957.8230000000001</v>
      </c>
      <c r="BY155" s="4">
        <v>1338.7760000000001</v>
      </c>
      <c r="BZ155" s="4">
        <v>1549.66</v>
      </c>
      <c r="CA155" s="4">
        <v>-44580.95</v>
      </c>
      <c r="CB155" s="4">
        <v>1765.9860000000001</v>
      </c>
    </row>
    <row r="156" spans="1:80">
      <c r="A156" s="1">
        <v>1147.297</v>
      </c>
      <c r="B156" s="2">
        <v>15.000999999999999</v>
      </c>
      <c r="C156" s="2">
        <v>0.1173389</v>
      </c>
      <c r="D156" s="2">
        <v>5.7851640000000003E-2</v>
      </c>
      <c r="E156" s="2">
        <v>2.1090379999999999E-2</v>
      </c>
      <c r="F156" s="2">
        <v>4.4868809999999999E-3</v>
      </c>
      <c r="G156" s="4">
        <v>3370.0680000000002</v>
      </c>
      <c r="H156" s="4">
        <v>3008.163</v>
      </c>
      <c r="I156" s="4">
        <v>3087.0749999999998</v>
      </c>
      <c r="J156" s="4">
        <v>2662.585</v>
      </c>
      <c r="K156" s="4">
        <v>3108.8440000000001</v>
      </c>
      <c r="L156" s="4">
        <v>3299.32</v>
      </c>
      <c r="M156" s="4">
        <v>2895.2379999999998</v>
      </c>
      <c r="N156" s="4">
        <v>2810.884</v>
      </c>
      <c r="O156" s="4">
        <v>2141.4969999999998</v>
      </c>
      <c r="P156" s="4">
        <v>5404.0820000000003</v>
      </c>
      <c r="Q156" s="4">
        <v>2800</v>
      </c>
      <c r="R156" s="4">
        <v>2409.5239999999999</v>
      </c>
      <c r="S156" s="4">
        <v>2405.442</v>
      </c>
      <c r="T156" s="4">
        <v>2180.9520000000002</v>
      </c>
      <c r="U156" s="4">
        <v>2108.8440000000001</v>
      </c>
      <c r="V156" s="4">
        <v>3020.4079999999999</v>
      </c>
      <c r="W156" s="4">
        <v>2512.9250000000002</v>
      </c>
      <c r="X156" s="4">
        <v>2398.6390000000001</v>
      </c>
      <c r="Y156" s="4">
        <v>2204.0819999999999</v>
      </c>
      <c r="Z156" s="4">
        <v>4926.5309999999999</v>
      </c>
      <c r="AA156" s="4">
        <v>2987.7550000000001</v>
      </c>
      <c r="AB156" s="4">
        <v>2161.9050000000002</v>
      </c>
      <c r="AC156" s="4">
        <v>-106.1224</v>
      </c>
      <c r="AD156" s="4">
        <v>2175.5100000000002</v>
      </c>
      <c r="AE156" s="4">
        <v>2463.9459999999999</v>
      </c>
      <c r="AF156" s="4">
        <v>2342.857</v>
      </c>
      <c r="AG156" s="4">
        <v>2608.163</v>
      </c>
      <c r="AH156" s="4">
        <v>2239.4560000000001</v>
      </c>
      <c r="AI156" s="4">
        <v>-293.87759999999997</v>
      </c>
      <c r="AJ156" s="4">
        <v>2477.5509999999999</v>
      </c>
      <c r="AK156" s="4">
        <v>2647.6190000000001</v>
      </c>
      <c r="AL156" s="4">
        <v>-44580.95</v>
      </c>
      <c r="AM156" s="4">
        <v>2949.66</v>
      </c>
      <c r="AN156" s="4">
        <v>2466.6669999999999</v>
      </c>
      <c r="AO156" s="4">
        <v>2880.2719999999999</v>
      </c>
      <c r="AP156" s="4">
        <v>2937.415</v>
      </c>
      <c r="AQ156" s="4">
        <v>2650.34</v>
      </c>
      <c r="AR156" s="4">
        <v>2907.4830000000002</v>
      </c>
      <c r="AS156" s="4">
        <v>-44580.95</v>
      </c>
      <c r="AT156" s="4">
        <v>2476.19</v>
      </c>
      <c r="AU156" s="4">
        <v>2614.9659999999999</v>
      </c>
      <c r="AV156" s="4">
        <v>2668.027</v>
      </c>
      <c r="AW156" s="4">
        <v>2334.694</v>
      </c>
      <c r="AX156" s="4">
        <v>2478.9119999999998</v>
      </c>
      <c r="AY156" s="4">
        <v>3412.2449999999999</v>
      </c>
      <c r="AZ156" s="4">
        <v>3093.8780000000002</v>
      </c>
      <c r="BA156" s="4">
        <v>2402.721</v>
      </c>
      <c r="BB156" s="4">
        <v>2235.3739999999998</v>
      </c>
      <c r="BC156" s="4">
        <v>2945.578</v>
      </c>
      <c r="BD156" s="4">
        <v>2605.442</v>
      </c>
      <c r="BE156" s="4">
        <v>1655.7819999999999</v>
      </c>
      <c r="BF156" s="4">
        <v>3461.2240000000002</v>
      </c>
      <c r="BG156" s="4">
        <v>1491.1559999999999</v>
      </c>
      <c r="BH156" s="4">
        <v>1499.32</v>
      </c>
      <c r="BI156" s="4">
        <v>2035.374</v>
      </c>
      <c r="BJ156" s="4">
        <v>1639.4559999999999</v>
      </c>
      <c r="BK156" s="4">
        <v>1793.1969999999999</v>
      </c>
      <c r="BL156" s="4">
        <v>1889.796</v>
      </c>
      <c r="BM156" s="4">
        <v>1678.912</v>
      </c>
      <c r="BN156" s="4">
        <v>1442.1769999999999</v>
      </c>
      <c r="BO156" s="4">
        <v>-44580.95</v>
      </c>
      <c r="BP156" s="4">
        <v>1665.306</v>
      </c>
      <c r="BQ156" s="4">
        <v>1627.211</v>
      </c>
      <c r="BR156" s="4">
        <v>1647.6189999999999</v>
      </c>
      <c r="BS156" s="4">
        <v>1635.374</v>
      </c>
      <c r="BT156" s="4">
        <v>1642.1769999999999</v>
      </c>
      <c r="BU156" s="4">
        <v>3140.136</v>
      </c>
      <c r="BV156" s="4">
        <v>1491.1559999999999</v>
      </c>
      <c r="BW156" s="4">
        <v>3455.7820000000002</v>
      </c>
      <c r="BX156" s="4">
        <v>1955.1020000000001</v>
      </c>
      <c r="BY156" s="4">
        <v>1338.7760000000001</v>
      </c>
      <c r="BZ156" s="4">
        <v>1551.02</v>
      </c>
      <c r="CA156" s="4">
        <v>-44580.95</v>
      </c>
      <c r="CB156" s="4">
        <v>1765.9860000000001</v>
      </c>
    </row>
    <row r="157" spans="1:80">
      <c r="A157" s="1">
        <v>1162.203</v>
      </c>
      <c r="B157" s="2">
        <v>14.987</v>
      </c>
      <c r="C157" s="2">
        <v>0.1167532</v>
      </c>
      <c r="D157" s="2">
        <v>5.8116599999999997E-2</v>
      </c>
      <c r="E157" s="2">
        <v>2.1155589999999998E-2</v>
      </c>
      <c r="F157" s="2">
        <v>4.4868809999999999E-3</v>
      </c>
      <c r="G157" s="4">
        <v>3367.3470000000002</v>
      </c>
      <c r="H157" s="4">
        <v>3004.0819999999999</v>
      </c>
      <c r="I157" s="4">
        <v>3085.7139999999999</v>
      </c>
      <c r="J157" s="4">
        <v>2657.143</v>
      </c>
      <c r="K157" s="4">
        <v>3097.9589999999998</v>
      </c>
      <c r="L157" s="4">
        <v>3295.2379999999998</v>
      </c>
      <c r="M157" s="4">
        <v>2891.1559999999999</v>
      </c>
      <c r="N157" s="4">
        <v>2808.163</v>
      </c>
      <c r="O157" s="4">
        <v>2138.7759999999998</v>
      </c>
      <c r="P157" s="4">
        <v>5398.6390000000001</v>
      </c>
      <c r="Q157" s="4">
        <v>2795.9180000000001</v>
      </c>
      <c r="R157" s="4">
        <v>2408.163</v>
      </c>
      <c r="S157" s="4">
        <v>2401.3609999999999</v>
      </c>
      <c r="T157" s="4">
        <v>2176.8710000000001</v>
      </c>
      <c r="U157" s="4">
        <v>2106.1219999999998</v>
      </c>
      <c r="V157" s="4">
        <v>3016.3270000000002</v>
      </c>
      <c r="W157" s="4">
        <v>2512.9250000000002</v>
      </c>
      <c r="X157" s="4">
        <v>2397.279</v>
      </c>
      <c r="Y157" s="4">
        <v>2202.721</v>
      </c>
      <c r="Z157" s="4">
        <v>4921.0879999999997</v>
      </c>
      <c r="AA157" s="4">
        <v>2985.0340000000001</v>
      </c>
      <c r="AB157" s="4">
        <v>2160.5439999999999</v>
      </c>
      <c r="AC157" s="4">
        <v>-138.77549999999999</v>
      </c>
      <c r="AD157" s="4">
        <v>2171.4290000000001</v>
      </c>
      <c r="AE157" s="4">
        <v>2458.5030000000002</v>
      </c>
      <c r="AF157" s="4">
        <v>2338.7759999999998</v>
      </c>
      <c r="AG157" s="4">
        <v>2605.442</v>
      </c>
      <c r="AH157" s="4">
        <v>2238.0949999999998</v>
      </c>
      <c r="AI157" s="4">
        <v>-321.08839999999998</v>
      </c>
      <c r="AJ157" s="4">
        <v>2473.4690000000001</v>
      </c>
      <c r="AK157" s="4">
        <v>2644.8980000000001</v>
      </c>
      <c r="AL157" s="4">
        <v>-44580.95</v>
      </c>
      <c r="AM157" s="4">
        <v>2946.9389999999999</v>
      </c>
      <c r="AN157" s="4">
        <v>2465.306</v>
      </c>
      <c r="AO157" s="4">
        <v>2877.5509999999999</v>
      </c>
      <c r="AP157" s="4">
        <v>2933.3330000000001</v>
      </c>
      <c r="AQ157" s="4">
        <v>2643.5369999999998</v>
      </c>
      <c r="AR157" s="4">
        <v>2903.4009999999998</v>
      </c>
      <c r="AS157" s="4">
        <v>-44580.95</v>
      </c>
      <c r="AT157" s="4">
        <v>2473.4690000000001</v>
      </c>
      <c r="AU157" s="4">
        <v>2613.605</v>
      </c>
      <c r="AV157" s="4">
        <v>2663.9459999999999</v>
      </c>
      <c r="AW157" s="4">
        <v>2331.973</v>
      </c>
      <c r="AX157" s="4">
        <v>2478.9119999999998</v>
      </c>
      <c r="AY157" s="4">
        <v>3408.163</v>
      </c>
      <c r="AZ157" s="4">
        <v>3091.1559999999999</v>
      </c>
      <c r="BA157" s="4">
        <v>2398.6390000000001</v>
      </c>
      <c r="BB157" s="4">
        <v>2234.0140000000001</v>
      </c>
      <c r="BC157" s="4">
        <v>2944.2179999999998</v>
      </c>
      <c r="BD157" s="4">
        <v>2608.163</v>
      </c>
      <c r="BE157" s="4">
        <v>1651.701</v>
      </c>
      <c r="BF157" s="4">
        <v>3459.864</v>
      </c>
      <c r="BG157" s="4">
        <v>1489.796</v>
      </c>
      <c r="BH157" s="4">
        <v>1497.9590000000001</v>
      </c>
      <c r="BI157" s="4">
        <v>2034.0139999999999</v>
      </c>
      <c r="BJ157" s="4">
        <v>1635.374</v>
      </c>
      <c r="BK157" s="4">
        <v>1789.116</v>
      </c>
      <c r="BL157" s="4">
        <v>1887.075</v>
      </c>
      <c r="BM157" s="4">
        <v>1676.19</v>
      </c>
      <c r="BN157" s="4">
        <v>1443.537</v>
      </c>
      <c r="BO157" s="4">
        <v>-44580.95</v>
      </c>
      <c r="BP157" s="4">
        <v>1663.9459999999999</v>
      </c>
      <c r="BQ157" s="4">
        <v>1627.211</v>
      </c>
      <c r="BR157" s="4">
        <v>1644.8979999999999</v>
      </c>
      <c r="BS157" s="4">
        <v>1634.0139999999999</v>
      </c>
      <c r="BT157" s="4">
        <v>1642.1769999999999</v>
      </c>
      <c r="BU157" s="4">
        <v>3138.7759999999998</v>
      </c>
      <c r="BV157" s="4">
        <v>1488.4349999999999</v>
      </c>
      <c r="BW157" s="4">
        <v>3368.7069999999999</v>
      </c>
      <c r="BX157" s="4">
        <v>1953.741</v>
      </c>
      <c r="BY157" s="4">
        <v>1337.415</v>
      </c>
      <c r="BZ157" s="4">
        <v>1552.3810000000001</v>
      </c>
      <c r="CA157" s="4">
        <v>-44580.95</v>
      </c>
      <c r="CB157" s="4">
        <v>1763.2650000000001</v>
      </c>
    </row>
    <row r="158" spans="1:80">
      <c r="A158" s="1">
        <v>1177.0940000000001</v>
      </c>
      <c r="B158" s="2">
        <v>14.987</v>
      </c>
      <c r="C158" s="2">
        <v>0.1168834</v>
      </c>
      <c r="D158" s="2">
        <v>5.8116599999999997E-2</v>
      </c>
      <c r="E158" s="2">
        <v>2.1090379999999999E-2</v>
      </c>
      <c r="F158" s="2">
        <v>4.1596100000000002E-3</v>
      </c>
      <c r="G158" s="4">
        <v>3367.3470000000002</v>
      </c>
      <c r="H158" s="4">
        <v>3006.8029999999999</v>
      </c>
      <c r="I158" s="4">
        <v>3085.7139999999999</v>
      </c>
      <c r="J158" s="4">
        <v>2658.5030000000002</v>
      </c>
      <c r="K158" s="4">
        <v>3107.4830000000002</v>
      </c>
      <c r="L158" s="4">
        <v>3296.5990000000002</v>
      </c>
      <c r="M158" s="4">
        <v>2893.8780000000002</v>
      </c>
      <c r="N158" s="4">
        <v>2810.884</v>
      </c>
      <c r="O158" s="4">
        <v>2141.4969999999998</v>
      </c>
      <c r="P158" s="4">
        <v>5404.0820000000003</v>
      </c>
      <c r="Q158" s="4">
        <v>2800</v>
      </c>
      <c r="R158" s="4">
        <v>2409.5239999999999</v>
      </c>
      <c r="S158" s="4">
        <v>2401.3609999999999</v>
      </c>
      <c r="T158" s="4">
        <v>2178.2310000000002</v>
      </c>
      <c r="U158" s="4">
        <v>2106.1219999999998</v>
      </c>
      <c r="V158" s="4">
        <v>3020.4079999999999</v>
      </c>
      <c r="W158" s="4">
        <v>2512.9250000000002</v>
      </c>
      <c r="X158" s="4">
        <v>2398.6390000000001</v>
      </c>
      <c r="Y158" s="4">
        <v>2201.3609999999999</v>
      </c>
      <c r="Z158" s="4">
        <v>4925.17</v>
      </c>
      <c r="AA158" s="4">
        <v>2983.6729999999998</v>
      </c>
      <c r="AB158" s="4">
        <v>2163.2649999999999</v>
      </c>
      <c r="AC158" s="4">
        <v>-108.84350000000001</v>
      </c>
      <c r="AD158" s="4">
        <v>2176.8710000000001</v>
      </c>
      <c r="AE158" s="4">
        <v>2462.585</v>
      </c>
      <c r="AF158" s="4">
        <v>2340.136</v>
      </c>
      <c r="AG158" s="4">
        <v>2605.442</v>
      </c>
      <c r="AH158" s="4">
        <v>2236.7350000000001</v>
      </c>
      <c r="AI158" s="4">
        <v>-297.95920000000001</v>
      </c>
      <c r="AJ158" s="4">
        <v>2473.4690000000001</v>
      </c>
      <c r="AK158" s="4">
        <v>2648.98</v>
      </c>
      <c r="AL158" s="4">
        <v>-44580.95</v>
      </c>
      <c r="AM158" s="4">
        <v>2949.66</v>
      </c>
      <c r="AN158" s="4">
        <v>2465.306</v>
      </c>
      <c r="AO158" s="4">
        <v>2877.5509999999999</v>
      </c>
      <c r="AP158" s="4">
        <v>2934.694</v>
      </c>
      <c r="AQ158" s="4">
        <v>2644.8980000000001</v>
      </c>
      <c r="AR158" s="4">
        <v>2906.1219999999998</v>
      </c>
      <c r="AS158" s="4">
        <v>-44580.95</v>
      </c>
      <c r="AT158" s="4">
        <v>2476.19</v>
      </c>
      <c r="AU158" s="4">
        <v>2616.3270000000002</v>
      </c>
      <c r="AV158" s="4">
        <v>2666.6669999999999</v>
      </c>
      <c r="AW158" s="4">
        <v>2331.973</v>
      </c>
      <c r="AX158" s="4">
        <v>2480.2719999999999</v>
      </c>
      <c r="AY158" s="4">
        <v>3409.5239999999999</v>
      </c>
      <c r="AZ158" s="4">
        <v>3091.1559999999999</v>
      </c>
      <c r="BA158" s="4">
        <v>2402.721</v>
      </c>
      <c r="BB158" s="4">
        <v>2235.3739999999998</v>
      </c>
      <c r="BC158" s="4">
        <v>2944.2179999999998</v>
      </c>
      <c r="BD158" s="4">
        <v>2605.442</v>
      </c>
      <c r="BE158" s="4">
        <v>1653.0609999999999</v>
      </c>
      <c r="BF158" s="4">
        <v>3459.864</v>
      </c>
      <c r="BG158" s="4">
        <v>1491.1559999999999</v>
      </c>
      <c r="BH158" s="4">
        <v>1496.5989999999999</v>
      </c>
      <c r="BI158" s="4">
        <v>2034.0139999999999</v>
      </c>
      <c r="BJ158" s="4">
        <v>1638.095</v>
      </c>
      <c r="BK158" s="4">
        <v>1793.1969999999999</v>
      </c>
      <c r="BL158" s="4">
        <v>1889.796</v>
      </c>
      <c r="BM158" s="4">
        <v>1678.912</v>
      </c>
      <c r="BN158" s="4">
        <v>1442.1769999999999</v>
      </c>
      <c r="BO158" s="4">
        <v>-44580.95</v>
      </c>
      <c r="BP158" s="4">
        <v>1665.306</v>
      </c>
      <c r="BQ158" s="4">
        <v>1627.211</v>
      </c>
      <c r="BR158" s="4">
        <v>1648.98</v>
      </c>
      <c r="BS158" s="4">
        <v>1634.0139999999999</v>
      </c>
      <c r="BT158" s="4">
        <v>1642.1769999999999</v>
      </c>
      <c r="BU158" s="4">
        <v>3134.694</v>
      </c>
      <c r="BV158" s="4">
        <v>1491.1559999999999</v>
      </c>
      <c r="BW158" s="4">
        <v>3308.8440000000001</v>
      </c>
      <c r="BX158" s="4">
        <v>1956.463</v>
      </c>
      <c r="BY158" s="4">
        <v>1338.7760000000001</v>
      </c>
      <c r="BZ158" s="4">
        <v>1549.66</v>
      </c>
      <c r="CA158" s="4">
        <v>-44580.95</v>
      </c>
      <c r="CB158" s="4">
        <v>1767.347</v>
      </c>
    </row>
    <row r="159" spans="1:80">
      <c r="A159" s="1">
        <v>1191.9839999999999</v>
      </c>
      <c r="B159" s="2">
        <v>15.000999999999999</v>
      </c>
      <c r="C159" s="2">
        <v>0.1170786</v>
      </c>
      <c r="D159" s="2">
        <v>5.798412E-2</v>
      </c>
      <c r="E159" s="2">
        <v>2.1155589999999998E-2</v>
      </c>
      <c r="F159" s="2">
        <v>4.1596100000000002E-3</v>
      </c>
      <c r="G159" s="4">
        <v>3371.4290000000001</v>
      </c>
      <c r="H159" s="4">
        <v>3006.8029999999999</v>
      </c>
      <c r="I159" s="4">
        <v>3088.4349999999999</v>
      </c>
      <c r="J159" s="4">
        <v>2661.2240000000002</v>
      </c>
      <c r="K159" s="4">
        <v>3111.5650000000001</v>
      </c>
      <c r="L159" s="4">
        <v>3299.32</v>
      </c>
      <c r="M159" s="4">
        <v>2895.2379999999998</v>
      </c>
      <c r="N159" s="4">
        <v>2809.5239999999999</v>
      </c>
      <c r="O159" s="4">
        <v>2141.4969999999998</v>
      </c>
      <c r="P159" s="4">
        <v>5404.0820000000003</v>
      </c>
      <c r="Q159" s="4">
        <v>2798.6390000000001</v>
      </c>
      <c r="R159" s="4">
        <v>2412.2449999999999</v>
      </c>
      <c r="S159" s="4">
        <v>2405.442</v>
      </c>
      <c r="T159" s="4">
        <v>2180.9520000000002</v>
      </c>
      <c r="U159" s="4">
        <v>2107.4830000000002</v>
      </c>
      <c r="V159" s="4">
        <v>3021.7689999999998</v>
      </c>
      <c r="W159" s="4">
        <v>2515.6460000000002</v>
      </c>
      <c r="X159" s="4">
        <v>2400</v>
      </c>
      <c r="Y159" s="4">
        <v>2204.0819999999999</v>
      </c>
      <c r="Z159" s="4">
        <v>4929.2520000000004</v>
      </c>
      <c r="AA159" s="4">
        <v>2986.395</v>
      </c>
      <c r="AB159" s="4">
        <v>2164.6260000000002</v>
      </c>
      <c r="AC159" s="4">
        <v>-97.959180000000003</v>
      </c>
      <c r="AD159" s="4">
        <v>2176.8710000000001</v>
      </c>
      <c r="AE159" s="4">
        <v>2462.585</v>
      </c>
      <c r="AF159" s="4">
        <v>2340.136</v>
      </c>
      <c r="AG159" s="4">
        <v>2608.163</v>
      </c>
      <c r="AH159" s="4">
        <v>2239.4560000000001</v>
      </c>
      <c r="AI159" s="4">
        <v>-293.87759999999997</v>
      </c>
      <c r="AJ159" s="4">
        <v>2476.19</v>
      </c>
      <c r="AK159" s="4">
        <v>2648.98</v>
      </c>
      <c r="AL159" s="4">
        <v>-44580.95</v>
      </c>
      <c r="AM159" s="4">
        <v>2952.3809999999999</v>
      </c>
      <c r="AN159" s="4">
        <v>2468.027</v>
      </c>
      <c r="AO159" s="4">
        <v>2880.2719999999999</v>
      </c>
      <c r="AP159" s="4">
        <v>2938.7759999999998</v>
      </c>
      <c r="AQ159" s="4">
        <v>2647.6190000000001</v>
      </c>
      <c r="AR159" s="4">
        <v>2908.8440000000001</v>
      </c>
      <c r="AS159" s="4">
        <v>-44580.95</v>
      </c>
      <c r="AT159" s="4">
        <v>2473.4690000000001</v>
      </c>
      <c r="AU159" s="4">
        <v>2614.9659999999999</v>
      </c>
      <c r="AV159" s="4">
        <v>2668.027</v>
      </c>
      <c r="AW159" s="4">
        <v>2334.694</v>
      </c>
      <c r="AX159" s="4">
        <v>2478.9119999999998</v>
      </c>
      <c r="AY159" s="4">
        <v>3410.884</v>
      </c>
      <c r="AZ159" s="4">
        <v>3096.5990000000002</v>
      </c>
      <c r="BA159" s="4">
        <v>2402.721</v>
      </c>
      <c r="BB159" s="4">
        <v>2235.3739999999998</v>
      </c>
      <c r="BC159" s="4">
        <v>2948.299</v>
      </c>
      <c r="BD159" s="4">
        <v>2608.163</v>
      </c>
      <c r="BE159" s="4">
        <v>1655.7819999999999</v>
      </c>
      <c r="BF159" s="4">
        <v>3463.9459999999999</v>
      </c>
      <c r="BG159" s="4">
        <v>1491.1559999999999</v>
      </c>
      <c r="BH159" s="4">
        <v>1499.32</v>
      </c>
      <c r="BI159" s="4">
        <v>2038.095</v>
      </c>
      <c r="BJ159" s="4">
        <v>1640.816</v>
      </c>
      <c r="BK159" s="4">
        <v>1791.837</v>
      </c>
      <c r="BL159" s="4">
        <v>1889.796</v>
      </c>
      <c r="BM159" s="4">
        <v>1680.2719999999999</v>
      </c>
      <c r="BN159" s="4">
        <v>1446.259</v>
      </c>
      <c r="BO159" s="4">
        <v>-44580.95</v>
      </c>
      <c r="BP159" s="4">
        <v>1668.027</v>
      </c>
      <c r="BQ159" s="4">
        <v>1629.932</v>
      </c>
      <c r="BR159" s="4">
        <v>1647.6189999999999</v>
      </c>
      <c r="BS159" s="4">
        <v>1635.374</v>
      </c>
      <c r="BT159" s="4">
        <v>1642.1769999999999</v>
      </c>
      <c r="BU159" s="4">
        <v>3134.694</v>
      </c>
      <c r="BV159" s="4">
        <v>1491.1559999999999</v>
      </c>
      <c r="BW159" s="4">
        <v>3284.3539999999998</v>
      </c>
      <c r="BX159" s="4">
        <v>1957.8230000000001</v>
      </c>
      <c r="BY159" s="4">
        <v>1342.857</v>
      </c>
      <c r="BZ159" s="4">
        <v>1552.3810000000001</v>
      </c>
      <c r="CA159" s="4">
        <v>-44580.95</v>
      </c>
      <c r="CB159" s="4">
        <v>1765.9860000000001</v>
      </c>
    </row>
    <row r="160" spans="1:80">
      <c r="A160" s="1">
        <v>1206.875</v>
      </c>
      <c r="B160" s="2">
        <v>15.000999999999999</v>
      </c>
      <c r="C160" s="2">
        <v>0.1172088</v>
      </c>
      <c r="D160" s="2">
        <v>5.8381570000000001E-2</v>
      </c>
      <c r="E160" s="2">
        <v>2.154681E-2</v>
      </c>
      <c r="F160" s="2">
        <v>4.4868809999999999E-3</v>
      </c>
      <c r="G160" s="4">
        <v>3371.4290000000001</v>
      </c>
      <c r="H160" s="4">
        <v>3009.5239999999999</v>
      </c>
      <c r="I160" s="4">
        <v>3091.1559999999999</v>
      </c>
      <c r="J160" s="4">
        <v>2661.2240000000002</v>
      </c>
      <c r="K160" s="4">
        <v>3112.9250000000002</v>
      </c>
      <c r="L160" s="4">
        <v>3304.7620000000002</v>
      </c>
      <c r="M160" s="4">
        <v>2897.9589999999998</v>
      </c>
      <c r="N160" s="4">
        <v>2814.9659999999999</v>
      </c>
      <c r="O160" s="4">
        <v>2145.578</v>
      </c>
      <c r="P160" s="4">
        <v>5410.884</v>
      </c>
      <c r="Q160" s="4">
        <v>2800</v>
      </c>
      <c r="R160" s="4">
        <v>2412.2449999999999</v>
      </c>
      <c r="S160" s="4">
        <v>2405.442</v>
      </c>
      <c r="T160" s="4">
        <v>2180.9520000000002</v>
      </c>
      <c r="U160" s="4">
        <v>2111.5650000000001</v>
      </c>
      <c r="V160" s="4">
        <v>3021.7689999999998</v>
      </c>
      <c r="W160" s="4">
        <v>2515.6460000000002</v>
      </c>
      <c r="X160" s="4">
        <v>2400</v>
      </c>
      <c r="Y160" s="4">
        <v>2204.0819999999999</v>
      </c>
      <c r="Z160" s="4">
        <v>4930.6120000000001</v>
      </c>
      <c r="AA160" s="4">
        <v>2987.7550000000001</v>
      </c>
      <c r="AB160" s="4">
        <v>2165.9859999999999</v>
      </c>
      <c r="AC160" s="4">
        <v>-125.17010000000001</v>
      </c>
      <c r="AD160" s="4">
        <v>2178.2310000000002</v>
      </c>
      <c r="AE160" s="4">
        <v>2463.9459999999999</v>
      </c>
      <c r="AF160" s="4">
        <v>2342.857</v>
      </c>
      <c r="AG160" s="4">
        <v>2609.5239999999999</v>
      </c>
      <c r="AH160" s="4">
        <v>2242.1770000000001</v>
      </c>
      <c r="AI160" s="4">
        <v>-323.80950000000001</v>
      </c>
      <c r="AJ160" s="4">
        <v>2477.5509999999999</v>
      </c>
      <c r="AK160" s="4">
        <v>2648.98</v>
      </c>
      <c r="AL160" s="4">
        <v>-44580.95</v>
      </c>
      <c r="AM160" s="4">
        <v>2953.741</v>
      </c>
      <c r="AN160" s="4">
        <v>2466.6669999999999</v>
      </c>
      <c r="AO160" s="4">
        <v>2884.3539999999998</v>
      </c>
      <c r="AP160" s="4">
        <v>2937.415</v>
      </c>
      <c r="AQ160" s="4">
        <v>2648.98</v>
      </c>
      <c r="AR160" s="4">
        <v>2908.8440000000001</v>
      </c>
      <c r="AS160" s="4">
        <v>-44580.95</v>
      </c>
      <c r="AT160" s="4">
        <v>2478.9119999999998</v>
      </c>
      <c r="AU160" s="4">
        <v>2620.4079999999999</v>
      </c>
      <c r="AV160" s="4">
        <v>2669.3879999999999</v>
      </c>
      <c r="AW160" s="4">
        <v>2336.0540000000001</v>
      </c>
      <c r="AX160" s="4">
        <v>2484.3539999999998</v>
      </c>
      <c r="AY160" s="4">
        <v>3413.605</v>
      </c>
      <c r="AZ160" s="4">
        <v>3096.5990000000002</v>
      </c>
      <c r="BA160" s="4">
        <v>2404.0819999999999</v>
      </c>
      <c r="BB160" s="4">
        <v>2236.7350000000001</v>
      </c>
      <c r="BC160" s="4">
        <v>2949.66</v>
      </c>
      <c r="BD160" s="4">
        <v>2609.5239999999999</v>
      </c>
      <c r="BE160" s="4">
        <v>1655.7819999999999</v>
      </c>
      <c r="BF160" s="4">
        <v>3465.306</v>
      </c>
      <c r="BG160" s="4">
        <v>1493.8779999999999</v>
      </c>
      <c r="BH160" s="4">
        <v>1499.32</v>
      </c>
      <c r="BI160" s="4">
        <v>2035.374</v>
      </c>
      <c r="BJ160" s="4">
        <v>1639.4559999999999</v>
      </c>
      <c r="BK160" s="4">
        <v>1794.558</v>
      </c>
      <c r="BL160" s="4">
        <v>1891.1559999999999</v>
      </c>
      <c r="BM160" s="4">
        <v>1682.9929999999999</v>
      </c>
      <c r="BN160" s="4">
        <v>1446.259</v>
      </c>
      <c r="BO160" s="4">
        <v>-44580.95</v>
      </c>
      <c r="BP160" s="4">
        <v>1668.027</v>
      </c>
      <c r="BQ160" s="4">
        <v>1629.932</v>
      </c>
      <c r="BR160" s="4">
        <v>1647.6189999999999</v>
      </c>
      <c r="BS160" s="4">
        <v>1635.374</v>
      </c>
      <c r="BT160" s="4">
        <v>1642.1769999999999</v>
      </c>
      <c r="BU160" s="4">
        <v>3131.973</v>
      </c>
      <c r="BV160" s="4">
        <v>1489.796</v>
      </c>
      <c r="BW160" s="4">
        <v>3336.0540000000001</v>
      </c>
      <c r="BX160" s="4">
        <v>1956.463</v>
      </c>
      <c r="BY160" s="4">
        <v>1342.857</v>
      </c>
      <c r="BZ160" s="4">
        <v>1552.3810000000001</v>
      </c>
      <c r="CA160" s="4">
        <v>-44580.95</v>
      </c>
      <c r="CB160" s="4">
        <v>1765.9860000000001</v>
      </c>
    </row>
    <row r="161" spans="1:80">
      <c r="A161" s="1">
        <v>1221.7660000000001</v>
      </c>
      <c r="B161" s="2">
        <v>17.114999999999998</v>
      </c>
      <c r="C161" s="2">
        <v>0.1309398</v>
      </c>
      <c r="D161" s="2">
        <v>7.0371199999999995E-2</v>
      </c>
      <c r="E161" s="2">
        <v>2.3763759999999998E-2</v>
      </c>
      <c r="F161" s="2">
        <v>4.2250639999999997E-3</v>
      </c>
      <c r="G161" s="4">
        <v>3416.3270000000002</v>
      </c>
      <c r="H161" s="4">
        <v>3048.98</v>
      </c>
      <c r="I161" s="4">
        <v>3123.81</v>
      </c>
      <c r="J161" s="4">
        <v>2699.32</v>
      </c>
      <c r="K161" s="4">
        <v>3117.0070000000001</v>
      </c>
      <c r="L161" s="4">
        <v>3310.2040000000002</v>
      </c>
      <c r="M161" s="4">
        <v>2900.68</v>
      </c>
      <c r="N161" s="4">
        <v>2812.2449999999999</v>
      </c>
      <c r="O161" s="4">
        <v>2145.578</v>
      </c>
      <c r="P161" s="4">
        <v>5409.5240000000003</v>
      </c>
      <c r="Q161" s="4">
        <v>2798.6390000000001</v>
      </c>
      <c r="R161" s="4">
        <v>2408.163</v>
      </c>
      <c r="S161" s="4">
        <v>2402.721</v>
      </c>
      <c r="T161" s="4">
        <v>2176.8710000000001</v>
      </c>
      <c r="U161" s="4">
        <v>2111.5650000000001</v>
      </c>
      <c r="V161" s="4">
        <v>3019.0479999999998</v>
      </c>
      <c r="W161" s="4">
        <v>2514.2860000000001</v>
      </c>
      <c r="X161" s="4">
        <v>2397.279</v>
      </c>
      <c r="Y161" s="4">
        <v>2204.0819999999999</v>
      </c>
      <c r="Z161" s="4">
        <v>4936.0540000000001</v>
      </c>
      <c r="AA161" s="4">
        <v>2989.116</v>
      </c>
      <c r="AB161" s="4">
        <v>2164.6260000000002</v>
      </c>
      <c r="AC161" s="4">
        <v>-84.353740000000002</v>
      </c>
      <c r="AD161" s="4">
        <v>2178.2310000000002</v>
      </c>
      <c r="AE161" s="4">
        <v>2468.027</v>
      </c>
      <c r="AF161" s="4">
        <v>2346.9389999999999</v>
      </c>
      <c r="AG161" s="4">
        <v>2609.5239999999999</v>
      </c>
      <c r="AH161" s="4">
        <v>2243.5369999999998</v>
      </c>
      <c r="AI161" s="4">
        <v>-274.82990000000001</v>
      </c>
      <c r="AJ161" s="4">
        <v>2480.2719999999999</v>
      </c>
      <c r="AK161" s="4">
        <v>2653.0610000000001</v>
      </c>
      <c r="AL161" s="4">
        <v>-44580.95</v>
      </c>
      <c r="AM161" s="4">
        <v>2953.741</v>
      </c>
      <c r="AN161" s="4">
        <v>2468.027</v>
      </c>
      <c r="AO161" s="4">
        <v>2881.6329999999998</v>
      </c>
      <c r="AP161" s="4">
        <v>2936.0540000000001</v>
      </c>
      <c r="AQ161" s="4">
        <v>2644.8980000000001</v>
      </c>
      <c r="AR161" s="4">
        <v>2906.1219999999998</v>
      </c>
      <c r="AS161" s="4">
        <v>-44580.95</v>
      </c>
      <c r="AT161" s="4">
        <v>2478.9119999999998</v>
      </c>
      <c r="AU161" s="4">
        <v>2617.6869999999999</v>
      </c>
      <c r="AV161" s="4">
        <v>2669.3879999999999</v>
      </c>
      <c r="AW161" s="4">
        <v>2334.694</v>
      </c>
      <c r="AX161" s="4">
        <v>2480.2719999999999</v>
      </c>
      <c r="AY161" s="4">
        <v>3414.9659999999999</v>
      </c>
      <c r="AZ161" s="4">
        <v>3100.68</v>
      </c>
      <c r="BA161" s="4">
        <v>2404.0819999999999</v>
      </c>
      <c r="BB161" s="4">
        <v>2238.0949999999998</v>
      </c>
      <c r="BC161" s="4">
        <v>2949.66</v>
      </c>
      <c r="BD161" s="4">
        <v>2609.5239999999999</v>
      </c>
      <c r="BE161" s="4">
        <v>1659.864</v>
      </c>
      <c r="BF161" s="4">
        <v>3472.1089999999999</v>
      </c>
      <c r="BG161" s="4">
        <v>1499.32</v>
      </c>
      <c r="BH161" s="4">
        <v>1502.0409999999999</v>
      </c>
      <c r="BI161" s="4">
        <v>2036.7349999999999</v>
      </c>
      <c r="BJ161" s="4">
        <v>1643.537</v>
      </c>
      <c r="BK161" s="4">
        <v>1791.837</v>
      </c>
      <c r="BL161" s="4">
        <v>1893.8779999999999</v>
      </c>
      <c r="BM161" s="4">
        <v>1677.5509999999999</v>
      </c>
      <c r="BN161" s="4">
        <v>1443.537</v>
      </c>
      <c r="BO161" s="4">
        <v>-44580.95</v>
      </c>
      <c r="BP161" s="4">
        <v>1672.1089999999999</v>
      </c>
      <c r="BQ161" s="4">
        <v>1638.095</v>
      </c>
      <c r="BR161" s="4">
        <v>1655.7819999999999</v>
      </c>
      <c r="BS161" s="4">
        <v>1639.4559999999999</v>
      </c>
      <c r="BT161" s="4">
        <v>1644.8979999999999</v>
      </c>
      <c r="BU161" s="4">
        <v>3129.252</v>
      </c>
      <c r="BV161" s="4">
        <v>1491.1559999999999</v>
      </c>
      <c r="BW161" s="4">
        <v>3342.857</v>
      </c>
      <c r="BX161" s="4">
        <v>1956.463</v>
      </c>
      <c r="BY161" s="4">
        <v>1337.415</v>
      </c>
      <c r="BZ161" s="4">
        <v>1557.8230000000001</v>
      </c>
      <c r="CA161" s="4">
        <v>-44580.95</v>
      </c>
      <c r="CB161" s="4">
        <v>1770.068</v>
      </c>
    </row>
    <row r="162" spans="1:80">
      <c r="A162" s="1">
        <v>1236.6559999999999</v>
      </c>
      <c r="B162" s="2">
        <v>19.844999999999999</v>
      </c>
      <c r="C162" s="2">
        <v>0.14929129999999999</v>
      </c>
      <c r="D162" s="2">
        <v>8.6136569999999996E-2</v>
      </c>
      <c r="E162" s="2">
        <v>2.7023990000000001E-2</v>
      </c>
      <c r="F162" s="2">
        <v>3.7014309999999998E-3</v>
      </c>
      <c r="G162" s="4">
        <v>3470.748</v>
      </c>
      <c r="H162" s="4">
        <v>3099.32</v>
      </c>
      <c r="I162" s="4">
        <v>3168.7069999999999</v>
      </c>
      <c r="J162" s="4">
        <v>2745.578</v>
      </c>
      <c r="K162" s="4">
        <v>3108.8440000000001</v>
      </c>
      <c r="L162" s="4">
        <v>3321.0880000000002</v>
      </c>
      <c r="M162" s="4">
        <v>2903.4009999999998</v>
      </c>
      <c r="N162" s="4">
        <v>2813.605</v>
      </c>
      <c r="O162" s="4">
        <v>2144.2179999999998</v>
      </c>
      <c r="P162" s="4">
        <v>5409.5240000000003</v>
      </c>
      <c r="Q162" s="4">
        <v>2798.6390000000001</v>
      </c>
      <c r="R162" s="4">
        <v>2405.442</v>
      </c>
      <c r="S162" s="4">
        <v>2397.279</v>
      </c>
      <c r="T162" s="4">
        <v>2172.7890000000002</v>
      </c>
      <c r="U162" s="4">
        <v>2112.9250000000002</v>
      </c>
      <c r="V162" s="4">
        <v>3012.2449999999999</v>
      </c>
      <c r="W162" s="4">
        <v>2510.2040000000002</v>
      </c>
      <c r="X162" s="4">
        <v>2395.9180000000001</v>
      </c>
      <c r="Y162" s="4">
        <v>2206.8029999999999</v>
      </c>
      <c r="Z162" s="4">
        <v>4946.9390000000003</v>
      </c>
      <c r="AA162" s="4">
        <v>2987.7550000000001</v>
      </c>
      <c r="AB162" s="4">
        <v>2165.9859999999999</v>
      </c>
      <c r="AC162" s="4">
        <v>-108.84350000000001</v>
      </c>
      <c r="AD162" s="4">
        <v>2178.2310000000002</v>
      </c>
      <c r="AE162" s="4">
        <v>2466.6669999999999</v>
      </c>
      <c r="AF162" s="4">
        <v>2346.9389999999999</v>
      </c>
      <c r="AG162" s="4">
        <v>2610.884</v>
      </c>
      <c r="AH162" s="4">
        <v>2244.8980000000001</v>
      </c>
      <c r="AI162" s="4">
        <v>-296.59859999999998</v>
      </c>
      <c r="AJ162" s="4">
        <v>2478.9119999999998</v>
      </c>
      <c r="AK162" s="4">
        <v>2651.701</v>
      </c>
      <c r="AL162" s="4">
        <v>-44580.95</v>
      </c>
      <c r="AM162" s="4">
        <v>2952.3809999999999</v>
      </c>
      <c r="AN162" s="4">
        <v>2466.6669999999999</v>
      </c>
      <c r="AO162" s="4">
        <v>2882.9929999999999</v>
      </c>
      <c r="AP162" s="4">
        <v>2933.3330000000001</v>
      </c>
      <c r="AQ162" s="4">
        <v>2640.8159999999998</v>
      </c>
      <c r="AR162" s="4">
        <v>2903.4009999999998</v>
      </c>
      <c r="AS162" s="4">
        <v>-44580.95</v>
      </c>
      <c r="AT162" s="4">
        <v>2473.4690000000001</v>
      </c>
      <c r="AU162" s="4">
        <v>2614.9659999999999</v>
      </c>
      <c r="AV162" s="4">
        <v>2668.027</v>
      </c>
      <c r="AW162" s="4">
        <v>2334.694</v>
      </c>
      <c r="AX162" s="4">
        <v>2480.2719999999999</v>
      </c>
      <c r="AY162" s="4">
        <v>3414.9659999999999</v>
      </c>
      <c r="AZ162" s="4">
        <v>3099.32</v>
      </c>
      <c r="BA162" s="4">
        <v>2406.8029999999999</v>
      </c>
      <c r="BB162" s="4">
        <v>2236.7350000000001</v>
      </c>
      <c r="BC162" s="4">
        <v>2955.1019999999999</v>
      </c>
      <c r="BD162" s="4">
        <v>2610.884</v>
      </c>
      <c r="BE162" s="4">
        <v>1661.2239999999999</v>
      </c>
      <c r="BF162" s="4">
        <v>3474.83</v>
      </c>
      <c r="BG162" s="4">
        <v>1502.0409999999999</v>
      </c>
      <c r="BH162" s="4">
        <v>1502.0409999999999</v>
      </c>
      <c r="BI162" s="4">
        <v>2036.7349999999999</v>
      </c>
      <c r="BJ162" s="4">
        <v>1642.1769999999999</v>
      </c>
      <c r="BK162" s="4">
        <v>1793.1969999999999</v>
      </c>
      <c r="BL162" s="4">
        <v>1893.8779999999999</v>
      </c>
      <c r="BM162" s="4">
        <v>1681.633</v>
      </c>
      <c r="BN162" s="4">
        <v>1444.8979999999999</v>
      </c>
      <c r="BO162" s="4">
        <v>-44580.95</v>
      </c>
      <c r="BP162" s="4">
        <v>1676.19</v>
      </c>
      <c r="BQ162" s="4">
        <v>1647.6189999999999</v>
      </c>
      <c r="BR162" s="4">
        <v>1665.306</v>
      </c>
      <c r="BS162" s="4">
        <v>1642.1769999999999</v>
      </c>
      <c r="BT162" s="4">
        <v>1646.259</v>
      </c>
      <c r="BU162" s="4">
        <v>3129.252</v>
      </c>
      <c r="BV162" s="4">
        <v>1491.1559999999999</v>
      </c>
      <c r="BW162" s="4">
        <v>3351.02</v>
      </c>
      <c r="BX162" s="4">
        <v>1953.741</v>
      </c>
      <c r="BY162" s="4">
        <v>1338.7760000000001</v>
      </c>
      <c r="BZ162" s="4">
        <v>1560.5440000000001</v>
      </c>
      <c r="CA162" s="4">
        <v>-44580.95</v>
      </c>
      <c r="CB162" s="4">
        <v>1771.4290000000001</v>
      </c>
    </row>
    <row r="163" spans="1:80">
      <c r="A163" s="1">
        <v>1251.547</v>
      </c>
      <c r="B163" s="2">
        <v>19.984999999999999</v>
      </c>
      <c r="C163" s="2">
        <v>0.15020240000000001</v>
      </c>
      <c r="D163" s="2">
        <v>8.7395150000000005E-2</v>
      </c>
      <c r="E163" s="2">
        <v>2.7089189999999999E-2</v>
      </c>
      <c r="F163" s="2">
        <v>3.5705229999999999E-3</v>
      </c>
      <c r="G163" s="4">
        <v>3472.1089999999999</v>
      </c>
      <c r="H163" s="4">
        <v>3100.68</v>
      </c>
      <c r="I163" s="4">
        <v>3172.7890000000002</v>
      </c>
      <c r="J163" s="4">
        <v>2746.9389999999999</v>
      </c>
      <c r="K163" s="4">
        <v>3119.7280000000001</v>
      </c>
      <c r="L163" s="4">
        <v>3318.3670000000002</v>
      </c>
      <c r="M163" s="4">
        <v>2902.0410000000002</v>
      </c>
      <c r="N163" s="4">
        <v>2812.2449999999999</v>
      </c>
      <c r="O163" s="4">
        <v>2144.2179999999998</v>
      </c>
      <c r="P163" s="4">
        <v>5406.8029999999999</v>
      </c>
      <c r="Q163" s="4">
        <v>2795.9180000000001</v>
      </c>
      <c r="R163" s="4">
        <v>2401.3609999999999</v>
      </c>
      <c r="S163" s="4">
        <v>2394.558</v>
      </c>
      <c r="T163" s="4">
        <v>2170.0680000000002</v>
      </c>
      <c r="U163" s="4">
        <v>2114.2860000000001</v>
      </c>
      <c r="V163" s="4">
        <v>3010.884</v>
      </c>
      <c r="W163" s="4">
        <v>2508.8440000000001</v>
      </c>
      <c r="X163" s="4">
        <v>2397.279</v>
      </c>
      <c r="Y163" s="4">
        <v>2205.442</v>
      </c>
      <c r="Z163" s="4">
        <v>4946.9390000000003</v>
      </c>
      <c r="AA163" s="4">
        <v>2986.395</v>
      </c>
      <c r="AB163" s="4">
        <v>2161.9050000000002</v>
      </c>
      <c r="AC163" s="4">
        <v>-50.340139999999998</v>
      </c>
      <c r="AD163" s="4">
        <v>2179.5920000000001</v>
      </c>
      <c r="AE163" s="4">
        <v>2466.6669999999999</v>
      </c>
      <c r="AF163" s="4">
        <v>2345.578</v>
      </c>
      <c r="AG163" s="4">
        <v>2612.2449999999999</v>
      </c>
      <c r="AH163" s="4">
        <v>2246.259</v>
      </c>
      <c r="AI163" s="4">
        <v>-247.619</v>
      </c>
      <c r="AJ163" s="4">
        <v>2480.2719999999999</v>
      </c>
      <c r="AK163" s="4">
        <v>2651.701</v>
      </c>
      <c r="AL163" s="4">
        <v>-44580.95</v>
      </c>
      <c r="AM163" s="4">
        <v>2952.3809999999999</v>
      </c>
      <c r="AN163" s="4">
        <v>2465.306</v>
      </c>
      <c r="AO163" s="4">
        <v>2881.6329999999998</v>
      </c>
      <c r="AP163" s="4">
        <v>2931.973</v>
      </c>
      <c r="AQ163" s="4">
        <v>2639.4560000000001</v>
      </c>
      <c r="AR163" s="4">
        <v>2903.4009999999998</v>
      </c>
      <c r="AS163" s="4">
        <v>-44580.95</v>
      </c>
      <c r="AT163" s="4">
        <v>2473.4690000000001</v>
      </c>
      <c r="AU163" s="4">
        <v>2616.3270000000002</v>
      </c>
      <c r="AV163" s="4">
        <v>2666.6669999999999</v>
      </c>
      <c r="AW163" s="4">
        <v>2331.973</v>
      </c>
      <c r="AX163" s="4">
        <v>2481.6329999999998</v>
      </c>
      <c r="AY163" s="4">
        <v>3414.9659999999999</v>
      </c>
      <c r="AZ163" s="4">
        <v>3100.68</v>
      </c>
      <c r="BA163" s="4">
        <v>2406.8029999999999</v>
      </c>
      <c r="BB163" s="4">
        <v>2235.3739999999998</v>
      </c>
      <c r="BC163" s="4">
        <v>2955.1019999999999</v>
      </c>
      <c r="BD163" s="4">
        <v>2609.5239999999999</v>
      </c>
      <c r="BE163" s="4">
        <v>1661.2239999999999</v>
      </c>
      <c r="BF163" s="4">
        <v>3473.4690000000001</v>
      </c>
      <c r="BG163" s="4">
        <v>1503.4010000000001</v>
      </c>
      <c r="BH163" s="4">
        <v>1502.0409999999999</v>
      </c>
      <c r="BI163" s="4">
        <v>2036.7349999999999</v>
      </c>
      <c r="BJ163" s="4">
        <v>1642.1769999999999</v>
      </c>
      <c r="BK163" s="4">
        <v>1793.1969999999999</v>
      </c>
      <c r="BL163" s="4">
        <v>1893.8779999999999</v>
      </c>
      <c r="BM163" s="4">
        <v>1678.912</v>
      </c>
      <c r="BN163" s="4">
        <v>1446.259</v>
      </c>
      <c r="BO163" s="4">
        <v>-44580.95</v>
      </c>
      <c r="BP163" s="4">
        <v>1676.19</v>
      </c>
      <c r="BQ163" s="4">
        <v>1646.259</v>
      </c>
      <c r="BR163" s="4">
        <v>1665.306</v>
      </c>
      <c r="BS163" s="4">
        <v>1642.1769999999999</v>
      </c>
      <c r="BT163" s="4">
        <v>1646.259</v>
      </c>
      <c r="BU163" s="4">
        <v>3130.6120000000001</v>
      </c>
      <c r="BV163" s="4">
        <v>1491.1559999999999</v>
      </c>
      <c r="BW163" s="4">
        <v>3477.5509999999999</v>
      </c>
      <c r="BX163" s="4">
        <v>1953.741</v>
      </c>
      <c r="BY163" s="4">
        <v>1338.7760000000001</v>
      </c>
      <c r="BZ163" s="4">
        <v>1561.905</v>
      </c>
      <c r="CA163" s="4">
        <v>-44580.95</v>
      </c>
      <c r="CB163" s="4">
        <v>1768.7070000000001</v>
      </c>
    </row>
    <row r="164" spans="1:80">
      <c r="A164" s="1">
        <v>1266.4369999999999</v>
      </c>
      <c r="B164" s="2">
        <v>19.984999999999999</v>
      </c>
      <c r="C164" s="2">
        <v>0.15052779999999999</v>
      </c>
      <c r="D164" s="2">
        <v>8.7196430000000005E-2</v>
      </c>
      <c r="E164" s="2">
        <v>2.669796E-2</v>
      </c>
      <c r="F164" s="2">
        <v>3.2432519999999999E-3</v>
      </c>
      <c r="G164" s="4">
        <v>3472.1089999999999</v>
      </c>
      <c r="H164" s="4">
        <v>3099.32</v>
      </c>
      <c r="I164" s="4">
        <v>3171.4290000000001</v>
      </c>
      <c r="J164" s="4">
        <v>2748.299</v>
      </c>
      <c r="K164" s="4">
        <v>3111.5650000000001</v>
      </c>
      <c r="L164" s="4">
        <v>3318.3670000000002</v>
      </c>
      <c r="M164" s="4">
        <v>2900.68</v>
      </c>
      <c r="N164" s="4">
        <v>2812.2449999999999</v>
      </c>
      <c r="O164" s="4">
        <v>2145.578</v>
      </c>
      <c r="P164" s="4">
        <v>5409.5240000000003</v>
      </c>
      <c r="Q164" s="4">
        <v>2795.9180000000001</v>
      </c>
      <c r="R164" s="4">
        <v>2401.3609999999999</v>
      </c>
      <c r="S164" s="4">
        <v>2397.279</v>
      </c>
      <c r="T164" s="4">
        <v>2170.0680000000002</v>
      </c>
      <c r="U164" s="4">
        <v>2112.9250000000002</v>
      </c>
      <c r="V164" s="4">
        <v>3010.884</v>
      </c>
      <c r="W164" s="4">
        <v>2507.4830000000002</v>
      </c>
      <c r="X164" s="4">
        <v>2397.279</v>
      </c>
      <c r="Y164" s="4">
        <v>2204.0819999999999</v>
      </c>
      <c r="Z164" s="4">
        <v>4948.299</v>
      </c>
      <c r="AA164" s="4">
        <v>2986.395</v>
      </c>
      <c r="AB164" s="4">
        <v>2165.9859999999999</v>
      </c>
      <c r="AC164" s="4">
        <v>-96.598640000000003</v>
      </c>
      <c r="AD164" s="4">
        <v>2179.5920000000001</v>
      </c>
      <c r="AE164" s="4">
        <v>2466.6669999999999</v>
      </c>
      <c r="AF164" s="4">
        <v>2345.578</v>
      </c>
      <c r="AG164" s="4">
        <v>2612.2449999999999</v>
      </c>
      <c r="AH164" s="4">
        <v>2244.8980000000001</v>
      </c>
      <c r="AI164" s="4">
        <v>-289.79590000000002</v>
      </c>
      <c r="AJ164" s="4">
        <v>2480.2719999999999</v>
      </c>
      <c r="AK164" s="4">
        <v>2651.701</v>
      </c>
      <c r="AL164" s="4">
        <v>-44580.95</v>
      </c>
      <c r="AM164" s="4">
        <v>2955.1019999999999</v>
      </c>
      <c r="AN164" s="4">
        <v>2466.6669999999999</v>
      </c>
      <c r="AO164" s="4">
        <v>2882.9929999999999</v>
      </c>
      <c r="AP164" s="4">
        <v>2934.694</v>
      </c>
      <c r="AQ164" s="4">
        <v>2644.8980000000001</v>
      </c>
      <c r="AR164" s="4">
        <v>2903.4009999999998</v>
      </c>
      <c r="AS164" s="4">
        <v>-44580.95</v>
      </c>
      <c r="AT164" s="4">
        <v>2473.4690000000001</v>
      </c>
      <c r="AU164" s="4">
        <v>2617.6869999999999</v>
      </c>
      <c r="AV164" s="4">
        <v>2669.3879999999999</v>
      </c>
      <c r="AW164" s="4">
        <v>2336.0540000000001</v>
      </c>
      <c r="AX164" s="4">
        <v>2481.6329999999998</v>
      </c>
      <c r="AY164" s="4">
        <v>3419.0479999999998</v>
      </c>
      <c r="AZ164" s="4">
        <v>3102.0410000000002</v>
      </c>
      <c r="BA164" s="4">
        <v>2408.163</v>
      </c>
      <c r="BB164" s="4">
        <v>2236.7350000000001</v>
      </c>
      <c r="BC164" s="4">
        <v>2953.741</v>
      </c>
      <c r="BD164" s="4">
        <v>2609.5239999999999</v>
      </c>
      <c r="BE164" s="4">
        <v>1662.585</v>
      </c>
      <c r="BF164" s="4">
        <v>3480.2719999999999</v>
      </c>
      <c r="BG164" s="4">
        <v>1503.4010000000001</v>
      </c>
      <c r="BH164" s="4">
        <v>1504.7619999999999</v>
      </c>
      <c r="BI164" s="4">
        <v>2036.7349999999999</v>
      </c>
      <c r="BJ164" s="4">
        <v>1646.259</v>
      </c>
      <c r="BK164" s="4">
        <v>1791.837</v>
      </c>
      <c r="BL164" s="4">
        <v>1895.2380000000001</v>
      </c>
      <c r="BM164" s="4">
        <v>1680.2719999999999</v>
      </c>
      <c r="BN164" s="4">
        <v>1444.8979999999999</v>
      </c>
      <c r="BO164" s="4">
        <v>-44580.95</v>
      </c>
      <c r="BP164" s="4">
        <v>1678.912</v>
      </c>
      <c r="BQ164" s="4">
        <v>1647.6189999999999</v>
      </c>
      <c r="BR164" s="4">
        <v>1663.9459999999999</v>
      </c>
      <c r="BS164" s="4">
        <v>1642.1769999999999</v>
      </c>
      <c r="BT164" s="4">
        <v>1648.98</v>
      </c>
      <c r="BU164" s="4">
        <v>3125.17</v>
      </c>
      <c r="BV164" s="4">
        <v>1491.1559999999999</v>
      </c>
      <c r="BW164" s="4">
        <v>3600</v>
      </c>
      <c r="BX164" s="4">
        <v>1955.1020000000001</v>
      </c>
      <c r="BY164" s="4">
        <v>1338.7760000000001</v>
      </c>
      <c r="BZ164" s="4">
        <v>1560.5440000000001</v>
      </c>
      <c r="CA164" s="4">
        <v>-44580.95</v>
      </c>
      <c r="CB164" s="4">
        <v>1771.4290000000001</v>
      </c>
    </row>
    <row r="165" spans="1:80">
      <c r="A165" s="1">
        <v>1281.328</v>
      </c>
      <c r="B165" s="2">
        <v>19.971</v>
      </c>
      <c r="C165" s="2">
        <v>0.15000720000000001</v>
      </c>
      <c r="D165" s="2">
        <v>8.7328909999999996E-2</v>
      </c>
      <c r="E165" s="2">
        <v>2.6763169999999999E-2</v>
      </c>
      <c r="F165" s="2">
        <v>3.2432519999999999E-3</v>
      </c>
      <c r="G165" s="4">
        <v>3472.1089999999999</v>
      </c>
      <c r="H165" s="4">
        <v>3097.9589999999998</v>
      </c>
      <c r="I165" s="4">
        <v>3170.0680000000002</v>
      </c>
      <c r="J165" s="4">
        <v>2744.2179999999998</v>
      </c>
      <c r="K165" s="4">
        <v>3122.4490000000001</v>
      </c>
      <c r="L165" s="4">
        <v>3315.6460000000002</v>
      </c>
      <c r="M165" s="4">
        <v>2899.32</v>
      </c>
      <c r="N165" s="4">
        <v>2812.2449999999999</v>
      </c>
      <c r="O165" s="4">
        <v>2140.136</v>
      </c>
      <c r="P165" s="4">
        <v>5404.0820000000003</v>
      </c>
      <c r="Q165" s="4">
        <v>2794.558</v>
      </c>
      <c r="R165" s="4">
        <v>2398.6390000000001</v>
      </c>
      <c r="S165" s="4">
        <v>2391.837</v>
      </c>
      <c r="T165" s="4">
        <v>2168.7069999999999</v>
      </c>
      <c r="U165" s="4">
        <v>2111.5650000000001</v>
      </c>
      <c r="V165" s="4">
        <v>3010.884</v>
      </c>
      <c r="W165" s="4">
        <v>2504.7620000000002</v>
      </c>
      <c r="X165" s="4">
        <v>2394.558</v>
      </c>
      <c r="Y165" s="4">
        <v>2201.3609999999999</v>
      </c>
      <c r="Z165" s="4">
        <v>4938.7759999999998</v>
      </c>
      <c r="AA165" s="4">
        <v>2983.6729999999998</v>
      </c>
      <c r="AB165" s="4">
        <v>2160.5439999999999</v>
      </c>
      <c r="AC165" s="4">
        <v>-73.469390000000004</v>
      </c>
      <c r="AD165" s="4">
        <v>2175.5100000000002</v>
      </c>
      <c r="AE165" s="4">
        <v>2461.2240000000002</v>
      </c>
      <c r="AF165" s="4">
        <v>2341.4969999999998</v>
      </c>
      <c r="AG165" s="4">
        <v>2609.5239999999999</v>
      </c>
      <c r="AH165" s="4">
        <v>2243.5369999999998</v>
      </c>
      <c r="AI165" s="4">
        <v>-258.5034</v>
      </c>
      <c r="AJ165" s="4">
        <v>2477.5509999999999</v>
      </c>
      <c r="AK165" s="4">
        <v>2648.98</v>
      </c>
      <c r="AL165" s="4">
        <v>-44580.95</v>
      </c>
      <c r="AM165" s="4">
        <v>2948.299</v>
      </c>
      <c r="AN165" s="4">
        <v>2463.9459999999999</v>
      </c>
      <c r="AO165" s="4">
        <v>2877.5509999999999</v>
      </c>
      <c r="AP165" s="4">
        <v>2927.8910000000001</v>
      </c>
      <c r="AQ165" s="4">
        <v>2639.4560000000001</v>
      </c>
      <c r="AR165" s="4">
        <v>2897.9589999999998</v>
      </c>
      <c r="AS165" s="4">
        <v>-44580.95</v>
      </c>
      <c r="AT165" s="4">
        <v>2473.4690000000001</v>
      </c>
      <c r="AU165" s="4">
        <v>2613.605</v>
      </c>
      <c r="AV165" s="4">
        <v>2666.6669999999999</v>
      </c>
      <c r="AW165" s="4">
        <v>2329.252</v>
      </c>
      <c r="AX165" s="4">
        <v>2478.9119999999998</v>
      </c>
      <c r="AY165" s="4">
        <v>3412.2449999999999</v>
      </c>
      <c r="AZ165" s="4">
        <v>3099.32</v>
      </c>
      <c r="BA165" s="4">
        <v>2404.0819999999999</v>
      </c>
      <c r="BB165" s="4">
        <v>2231.2930000000001</v>
      </c>
      <c r="BC165" s="4">
        <v>2949.66</v>
      </c>
      <c r="BD165" s="4">
        <v>2606.8029999999999</v>
      </c>
      <c r="BE165" s="4">
        <v>1658.5029999999999</v>
      </c>
      <c r="BF165" s="4">
        <v>3468.027</v>
      </c>
      <c r="BG165" s="4">
        <v>1500.68</v>
      </c>
      <c r="BH165" s="4">
        <v>1500.68</v>
      </c>
      <c r="BI165" s="4">
        <v>2034.0139999999999</v>
      </c>
      <c r="BJ165" s="4">
        <v>1640.816</v>
      </c>
      <c r="BK165" s="4">
        <v>1789.116</v>
      </c>
      <c r="BL165" s="4">
        <v>1889.796</v>
      </c>
      <c r="BM165" s="4">
        <v>1674.83</v>
      </c>
      <c r="BN165" s="4">
        <v>1443.537</v>
      </c>
      <c r="BO165" s="4">
        <v>-44580.95</v>
      </c>
      <c r="BP165" s="4">
        <v>1673.4690000000001</v>
      </c>
      <c r="BQ165" s="4">
        <v>1644.8979999999999</v>
      </c>
      <c r="BR165" s="4">
        <v>1661.2239999999999</v>
      </c>
      <c r="BS165" s="4">
        <v>1642.1769999999999</v>
      </c>
      <c r="BT165" s="4">
        <v>1644.8979999999999</v>
      </c>
      <c r="BU165" s="4">
        <v>3127.8910000000001</v>
      </c>
      <c r="BV165" s="4">
        <v>1489.796</v>
      </c>
      <c r="BW165" s="4">
        <v>3654.422</v>
      </c>
      <c r="BX165" s="4">
        <v>1953.741</v>
      </c>
      <c r="BY165" s="4">
        <v>1334.694</v>
      </c>
      <c r="BZ165" s="4">
        <v>1560.5440000000001</v>
      </c>
      <c r="CA165" s="4">
        <v>-44580.95</v>
      </c>
      <c r="CB165" s="4">
        <v>1768.7070000000001</v>
      </c>
    </row>
    <row r="166" spans="1:80">
      <c r="A166" s="1">
        <v>1296.2190000000001</v>
      </c>
      <c r="B166" s="2">
        <v>19.971</v>
      </c>
      <c r="C166" s="2">
        <v>0.14987700000000001</v>
      </c>
      <c r="D166" s="2">
        <v>8.7130189999999996E-2</v>
      </c>
      <c r="E166" s="2">
        <v>2.669796E-2</v>
      </c>
      <c r="F166" s="2">
        <v>3.2432519999999999E-3</v>
      </c>
      <c r="G166" s="4">
        <v>3472.1089999999999</v>
      </c>
      <c r="H166" s="4">
        <v>3097.9589999999998</v>
      </c>
      <c r="I166" s="4">
        <v>3168.7069999999999</v>
      </c>
      <c r="J166" s="4">
        <v>2744.2179999999998</v>
      </c>
      <c r="K166" s="4">
        <v>3119.7280000000001</v>
      </c>
      <c r="L166" s="4">
        <v>3315.6460000000002</v>
      </c>
      <c r="M166" s="4">
        <v>2895.2379999999998</v>
      </c>
      <c r="N166" s="4">
        <v>2810.884</v>
      </c>
      <c r="O166" s="4">
        <v>2142.857</v>
      </c>
      <c r="P166" s="4">
        <v>5402.7209999999995</v>
      </c>
      <c r="Q166" s="4">
        <v>2793.1970000000001</v>
      </c>
      <c r="R166" s="4">
        <v>2398.6390000000001</v>
      </c>
      <c r="S166" s="4">
        <v>2391.837</v>
      </c>
      <c r="T166" s="4">
        <v>2168.7069999999999</v>
      </c>
      <c r="U166" s="4">
        <v>2111.5650000000001</v>
      </c>
      <c r="V166" s="4">
        <v>3009.5239999999999</v>
      </c>
      <c r="W166" s="4">
        <v>2506.1219999999998</v>
      </c>
      <c r="X166" s="4">
        <v>2393.1970000000001</v>
      </c>
      <c r="Y166" s="4">
        <v>2202.721</v>
      </c>
      <c r="Z166" s="4">
        <v>4941.4970000000003</v>
      </c>
      <c r="AA166" s="4">
        <v>2985.0340000000001</v>
      </c>
      <c r="AB166" s="4">
        <v>2160.5439999999999</v>
      </c>
      <c r="AC166" s="4">
        <v>-119.72790000000001</v>
      </c>
      <c r="AD166" s="4">
        <v>2175.5100000000002</v>
      </c>
      <c r="AE166" s="4">
        <v>2465.306</v>
      </c>
      <c r="AF166" s="4">
        <v>2342.857</v>
      </c>
      <c r="AG166" s="4">
        <v>2609.5239999999999</v>
      </c>
      <c r="AH166" s="4">
        <v>2242.1770000000001</v>
      </c>
      <c r="AI166" s="4">
        <v>-307.483</v>
      </c>
      <c r="AJ166" s="4">
        <v>2476.19</v>
      </c>
      <c r="AK166" s="4">
        <v>2650.34</v>
      </c>
      <c r="AL166" s="4">
        <v>-44580.95</v>
      </c>
      <c r="AM166" s="4">
        <v>2949.66</v>
      </c>
      <c r="AN166" s="4">
        <v>2463.9459999999999</v>
      </c>
      <c r="AO166" s="4">
        <v>2877.5509999999999</v>
      </c>
      <c r="AP166" s="4">
        <v>2930.6120000000001</v>
      </c>
      <c r="AQ166" s="4">
        <v>2638.0949999999998</v>
      </c>
      <c r="AR166" s="4">
        <v>2902.0410000000002</v>
      </c>
      <c r="AS166" s="4">
        <v>-44580.95</v>
      </c>
      <c r="AT166" s="4">
        <v>2470.748</v>
      </c>
      <c r="AU166" s="4">
        <v>2612.2449999999999</v>
      </c>
      <c r="AV166" s="4">
        <v>2668.027</v>
      </c>
      <c r="AW166" s="4">
        <v>2330.6120000000001</v>
      </c>
      <c r="AX166" s="4">
        <v>2476.19</v>
      </c>
      <c r="AY166" s="4">
        <v>3412.2449999999999</v>
      </c>
      <c r="AZ166" s="4">
        <v>3097.9589999999998</v>
      </c>
      <c r="BA166" s="4">
        <v>2405.442</v>
      </c>
      <c r="BB166" s="4">
        <v>2231.2930000000001</v>
      </c>
      <c r="BC166" s="4">
        <v>2949.66</v>
      </c>
      <c r="BD166" s="4">
        <v>2605.442</v>
      </c>
      <c r="BE166" s="4">
        <v>1659.864</v>
      </c>
      <c r="BF166" s="4">
        <v>3470.748</v>
      </c>
      <c r="BG166" s="4">
        <v>1500.68</v>
      </c>
      <c r="BH166" s="4">
        <v>1500.68</v>
      </c>
      <c r="BI166" s="4">
        <v>2032.653</v>
      </c>
      <c r="BJ166" s="4">
        <v>1640.816</v>
      </c>
      <c r="BK166" s="4">
        <v>1789.116</v>
      </c>
      <c r="BL166" s="4">
        <v>1892.5170000000001</v>
      </c>
      <c r="BM166" s="4">
        <v>1674.83</v>
      </c>
      <c r="BN166" s="4">
        <v>1443.537</v>
      </c>
      <c r="BO166" s="4">
        <v>-44580.95</v>
      </c>
      <c r="BP166" s="4">
        <v>1673.4690000000001</v>
      </c>
      <c r="BQ166" s="4">
        <v>1642.1769999999999</v>
      </c>
      <c r="BR166" s="4">
        <v>1661.2239999999999</v>
      </c>
      <c r="BS166" s="4">
        <v>1640.816</v>
      </c>
      <c r="BT166" s="4">
        <v>1644.8979999999999</v>
      </c>
      <c r="BU166" s="4">
        <v>3123.81</v>
      </c>
      <c r="BV166" s="4">
        <v>1488.4349999999999</v>
      </c>
      <c r="BW166" s="4">
        <v>3521.0880000000002</v>
      </c>
      <c r="BX166" s="4">
        <v>1951.02</v>
      </c>
      <c r="BY166" s="4">
        <v>1334.694</v>
      </c>
      <c r="BZ166" s="4">
        <v>1557.8230000000001</v>
      </c>
      <c r="CA166" s="4">
        <v>-44580.95</v>
      </c>
      <c r="CB166" s="4">
        <v>1765.9860000000001</v>
      </c>
    </row>
    <row r="167" spans="1:80">
      <c r="A167" s="1">
        <v>1311.1089999999999</v>
      </c>
      <c r="B167" s="2">
        <v>19.984999999999999</v>
      </c>
      <c r="C167" s="2">
        <v>0.14994209999999999</v>
      </c>
      <c r="D167" s="2">
        <v>8.7328909999999996E-2</v>
      </c>
      <c r="E167" s="2">
        <v>2.669796E-2</v>
      </c>
      <c r="F167" s="2">
        <v>3.2432519999999999E-3</v>
      </c>
      <c r="G167" s="4">
        <v>3468.027</v>
      </c>
      <c r="H167" s="4">
        <v>3096.5990000000002</v>
      </c>
      <c r="I167" s="4">
        <v>3168.7069999999999</v>
      </c>
      <c r="J167" s="4">
        <v>2741.4969999999998</v>
      </c>
      <c r="K167" s="4">
        <v>3118.3670000000002</v>
      </c>
      <c r="L167" s="4">
        <v>3312.9250000000002</v>
      </c>
      <c r="M167" s="4">
        <v>2895.2379999999998</v>
      </c>
      <c r="N167" s="4">
        <v>2812.2449999999999</v>
      </c>
      <c r="O167" s="4">
        <v>2142.857</v>
      </c>
      <c r="P167" s="4">
        <v>5401.3609999999999</v>
      </c>
      <c r="Q167" s="4">
        <v>2793.1970000000001</v>
      </c>
      <c r="R167" s="4">
        <v>2400</v>
      </c>
      <c r="S167" s="4">
        <v>2391.837</v>
      </c>
      <c r="T167" s="4">
        <v>2167.3470000000002</v>
      </c>
      <c r="U167" s="4">
        <v>2111.5650000000001</v>
      </c>
      <c r="V167" s="4">
        <v>3010.884</v>
      </c>
      <c r="W167" s="4">
        <v>2503.4009999999998</v>
      </c>
      <c r="X167" s="4">
        <v>2394.558</v>
      </c>
      <c r="Y167" s="4">
        <v>2202.721</v>
      </c>
      <c r="Z167" s="4">
        <v>4941.4970000000003</v>
      </c>
      <c r="AA167" s="4">
        <v>2985.0340000000001</v>
      </c>
      <c r="AB167" s="4">
        <v>2160.5439999999999</v>
      </c>
      <c r="AC167" s="4">
        <v>-85.714290000000005</v>
      </c>
      <c r="AD167" s="4">
        <v>2178.2310000000002</v>
      </c>
      <c r="AE167" s="4">
        <v>2461.2240000000002</v>
      </c>
      <c r="AF167" s="4">
        <v>2342.857</v>
      </c>
      <c r="AG167" s="4">
        <v>2608.163</v>
      </c>
      <c r="AH167" s="4">
        <v>2242.1770000000001</v>
      </c>
      <c r="AI167" s="4">
        <v>-277.55099999999999</v>
      </c>
      <c r="AJ167" s="4">
        <v>2476.19</v>
      </c>
      <c r="AK167" s="4">
        <v>2648.98</v>
      </c>
      <c r="AL167" s="4">
        <v>-44580.95</v>
      </c>
      <c r="AM167" s="4">
        <v>2948.299</v>
      </c>
      <c r="AN167" s="4">
        <v>2465.306</v>
      </c>
      <c r="AO167" s="4">
        <v>2878.9119999999998</v>
      </c>
      <c r="AP167" s="4">
        <v>2929.252</v>
      </c>
      <c r="AQ167" s="4">
        <v>2639.4560000000001</v>
      </c>
      <c r="AR167" s="4">
        <v>2897.9589999999998</v>
      </c>
      <c r="AS167" s="4">
        <v>-44580.95</v>
      </c>
      <c r="AT167" s="4">
        <v>2470.748</v>
      </c>
      <c r="AU167" s="4">
        <v>2613.605</v>
      </c>
      <c r="AV167" s="4">
        <v>2665.306</v>
      </c>
      <c r="AW167" s="4">
        <v>2329.252</v>
      </c>
      <c r="AX167" s="4">
        <v>2476.19</v>
      </c>
      <c r="AY167" s="4">
        <v>3412.2449999999999</v>
      </c>
      <c r="AZ167" s="4">
        <v>3096.5990000000002</v>
      </c>
      <c r="BA167" s="4">
        <v>2405.442</v>
      </c>
      <c r="BB167" s="4">
        <v>2231.2930000000001</v>
      </c>
      <c r="BC167" s="4">
        <v>2949.66</v>
      </c>
      <c r="BD167" s="4">
        <v>2605.442</v>
      </c>
      <c r="BE167" s="4">
        <v>1657.143</v>
      </c>
      <c r="BF167" s="4">
        <v>3466.6669999999999</v>
      </c>
      <c r="BG167" s="4">
        <v>1499.32</v>
      </c>
      <c r="BH167" s="4">
        <v>1500.68</v>
      </c>
      <c r="BI167" s="4">
        <v>2032.653</v>
      </c>
      <c r="BJ167" s="4">
        <v>1640.816</v>
      </c>
      <c r="BK167" s="4">
        <v>1791.837</v>
      </c>
      <c r="BL167" s="4">
        <v>1889.796</v>
      </c>
      <c r="BM167" s="4">
        <v>1676.19</v>
      </c>
      <c r="BN167" s="4">
        <v>1443.537</v>
      </c>
      <c r="BO167" s="4">
        <v>-44580.95</v>
      </c>
      <c r="BP167" s="4">
        <v>1673.4690000000001</v>
      </c>
      <c r="BQ167" s="4">
        <v>1642.1769999999999</v>
      </c>
      <c r="BR167" s="4">
        <v>1662.585</v>
      </c>
      <c r="BS167" s="4">
        <v>1640.816</v>
      </c>
      <c r="BT167" s="4">
        <v>1644.8979999999999</v>
      </c>
      <c r="BU167" s="4">
        <v>3119.7280000000001</v>
      </c>
      <c r="BV167" s="4">
        <v>1491.1559999999999</v>
      </c>
      <c r="BW167" s="4">
        <v>3519.7280000000001</v>
      </c>
      <c r="BX167" s="4">
        <v>1952.3810000000001</v>
      </c>
      <c r="BY167" s="4">
        <v>1334.694</v>
      </c>
      <c r="BZ167" s="4">
        <v>1560.5440000000001</v>
      </c>
      <c r="CA167" s="4">
        <v>-44580.95</v>
      </c>
      <c r="CB167" s="4">
        <v>1770.068</v>
      </c>
    </row>
    <row r="168" spans="1:80">
      <c r="A168" s="1">
        <v>1326</v>
      </c>
      <c r="B168" s="2">
        <v>19.971</v>
      </c>
      <c r="C168" s="2">
        <v>0.14994209999999999</v>
      </c>
      <c r="D168" s="2">
        <v>8.7196430000000005E-2</v>
      </c>
      <c r="E168" s="2">
        <v>2.656756E-2</v>
      </c>
      <c r="F168" s="2">
        <v>2.9159810000000002E-3</v>
      </c>
      <c r="G168" s="4">
        <v>3469.3879999999999</v>
      </c>
      <c r="H168" s="4">
        <v>3099.32</v>
      </c>
      <c r="I168" s="4">
        <v>3170.0680000000002</v>
      </c>
      <c r="J168" s="4">
        <v>2745.578</v>
      </c>
      <c r="K168" s="4">
        <v>3121.0880000000002</v>
      </c>
      <c r="L168" s="4">
        <v>3315.6460000000002</v>
      </c>
      <c r="M168" s="4">
        <v>2899.32</v>
      </c>
      <c r="N168" s="4">
        <v>2812.2449999999999</v>
      </c>
      <c r="O168" s="4">
        <v>2142.857</v>
      </c>
      <c r="P168" s="4">
        <v>5404.0820000000003</v>
      </c>
      <c r="Q168" s="4">
        <v>2793.1970000000001</v>
      </c>
      <c r="R168" s="4">
        <v>2400</v>
      </c>
      <c r="S168" s="4">
        <v>2394.558</v>
      </c>
      <c r="T168" s="4">
        <v>2167.3470000000002</v>
      </c>
      <c r="U168" s="4">
        <v>2111.5650000000001</v>
      </c>
      <c r="V168" s="4">
        <v>3009.5239999999999</v>
      </c>
      <c r="W168" s="4">
        <v>2506.1219999999998</v>
      </c>
      <c r="X168" s="4">
        <v>2394.558</v>
      </c>
      <c r="Y168" s="4">
        <v>2205.442</v>
      </c>
      <c r="Z168" s="4">
        <v>4941.4970000000003</v>
      </c>
      <c r="AA168" s="4">
        <v>2983.6729999999998</v>
      </c>
      <c r="AB168" s="4">
        <v>2160.5439999999999</v>
      </c>
      <c r="AC168" s="4">
        <v>-102.0408</v>
      </c>
      <c r="AD168" s="4">
        <v>2175.5100000000002</v>
      </c>
      <c r="AE168" s="4">
        <v>2463.9459999999999</v>
      </c>
      <c r="AF168" s="4">
        <v>2344.2179999999998</v>
      </c>
      <c r="AG168" s="4">
        <v>2610.884</v>
      </c>
      <c r="AH168" s="4">
        <v>2242.1770000000001</v>
      </c>
      <c r="AI168" s="4">
        <v>-295.23809999999997</v>
      </c>
      <c r="AJ168" s="4">
        <v>2474.83</v>
      </c>
      <c r="AK168" s="4">
        <v>2648.98</v>
      </c>
      <c r="AL168" s="4">
        <v>-44580.95</v>
      </c>
      <c r="AM168" s="4">
        <v>2949.66</v>
      </c>
      <c r="AN168" s="4">
        <v>2463.9459999999999</v>
      </c>
      <c r="AO168" s="4">
        <v>2878.9119999999998</v>
      </c>
      <c r="AP168" s="4">
        <v>2929.252</v>
      </c>
      <c r="AQ168" s="4">
        <v>2638.0949999999998</v>
      </c>
      <c r="AR168" s="4">
        <v>2900.68</v>
      </c>
      <c r="AS168" s="4">
        <v>-44580.95</v>
      </c>
      <c r="AT168" s="4">
        <v>2470.748</v>
      </c>
      <c r="AU168" s="4">
        <v>2613.605</v>
      </c>
      <c r="AV168" s="4">
        <v>2666.6669999999999</v>
      </c>
      <c r="AW168" s="4">
        <v>2331.973</v>
      </c>
      <c r="AX168" s="4">
        <v>2478.9119999999998</v>
      </c>
      <c r="AY168" s="4">
        <v>3412.2449999999999</v>
      </c>
      <c r="AZ168" s="4">
        <v>3096.5990000000002</v>
      </c>
      <c r="BA168" s="4">
        <v>2402.721</v>
      </c>
      <c r="BB168" s="4">
        <v>2232.6529999999998</v>
      </c>
      <c r="BC168" s="4">
        <v>2949.66</v>
      </c>
      <c r="BD168" s="4">
        <v>2605.442</v>
      </c>
      <c r="BE168" s="4">
        <v>1659.864</v>
      </c>
      <c r="BF168" s="4">
        <v>3470.748</v>
      </c>
      <c r="BG168" s="4">
        <v>1502.0409999999999</v>
      </c>
      <c r="BH168" s="4">
        <v>1499.32</v>
      </c>
      <c r="BI168" s="4">
        <v>2032.653</v>
      </c>
      <c r="BJ168" s="4">
        <v>1642.1769999999999</v>
      </c>
      <c r="BK168" s="4">
        <v>1789.116</v>
      </c>
      <c r="BL168" s="4">
        <v>1889.796</v>
      </c>
      <c r="BM168" s="4">
        <v>1677.5509999999999</v>
      </c>
      <c r="BN168" s="4">
        <v>1442.1769999999999</v>
      </c>
      <c r="BO168" s="4">
        <v>-44580.95</v>
      </c>
      <c r="BP168" s="4">
        <v>1673.4690000000001</v>
      </c>
      <c r="BQ168" s="4">
        <v>1643.537</v>
      </c>
      <c r="BR168" s="4">
        <v>1659.864</v>
      </c>
      <c r="BS168" s="4">
        <v>1640.816</v>
      </c>
      <c r="BT168" s="4">
        <v>1644.8979999999999</v>
      </c>
      <c r="BU168" s="4">
        <v>3117.0070000000001</v>
      </c>
      <c r="BV168" s="4">
        <v>1491.1559999999999</v>
      </c>
      <c r="BW168" s="4">
        <v>3390.4760000000001</v>
      </c>
      <c r="BX168" s="4">
        <v>1951.02</v>
      </c>
      <c r="BY168" s="4">
        <v>1336.0540000000001</v>
      </c>
      <c r="BZ168" s="4">
        <v>1557.8230000000001</v>
      </c>
      <c r="CA168" s="4">
        <v>-44580.95</v>
      </c>
      <c r="CB168" s="4">
        <v>1768.7070000000001</v>
      </c>
    </row>
    <row r="169" spans="1:80">
      <c r="A169" s="1">
        <v>1340.8910000000001</v>
      </c>
      <c r="B169" s="2">
        <v>19.971</v>
      </c>
      <c r="C169" s="2">
        <v>0.14987700000000001</v>
      </c>
      <c r="D169" s="2">
        <v>8.7262670000000001E-2</v>
      </c>
      <c r="E169" s="2">
        <v>2.637194E-2</v>
      </c>
      <c r="F169" s="2">
        <v>3.2432519999999999E-3</v>
      </c>
      <c r="G169" s="4">
        <v>3472.1089999999999</v>
      </c>
      <c r="H169" s="4">
        <v>3099.32</v>
      </c>
      <c r="I169" s="4">
        <v>3171.4290000000001</v>
      </c>
      <c r="J169" s="4">
        <v>2744.2179999999998</v>
      </c>
      <c r="K169" s="4">
        <v>3106.1219999999998</v>
      </c>
      <c r="L169" s="4">
        <v>3315.6460000000002</v>
      </c>
      <c r="M169" s="4">
        <v>2900.68</v>
      </c>
      <c r="N169" s="4">
        <v>2813.605</v>
      </c>
      <c r="O169" s="4">
        <v>2142.857</v>
      </c>
      <c r="P169" s="4">
        <v>5404.0820000000003</v>
      </c>
      <c r="Q169" s="4">
        <v>2793.1970000000001</v>
      </c>
      <c r="R169" s="4">
        <v>2398.6390000000001</v>
      </c>
      <c r="S169" s="4">
        <v>2394.558</v>
      </c>
      <c r="T169" s="4">
        <v>2167.3470000000002</v>
      </c>
      <c r="U169" s="4">
        <v>2111.5650000000001</v>
      </c>
      <c r="V169" s="4">
        <v>3009.5239999999999</v>
      </c>
      <c r="W169" s="4">
        <v>2503.4009999999998</v>
      </c>
      <c r="X169" s="4">
        <v>2394.558</v>
      </c>
      <c r="Y169" s="4">
        <v>2204.0819999999999</v>
      </c>
      <c r="Z169" s="4">
        <v>4941.4970000000003</v>
      </c>
      <c r="AA169" s="4">
        <v>2983.6729999999998</v>
      </c>
      <c r="AB169" s="4">
        <v>2161.9050000000002</v>
      </c>
      <c r="AC169" s="4">
        <v>-140.1361</v>
      </c>
      <c r="AD169" s="4">
        <v>2175.5100000000002</v>
      </c>
      <c r="AE169" s="4">
        <v>2461.2240000000002</v>
      </c>
      <c r="AF169" s="4">
        <v>2344.2179999999998</v>
      </c>
      <c r="AG169" s="4">
        <v>2609.5239999999999</v>
      </c>
      <c r="AH169" s="4">
        <v>2244.8980000000001</v>
      </c>
      <c r="AI169" s="4">
        <v>-336.05439999999999</v>
      </c>
      <c r="AJ169" s="4">
        <v>2474.83</v>
      </c>
      <c r="AK169" s="4">
        <v>2650.34</v>
      </c>
      <c r="AL169" s="4">
        <v>-44580.95</v>
      </c>
      <c r="AM169" s="4">
        <v>2949.66</v>
      </c>
      <c r="AN169" s="4">
        <v>2463.9459999999999</v>
      </c>
      <c r="AO169" s="4">
        <v>2880.2719999999999</v>
      </c>
      <c r="AP169" s="4">
        <v>2931.973</v>
      </c>
      <c r="AQ169" s="4">
        <v>2638.0949999999998</v>
      </c>
      <c r="AR169" s="4">
        <v>2900.68</v>
      </c>
      <c r="AS169" s="4">
        <v>-44580.95</v>
      </c>
      <c r="AT169" s="4">
        <v>2472.1089999999999</v>
      </c>
      <c r="AU169" s="4">
        <v>2613.605</v>
      </c>
      <c r="AV169" s="4">
        <v>2668.027</v>
      </c>
      <c r="AW169" s="4">
        <v>2331.973</v>
      </c>
      <c r="AX169" s="4">
        <v>2477.5509999999999</v>
      </c>
      <c r="AY169" s="4">
        <v>3414.9659999999999</v>
      </c>
      <c r="AZ169" s="4">
        <v>3096.5990000000002</v>
      </c>
      <c r="BA169" s="4">
        <v>2406.8029999999999</v>
      </c>
      <c r="BB169" s="4">
        <v>2234.0140000000001</v>
      </c>
      <c r="BC169" s="4">
        <v>2951.02</v>
      </c>
      <c r="BD169" s="4">
        <v>2605.442</v>
      </c>
      <c r="BE169" s="4">
        <v>1659.864</v>
      </c>
      <c r="BF169" s="4">
        <v>3469.3879999999999</v>
      </c>
      <c r="BG169" s="4">
        <v>1499.32</v>
      </c>
      <c r="BH169" s="4">
        <v>1502.0409999999999</v>
      </c>
      <c r="BI169" s="4">
        <v>2034.0139999999999</v>
      </c>
      <c r="BJ169" s="4">
        <v>1640.816</v>
      </c>
      <c r="BK169" s="4">
        <v>1791.837</v>
      </c>
      <c r="BL169" s="4">
        <v>1893.8779999999999</v>
      </c>
      <c r="BM169" s="4">
        <v>1676.19</v>
      </c>
      <c r="BN169" s="4">
        <v>1442.1769999999999</v>
      </c>
      <c r="BO169" s="4">
        <v>-44580.95</v>
      </c>
      <c r="BP169" s="4">
        <v>1674.83</v>
      </c>
      <c r="BQ169" s="4">
        <v>1646.259</v>
      </c>
      <c r="BR169" s="4">
        <v>1661.2239999999999</v>
      </c>
      <c r="BS169" s="4">
        <v>1640.816</v>
      </c>
      <c r="BT169" s="4">
        <v>1644.8979999999999</v>
      </c>
      <c r="BU169" s="4">
        <v>3122.4490000000001</v>
      </c>
      <c r="BV169" s="4">
        <v>1489.796</v>
      </c>
      <c r="BW169" s="4">
        <v>3304.7620000000002</v>
      </c>
      <c r="BX169" s="4">
        <v>1951.02</v>
      </c>
      <c r="BY169" s="4">
        <v>1336.0540000000001</v>
      </c>
      <c r="BZ169" s="4">
        <v>1559.184</v>
      </c>
      <c r="CA169" s="4">
        <v>-44580.95</v>
      </c>
      <c r="CB169" s="4">
        <v>1768.7070000000001</v>
      </c>
    </row>
    <row r="170" spans="1:80">
      <c r="A170" s="1">
        <v>1355.7809999999999</v>
      </c>
      <c r="B170" s="2">
        <v>20.013000000000002</v>
      </c>
      <c r="C170" s="2">
        <v>0.15007219999999999</v>
      </c>
      <c r="D170" s="2">
        <v>8.7262670000000001E-2</v>
      </c>
      <c r="E170" s="2">
        <v>2.6828370000000001E-2</v>
      </c>
      <c r="F170" s="2">
        <v>3.2432519999999999E-3</v>
      </c>
      <c r="G170" s="4">
        <v>3472.1089999999999</v>
      </c>
      <c r="H170" s="4">
        <v>3099.32</v>
      </c>
      <c r="I170" s="4">
        <v>3171.4290000000001</v>
      </c>
      <c r="J170" s="4">
        <v>2746.9389999999999</v>
      </c>
      <c r="K170" s="4">
        <v>3112.9250000000002</v>
      </c>
      <c r="L170" s="4">
        <v>3318.3670000000002</v>
      </c>
      <c r="M170" s="4">
        <v>2897.9589999999998</v>
      </c>
      <c r="N170" s="4">
        <v>2813.605</v>
      </c>
      <c r="O170" s="4">
        <v>2146.9389999999999</v>
      </c>
      <c r="P170" s="4">
        <v>5414.9660000000003</v>
      </c>
      <c r="Q170" s="4">
        <v>2798.6390000000001</v>
      </c>
      <c r="R170" s="4">
        <v>2404.0819999999999</v>
      </c>
      <c r="S170" s="4">
        <v>2397.279</v>
      </c>
      <c r="T170" s="4">
        <v>2172.7890000000002</v>
      </c>
      <c r="U170" s="4">
        <v>2114.2860000000001</v>
      </c>
      <c r="V170" s="4">
        <v>3014.9659999999999</v>
      </c>
      <c r="W170" s="4">
        <v>2507.4830000000002</v>
      </c>
      <c r="X170" s="4">
        <v>2395.9180000000001</v>
      </c>
      <c r="Y170" s="4">
        <v>2208.163</v>
      </c>
      <c r="Z170" s="4">
        <v>4946.9390000000003</v>
      </c>
      <c r="AA170" s="4">
        <v>2986.395</v>
      </c>
      <c r="AB170" s="4">
        <v>2163.2649999999999</v>
      </c>
      <c r="AC170" s="4">
        <v>-104.7619</v>
      </c>
      <c r="AD170" s="4">
        <v>2179.5920000000001</v>
      </c>
      <c r="AE170" s="4">
        <v>2468.027</v>
      </c>
      <c r="AF170" s="4">
        <v>2345.578</v>
      </c>
      <c r="AG170" s="4">
        <v>2613.605</v>
      </c>
      <c r="AH170" s="4">
        <v>2246.259</v>
      </c>
      <c r="AI170" s="4">
        <v>-297.95920000000001</v>
      </c>
      <c r="AJ170" s="4">
        <v>2480.2719999999999</v>
      </c>
      <c r="AK170" s="4">
        <v>2651.701</v>
      </c>
      <c r="AL170" s="4">
        <v>-44580.95</v>
      </c>
      <c r="AM170" s="4">
        <v>2952.3809999999999</v>
      </c>
      <c r="AN170" s="4">
        <v>2466.6669999999999</v>
      </c>
      <c r="AO170" s="4">
        <v>2880.2719999999999</v>
      </c>
      <c r="AP170" s="4">
        <v>2931.973</v>
      </c>
      <c r="AQ170" s="4">
        <v>2640.8159999999998</v>
      </c>
      <c r="AR170" s="4">
        <v>2902.0410000000002</v>
      </c>
      <c r="AS170" s="4">
        <v>-44580.95</v>
      </c>
      <c r="AT170" s="4">
        <v>2476.19</v>
      </c>
      <c r="AU170" s="4">
        <v>2617.6869999999999</v>
      </c>
      <c r="AV170" s="4">
        <v>2669.3879999999999</v>
      </c>
      <c r="AW170" s="4">
        <v>2334.694</v>
      </c>
      <c r="AX170" s="4">
        <v>2478.9119999999998</v>
      </c>
      <c r="AY170" s="4">
        <v>3414.9659999999999</v>
      </c>
      <c r="AZ170" s="4">
        <v>3099.32</v>
      </c>
      <c r="BA170" s="4">
        <v>2405.442</v>
      </c>
      <c r="BB170" s="4">
        <v>2235.3739999999998</v>
      </c>
      <c r="BC170" s="4">
        <v>2952.3809999999999</v>
      </c>
      <c r="BD170" s="4">
        <v>2609.5239999999999</v>
      </c>
      <c r="BE170" s="4">
        <v>1658.5029999999999</v>
      </c>
      <c r="BF170" s="4">
        <v>3476.19</v>
      </c>
      <c r="BG170" s="4">
        <v>1500.68</v>
      </c>
      <c r="BH170" s="4">
        <v>1500.68</v>
      </c>
      <c r="BI170" s="4">
        <v>2035.374</v>
      </c>
      <c r="BJ170" s="4">
        <v>1643.537</v>
      </c>
      <c r="BK170" s="4">
        <v>1794.558</v>
      </c>
      <c r="BL170" s="4">
        <v>1892.5170000000001</v>
      </c>
      <c r="BM170" s="4">
        <v>1678.912</v>
      </c>
      <c r="BN170" s="4">
        <v>1446.259</v>
      </c>
      <c r="BO170" s="4">
        <v>-44580.95</v>
      </c>
      <c r="BP170" s="4">
        <v>1678.912</v>
      </c>
      <c r="BQ170" s="4">
        <v>1644.8979999999999</v>
      </c>
      <c r="BR170" s="4">
        <v>1665.306</v>
      </c>
      <c r="BS170" s="4">
        <v>1642.1769999999999</v>
      </c>
      <c r="BT170" s="4">
        <v>1647.6189999999999</v>
      </c>
      <c r="BU170" s="4">
        <v>3125.17</v>
      </c>
      <c r="BV170" s="4">
        <v>1491.1559999999999</v>
      </c>
      <c r="BW170" s="4">
        <v>3344.2179999999998</v>
      </c>
      <c r="BX170" s="4">
        <v>1953.741</v>
      </c>
      <c r="BY170" s="4">
        <v>1336.0540000000001</v>
      </c>
      <c r="BZ170" s="4">
        <v>1560.5440000000001</v>
      </c>
      <c r="CA170" s="4">
        <v>-44580.95</v>
      </c>
      <c r="CB170" s="4">
        <v>1770.068</v>
      </c>
    </row>
    <row r="171" spans="1:80">
      <c r="A171" s="1">
        <v>1370.672</v>
      </c>
      <c r="B171" s="2">
        <v>20.013000000000002</v>
      </c>
      <c r="C171" s="2">
        <v>0.14974689999999999</v>
      </c>
      <c r="D171" s="2">
        <v>8.7527629999999995E-2</v>
      </c>
      <c r="E171" s="2">
        <v>2.6632759999999998E-2</v>
      </c>
      <c r="F171" s="2">
        <v>3.2432519999999999E-3</v>
      </c>
      <c r="G171" s="4">
        <v>3472.1089999999999</v>
      </c>
      <c r="H171" s="4">
        <v>3097.9589999999998</v>
      </c>
      <c r="I171" s="4">
        <v>3171.4290000000001</v>
      </c>
      <c r="J171" s="4">
        <v>2744.2179999999998</v>
      </c>
      <c r="K171" s="4">
        <v>3104.7620000000002</v>
      </c>
      <c r="L171" s="4">
        <v>3318.3670000000002</v>
      </c>
      <c r="M171" s="4">
        <v>2897.9589999999998</v>
      </c>
      <c r="N171" s="4">
        <v>2813.605</v>
      </c>
      <c r="O171" s="4">
        <v>2142.857</v>
      </c>
      <c r="P171" s="4">
        <v>5406.8029999999999</v>
      </c>
      <c r="Q171" s="4">
        <v>2794.558</v>
      </c>
      <c r="R171" s="4">
        <v>2401.3609999999999</v>
      </c>
      <c r="S171" s="4">
        <v>2393.1970000000001</v>
      </c>
      <c r="T171" s="4">
        <v>2167.3470000000002</v>
      </c>
      <c r="U171" s="4">
        <v>2114.2860000000001</v>
      </c>
      <c r="V171" s="4">
        <v>3010.884</v>
      </c>
      <c r="W171" s="4">
        <v>2504.7620000000002</v>
      </c>
      <c r="X171" s="4">
        <v>2394.558</v>
      </c>
      <c r="Y171" s="4">
        <v>2204.0819999999999</v>
      </c>
      <c r="Z171" s="4">
        <v>4944.2179999999998</v>
      </c>
      <c r="AA171" s="4">
        <v>2986.395</v>
      </c>
      <c r="AB171" s="4">
        <v>2163.2649999999999</v>
      </c>
      <c r="AC171" s="4">
        <v>-114.28570000000001</v>
      </c>
      <c r="AD171" s="4">
        <v>2179.5920000000001</v>
      </c>
      <c r="AE171" s="4">
        <v>2463.9459999999999</v>
      </c>
      <c r="AF171" s="4">
        <v>2342.857</v>
      </c>
      <c r="AG171" s="4">
        <v>2609.5239999999999</v>
      </c>
      <c r="AH171" s="4">
        <v>2244.8980000000001</v>
      </c>
      <c r="AI171" s="4">
        <v>-304.76190000000003</v>
      </c>
      <c r="AJ171" s="4">
        <v>2478.9119999999998</v>
      </c>
      <c r="AK171" s="4">
        <v>2651.701</v>
      </c>
      <c r="AL171" s="4">
        <v>-44580.95</v>
      </c>
      <c r="AM171" s="4">
        <v>2953.741</v>
      </c>
      <c r="AN171" s="4">
        <v>2468.027</v>
      </c>
      <c r="AO171" s="4">
        <v>2878.9119999999998</v>
      </c>
      <c r="AP171" s="4">
        <v>2931.973</v>
      </c>
      <c r="AQ171" s="4">
        <v>2642.1770000000001</v>
      </c>
      <c r="AR171" s="4">
        <v>2900.68</v>
      </c>
      <c r="AS171" s="4">
        <v>-44580.95</v>
      </c>
      <c r="AT171" s="4">
        <v>2473.4690000000001</v>
      </c>
      <c r="AU171" s="4">
        <v>2614.9659999999999</v>
      </c>
      <c r="AV171" s="4">
        <v>2669.3879999999999</v>
      </c>
      <c r="AW171" s="4">
        <v>2331.973</v>
      </c>
      <c r="AX171" s="4">
        <v>2478.9119999999998</v>
      </c>
      <c r="AY171" s="4">
        <v>3414.9659999999999</v>
      </c>
      <c r="AZ171" s="4">
        <v>3099.32</v>
      </c>
      <c r="BA171" s="4">
        <v>2404.0819999999999</v>
      </c>
      <c r="BB171" s="4">
        <v>2234.0140000000001</v>
      </c>
      <c r="BC171" s="4">
        <v>2952.3809999999999</v>
      </c>
      <c r="BD171" s="4">
        <v>2605.442</v>
      </c>
      <c r="BE171" s="4">
        <v>1661.2239999999999</v>
      </c>
      <c r="BF171" s="4">
        <v>3472.1089999999999</v>
      </c>
      <c r="BG171" s="4">
        <v>1500.68</v>
      </c>
      <c r="BH171" s="4">
        <v>1500.68</v>
      </c>
      <c r="BI171" s="4">
        <v>2034.0139999999999</v>
      </c>
      <c r="BJ171" s="4">
        <v>1643.537</v>
      </c>
      <c r="BK171" s="4">
        <v>1793.1969999999999</v>
      </c>
      <c r="BL171" s="4">
        <v>1892.5170000000001</v>
      </c>
      <c r="BM171" s="4">
        <v>1677.5509999999999</v>
      </c>
      <c r="BN171" s="4">
        <v>1442.1769999999999</v>
      </c>
      <c r="BO171" s="4">
        <v>-44580.95</v>
      </c>
      <c r="BP171" s="4">
        <v>1676.19</v>
      </c>
      <c r="BQ171" s="4">
        <v>1644.8979999999999</v>
      </c>
      <c r="BR171" s="4">
        <v>1663.9459999999999</v>
      </c>
      <c r="BS171" s="4">
        <v>1642.1769999999999</v>
      </c>
      <c r="BT171" s="4">
        <v>1646.259</v>
      </c>
      <c r="BU171" s="4">
        <v>3123.81</v>
      </c>
      <c r="BV171" s="4">
        <v>1489.796</v>
      </c>
      <c r="BW171" s="4">
        <v>3391.837</v>
      </c>
      <c r="BX171" s="4">
        <v>1951.02</v>
      </c>
      <c r="BY171" s="4">
        <v>1337.415</v>
      </c>
      <c r="BZ171" s="4">
        <v>1560.5440000000001</v>
      </c>
      <c r="CA171" s="4">
        <v>-44580.95</v>
      </c>
      <c r="CB171" s="4">
        <v>1771.4290000000001</v>
      </c>
    </row>
    <row r="172" spans="1:80">
      <c r="A172" s="1">
        <v>1385.578</v>
      </c>
      <c r="B172" s="2">
        <v>22.518999999999998</v>
      </c>
      <c r="C172" s="2">
        <v>0.16614609999999999</v>
      </c>
      <c r="D172" s="2">
        <v>0.1015707</v>
      </c>
      <c r="E172" s="2">
        <v>2.9306140000000001E-2</v>
      </c>
      <c r="F172" s="2">
        <v>2.9814360000000001E-3</v>
      </c>
      <c r="G172" s="4">
        <v>3521.0880000000002</v>
      </c>
      <c r="H172" s="4">
        <v>3145.578</v>
      </c>
      <c r="I172" s="4">
        <v>3210.884</v>
      </c>
      <c r="J172" s="4">
        <v>2786.395</v>
      </c>
      <c r="K172" s="4">
        <v>3112.9250000000002</v>
      </c>
      <c r="L172" s="4">
        <v>3322.4490000000001</v>
      </c>
      <c r="M172" s="4">
        <v>2897.9589999999998</v>
      </c>
      <c r="N172" s="4">
        <v>2813.605</v>
      </c>
      <c r="O172" s="4">
        <v>2144.2179999999998</v>
      </c>
      <c r="P172" s="4">
        <v>5404.0820000000003</v>
      </c>
      <c r="Q172" s="4">
        <v>2791.837</v>
      </c>
      <c r="R172" s="4">
        <v>2397.279</v>
      </c>
      <c r="S172" s="4">
        <v>2389.116</v>
      </c>
      <c r="T172" s="4">
        <v>2165.9859999999999</v>
      </c>
      <c r="U172" s="4">
        <v>2112.9250000000002</v>
      </c>
      <c r="V172" s="4">
        <v>3008.163</v>
      </c>
      <c r="W172" s="4">
        <v>2504.7620000000002</v>
      </c>
      <c r="X172" s="4">
        <v>2394.558</v>
      </c>
      <c r="Y172" s="4">
        <v>2205.442</v>
      </c>
      <c r="Z172" s="4">
        <v>4952.3810000000003</v>
      </c>
      <c r="AA172" s="4">
        <v>2985.0340000000001</v>
      </c>
      <c r="AB172" s="4">
        <v>2160.5439999999999</v>
      </c>
      <c r="AC172" s="4">
        <v>-107.483</v>
      </c>
      <c r="AD172" s="4">
        <v>2178.2310000000002</v>
      </c>
      <c r="AE172" s="4">
        <v>2463.9459999999999</v>
      </c>
      <c r="AF172" s="4">
        <v>2342.857</v>
      </c>
      <c r="AG172" s="4">
        <v>2609.5239999999999</v>
      </c>
      <c r="AH172" s="4">
        <v>2244.8980000000001</v>
      </c>
      <c r="AI172" s="4">
        <v>-296.59859999999998</v>
      </c>
      <c r="AJ172" s="4">
        <v>2476.19</v>
      </c>
      <c r="AK172" s="4">
        <v>2651.701</v>
      </c>
      <c r="AL172" s="4">
        <v>-44580.95</v>
      </c>
      <c r="AM172" s="4">
        <v>2953.741</v>
      </c>
      <c r="AN172" s="4">
        <v>2463.9459999999999</v>
      </c>
      <c r="AO172" s="4">
        <v>2880.2719999999999</v>
      </c>
      <c r="AP172" s="4">
        <v>2927.8910000000001</v>
      </c>
      <c r="AQ172" s="4">
        <v>2635.3739999999998</v>
      </c>
      <c r="AR172" s="4">
        <v>2897.9589999999998</v>
      </c>
      <c r="AS172" s="4">
        <v>-44580.95</v>
      </c>
      <c r="AT172" s="4">
        <v>2473.4690000000001</v>
      </c>
      <c r="AU172" s="4">
        <v>2616.3270000000002</v>
      </c>
      <c r="AV172" s="4">
        <v>2666.6669999999999</v>
      </c>
      <c r="AW172" s="4">
        <v>2333.3330000000001</v>
      </c>
      <c r="AX172" s="4">
        <v>2478.9119999999998</v>
      </c>
      <c r="AY172" s="4">
        <v>3414.9659999999999</v>
      </c>
      <c r="AZ172" s="4">
        <v>3099.32</v>
      </c>
      <c r="BA172" s="4">
        <v>2405.442</v>
      </c>
      <c r="BB172" s="4">
        <v>2234.0140000000001</v>
      </c>
      <c r="BC172" s="4">
        <v>2953.741</v>
      </c>
      <c r="BD172" s="4">
        <v>2605.442</v>
      </c>
      <c r="BE172" s="4">
        <v>1661.2239999999999</v>
      </c>
      <c r="BF172" s="4">
        <v>3476.19</v>
      </c>
      <c r="BG172" s="4">
        <v>1503.4010000000001</v>
      </c>
      <c r="BH172" s="4">
        <v>1503.4010000000001</v>
      </c>
      <c r="BI172" s="4">
        <v>2035.374</v>
      </c>
      <c r="BJ172" s="4">
        <v>1642.1769999999999</v>
      </c>
      <c r="BK172" s="4">
        <v>1789.116</v>
      </c>
      <c r="BL172" s="4">
        <v>1892.5170000000001</v>
      </c>
      <c r="BM172" s="4">
        <v>1673.4690000000001</v>
      </c>
      <c r="BN172" s="4">
        <v>1442.1769999999999</v>
      </c>
      <c r="BO172" s="4">
        <v>-44580.95</v>
      </c>
      <c r="BP172" s="4">
        <v>1678.912</v>
      </c>
      <c r="BQ172" s="4">
        <v>1654.422</v>
      </c>
      <c r="BR172" s="4">
        <v>1669.3879999999999</v>
      </c>
      <c r="BS172" s="4">
        <v>1644.8979999999999</v>
      </c>
      <c r="BT172" s="4">
        <v>1647.6189999999999</v>
      </c>
      <c r="BU172" s="4">
        <v>3119.7280000000001</v>
      </c>
      <c r="BV172" s="4">
        <v>1491.1559999999999</v>
      </c>
      <c r="BW172" s="4">
        <v>3361.9050000000002</v>
      </c>
      <c r="BX172" s="4">
        <v>1952.3810000000001</v>
      </c>
      <c r="BY172" s="4">
        <v>1334.694</v>
      </c>
      <c r="BZ172" s="4">
        <v>1560.5440000000001</v>
      </c>
      <c r="CA172" s="4">
        <v>-44580.95</v>
      </c>
      <c r="CB172" s="4">
        <v>1768.7070000000001</v>
      </c>
    </row>
    <row r="173" spans="1:80">
      <c r="A173" s="1">
        <v>1400.4690000000001</v>
      </c>
      <c r="B173" s="2">
        <v>22.504999999999999</v>
      </c>
      <c r="C173" s="2">
        <v>0.16647139999999999</v>
      </c>
      <c r="D173" s="2">
        <v>0.10170319999999999</v>
      </c>
      <c r="E173" s="2">
        <v>2.9436549999999999E-2</v>
      </c>
      <c r="F173" s="2">
        <v>2.654165E-3</v>
      </c>
      <c r="G173" s="4">
        <v>3521.0880000000002</v>
      </c>
      <c r="H173" s="4">
        <v>3146.9389999999999</v>
      </c>
      <c r="I173" s="4">
        <v>3212.2449999999999</v>
      </c>
      <c r="J173" s="4">
        <v>2786.395</v>
      </c>
      <c r="K173" s="4">
        <v>3112.9250000000002</v>
      </c>
      <c r="L173" s="4">
        <v>3325.17</v>
      </c>
      <c r="M173" s="4">
        <v>2903.4009999999998</v>
      </c>
      <c r="N173" s="4">
        <v>2813.605</v>
      </c>
      <c r="O173" s="4">
        <v>2144.2179999999998</v>
      </c>
      <c r="P173" s="4">
        <v>5406.8029999999999</v>
      </c>
      <c r="Q173" s="4">
        <v>2793.1970000000001</v>
      </c>
      <c r="R173" s="4">
        <v>2397.279</v>
      </c>
      <c r="S173" s="4">
        <v>2391.837</v>
      </c>
      <c r="T173" s="4">
        <v>2165.9859999999999</v>
      </c>
      <c r="U173" s="4">
        <v>2115.6460000000002</v>
      </c>
      <c r="V173" s="4">
        <v>3009.5239999999999</v>
      </c>
      <c r="W173" s="4">
        <v>2506.1219999999998</v>
      </c>
      <c r="X173" s="4">
        <v>2395.9180000000001</v>
      </c>
      <c r="Y173" s="4">
        <v>2204.0819999999999</v>
      </c>
      <c r="Z173" s="4">
        <v>4953.741</v>
      </c>
      <c r="AA173" s="4">
        <v>2987.7550000000001</v>
      </c>
      <c r="AB173" s="4">
        <v>2161.9050000000002</v>
      </c>
      <c r="AC173" s="4">
        <v>-95.238100000000003</v>
      </c>
      <c r="AD173" s="4">
        <v>2179.5920000000001</v>
      </c>
      <c r="AE173" s="4">
        <v>2466.6669999999999</v>
      </c>
      <c r="AF173" s="4">
        <v>2346.9389999999999</v>
      </c>
      <c r="AG173" s="4">
        <v>2612.2449999999999</v>
      </c>
      <c r="AH173" s="4">
        <v>2244.8980000000001</v>
      </c>
      <c r="AI173" s="4">
        <v>-289.79590000000002</v>
      </c>
      <c r="AJ173" s="4">
        <v>2476.19</v>
      </c>
      <c r="AK173" s="4">
        <v>2651.701</v>
      </c>
      <c r="AL173" s="4">
        <v>-44580.95</v>
      </c>
      <c r="AM173" s="4">
        <v>2952.3809999999999</v>
      </c>
      <c r="AN173" s="4">
        <v>2466.6669999999999</v>
      </c>
      <c r="AO173" s="4">
        <v>2877.5509999999999</v>
      </c>
      <c r="AP173" s="4">
        <v>2930.6120000000001</v>
      </c>
      <c r="AQ173" s="4">
        <v>2638.0949999999998</v>
      </c>
      <c r="AR173" s="4">
        <v>2897.9589999999998</v>
      </c>
      <c r="AS173" s="4">
        <v>-44580.95</v>
      </c>
      <c r="AT173" s="4">
        <v>2470.748</v>
      </c>
      <c r="AU173" s="4">
        <v>2613.605</v>
      </c>
      <c r="AV173" s="4">
        <v>2666.6669999999999</v>
      </c>
      <c r="AW173" s="4">
        <v>2331.973</v>
      </c>
      <c r="AX173" s="4">
        <v>2478.9119999999998</v>
      </c>
      <c r="AY173" s="4">
        <v>3414.9659999999999</v>
      </c>
      <c r="AZ173" s="4">
        <v>3100.68</v>
      </c>
      <c r="BA173" s="4">
        <v>2404.0819999999999</v>
      </c>
      <c r="BB173" s="4">
        <v>2231.2930000000001</v>
      </c>
      <c r="BC173" s="4">
        <v>2952.3809999999999</v>
      </c>
      <c r="BD173" s="4">
        <v>2608.163</v>
      </c>
      <c r="BE173" s="4">
        <v>1661.2239999999999</v>
      </c>
      <c r="BF173" s="4">
        <v>3477.5509999999999</v>
      </c>
      <c r="BG173" s="4">
        <v>1503.4010000000001</v>
      </c>
      <c r="BH173" s="4">
        <v>1500.68</v>
      </c>
      <c r="BI173" s="4">
        <v>2034.0139999999999</v>
      </c>
      <c r="BJ173" s="4">
        <v>1642.1769999999999</v>
      </c>
      <c r="BK173" s="4">
        <v>1793.1969999999999</v>
      </c>
      <c r="BL173" s="4">
        <v>1892.5170000000001</v>
      </c>
      <c r="BM173" s="4">
        <v>1673.4690000000001</v>
      </c>
      <c r="BN173" s="4">
        <v>1443.537</v>
      </c>
      <c r="BO173" s="4">
        <v>-44580.95</v>
      </c>
      <c r="BP173" s="4">
        <v>1678.912</v>
      </c>
      <c r="BQ173" s="4">
        <v>1651.701</v>
      </c>
      <c r="BR173" s="4">
        <v>1669.3879999999999</v>
      </c>
      <c r="BS173" s="4">
        <v>1647.6189999999999</v>
      </c>
      <c r="BT173" s="4">
        <v>1647.6189999999999</v>
      </c>
      <c r="BU173" s="4">
        <v>3110.2040000000002</v>
      </c>
      <c r="BV173" s="4">
        <v>1492.5170000000001</v>
      </c>
      <c r="BW173" s="4">
        <v>3379.5920000000001</v>
      </c>
      <c r="BX173" s="4">
        <v>1951.02</v>
      </c>
      <c r="BY173" s="4">
        <v>1334.694</v>
      </c>
      <c r="BZ173" s="4">
        <v>1560.5440000000001</v>
      </c>
      <c r="CA173" s="4">
        <v>-44580.95</v>
      </c>
      <c r="CB173" s="4">
        <v>1768.7070000000001</v>
      </c>
    </row>
    <row r="174" spans="1:80">
      <c r="A174" s="1">
        <v>1415.3910000000001</v>
      </c>
      <c r="B174" s="2">
        <v>22.434999999999999</v>
      </c>
      <c r="C174" s="2">
        <v>0.16647139999999999</v>
      </c>
      <c r="D174" s="2">
        <v>0.1018357</v>
      </c>
      <c r="E174" s="2">
        <v>2.8980120000000002E-2</v>
      </c>
      <c r="F174" s="2">
        <v>2.8505269999999998E-3</v>
      </c>
      <c r="G174" s="4">
        <v>3521.0880000000002</v>
      </c>
      <c r="H174" s="4">
        <v>3142.857</v>
      </c>
      <c r="I174" s="4">
        <v>3209.5239999999999</v>
      </c>
      <c r="J174" s="4">
        <v>2786.395</v>
      </c>
      <c r="K174" s="4">
        <v>3129.252</v>
      </c>
      <c r="L174" s="4">
        <v>3323.81</v>
      </c>
      <c r="M174" s="4">
        <v>2897.9589999999998</v>
      </c>
      <c r="N174" s="4">
        <v>2810.884</v>
      </c>
      <c r="O174" s="4">
        <v>2144.2179999999998</v>
      </c>
      <c r="P174" s="4">
        <v>5404.0820000000003</v>
      </c>
      <c r="Q174" s="4">
        <v>2790.4760000000001</v>
      </c>
      <c r="R174" s="4">
        <v>2397.279</v>
      </c>
      <c r="S174" s="4">
        <v>2391.837</v>
      </c>
      <c r="T174" s="4">
        <v>2164.6260000000002</v>
      </c>
      <c r="U174" s="4">
        <v>2117.0070000000001</v>
      </c>
      <c r="V174" s="4">
        <v>3009.5239999999999</v>
      </c>
      <c r="W174" s="4">
        <v>2502.0410000000002</v>
      </c>
      <c r="X174" s="4">
        <v>2394.558</v>
      </c>
      <c r="Y174" s="4">
        <v>2204.0819999999999</v>
      </c>
      <c r="Z174" s="4">
        <v>4953.741</v>
      </c>
      <c r="AA174" s="4">
        <v>2986.395</v>
      </c>
      <c r="AB174" s="4">
        <v>2161.9050000000002</v>
      </c>
      <c r="AC174" s="4">
        <v>-99.319730000000007</v>
      </c>
      <c r="AD174" s="4">
        <v>2176.8710000000001</v>
      </c>
      <c r="AE174" s="4">
        <v>2466.6669999999999</v>
      </c>
      <c r="AF174" s="4">
        <v>2345.578</v>
      </c>
      <c r="AG174" s="4">
        <v>2610.884</v>
      </c>
      <c r="AH174" s="4">
        <v>2246.259</v>
      </c>
      <c r="AI174" s="4">
        <v>-295.23809999999997</v>
      </c>
      <c r="AJ174" s="4">
        <v>2476.19</v>
      </c>
      <c r="AK174" s="4">
        <v>2654.422</v>
      </c>
      <c r="AL174" s="4">
        <v>-44580.95</v>
      </c>
      <c r="AM174" s="4">
        <v>2953.741</v>
      </c>
      <c r="AN174" s="4">
        <v>2463.9459999999999</v>
      </c>
      <c r="AO174" s="4">
        <v>2877.5509999999999</v>
      </c>
      <c r="AP174" s="4">
        <v>2929.252</v>
      </c>
      <c r="AQ174" s="4">
        <v>2635.3739999999998</v>
      </c>
      <c r="AR174" s="4">
        <v>2897.9589999999998</v>
      </c>
      <c r="AS174" s="4">
        <v>-44580.95</v>
      </c>
      <c r="AT174" s="4">
        <v>2470.748</v>
      </c>
      <c r="AU174" s="4">
        <v>2614.9659999999999</v>
      </c>
      <c r="AV174" s="4">
        <v>2665.306</v>
      </c>
      <c r="AW174" s="4">
        <v>2330.6120000000001</v>
      </c>
      <c r="AX174" s="4">
        <v>2478.9119999999998</v>
      </c>
      <c r="AY174" s="4">
        <v>3414.9659999999999</v>
      </c>
      <c r="AZ174" s="4">
        <v>3103.4009999999998</v>
      </c>
      <c r="BA174" s="4">
        <v>2408.163</v>
      </c>
      <c r="BB174" s="4">
        <v>2232.6529999999998</v>
      </c>
      <c r="BC174" s="4">
        <v>2952.3809999999999</v>
      </c>
      <c r="BD174" s="4">
        <v>2605.442</v>
      </c>
      <c r="BE174" s="4">
        <v>1661.2239999999999</v>
      </c>
      <c r="BF174" s="4">
        <v>3474.83</v>
      </c>
      <c r="BG174" s="4">
        <v>1504.7619999999999</v>
      </c>
      <c r="BH174" s="4">
        <v>1502.0409999999999</v>
      </c>
      <c r="BI174" s="4">
        <v>2034.0139999999999</v>
      </c>
      <c r="BJ174" s="4">
        <v>1643.537</v>
      </c>
      <c r="BK174" s="4">
        <v>1789.116</v>
      </c>
      <c r="BL174" s="4">
        <v>1893.8779999999999</v>
      </c>
      <c r="BM174" s="4">
        <v>1676.19</v>
      </c>
      <c r="BN174" s="4">
        <v>1444.8979999999999</v>
      </c>
      <c r="BO174" s="4">
        <v>-44580.95</v>
      </c>
      <c r="BP174" s="4">
        <v>1680.2719999999999</v>
      </c>
      <c r="BQ174" s="4">
        <v>1653.0609999999999</v>
      </c>
      <c r="BR174" s="4">
        <v>1666.6669999999999</v>
      </c>
      <c r="BS174" s="4">
        <v>1644.8979999999999</v>
      </c>
      <c r="BT174" s="4">
        <v>1647.6189999999999</v>
      </c>
      <c r="BU174" s="4">
        <v>3106.1219999999998</v>
      </c>
      <c r="BV174" s="4">
        <v>1489.796</v>
      </c>
      <c r="BW174" s="4">
        <v>3387.7550000000001</v>
      </c>
      <c r="BX174" s="4">
        <v>1953.741</v>
      </c>
      <c r="BY174" s="4">
        <v>1334.694</v>
      </c>
      <c r="BZ174" s="4">
        <v>1560.5440000000001</v>
      </c>
      <c r="CA174" s="4">
        <v>-44580.95</v>
      </c>
      <c r="CB174" s="4">
        <v>1768.7070000000001</v>
      </c>
    </row>
    <row r="175" spans="1:80">
      <c r="A175" s="1">
        <v>1430.2809999999999</v>
      </c>
      <c r="B175" s="2">
        <v>22.491</v>
      </c>
      <c r="C175" s="2">
        <v>0.1665365</v>
      </c>
      <c r="D175" s="2">
        <v>0.1019019</v>
      </c>
      <c r="E175" s="2">
        <v>2.917573E-2</v>
      </c>
      <c r="F175" s="2">
        <v>2.7196189999999999E-3</v>
      </c>
      <c r="G175" s="4">
        <v>3521.0880000000002</v>
      </c>
      <c r="H175" s="4">
        <v>3142.857</v>
      </c>
      <c r="I175" s="4">
        <v>3212.2449999999999</v>
      </c>
      <c r="J175" s="4">
        <v>2789.116</v>
      </c>
      <c r="K175" s="4">
        <v>3111.5650000000001</v>
      </c>
      <c r="L175" s="4">
        <v>3325.17</v>
      </c>
      <c r="M175" s="4">
        <v>2900.68</v>
      </c>
      <c r="N175" s="4">
        <v>2812.2449999999999</v>
      </c>
      <c r="O175" s="4">
        <v>2142.857</v>
      </c>
      <c r="P175" s="4">
        <v>5404.0820000000003</v>
      </c>
      <c r="Q175" s="4">
        <v>2790.4760000000001</v>
      </c>
      <c r="R175" s="4">
        <v>2397.279</v>
      </c>
      <c r="S175" s="4">
        <v>2389.116</v>
      </c>
      <c r="T175" s="4">
        <v>2164.6260000000002</v>
      </c>
      <c r="U175" s="4">
        <v>2118.3670000000002</v>
      </c>
      <c r="V175" s="4">
        <v>3009.5239999999999</v>
      </c>
      <c r="W175" s="4">
        <v>2506.1219999999998</v>
      </c>
      <c r="X175" s="4">
        <v>2395.9180000000001</v>
      </c>
      <c r="Y175" s="4">
        <v>2205.442</v>
      </c>
      <c r="Z175" s="4">
        <v>4953.741</v>
      </c>
      <c r="AA175" s="4">
        <v>2986.395</v>
      </c>
      <c r="AB175" s="4">
        <v>2163.2649999999999</v>
      </c>
      <c r="AC175" s="4">
        <v>-134.69390000000001</v>
      </c>
      <c r="AD175" s="4">
        <v>2178.2310000000002</v>
      </c>
      <c r="AE175" s="4">
        <v>2466.6669999999999</v>
      </c>
      <c r="AF175" s="4">
        <v>2345.578</v>
      </c>
      <c r="AG175" s="4">
        <v>2612.2449999999999</v>
      </c>
      <c r="AH175" s="4">
        <v>2248.98</v>
      </c>
      <c r="AI175" s="4">
        <v>-333.33330000000001</v>
      </c>
      <c r="AJ175" s="4">
        <v>2476.19</v>
      </c>
      <c r="AK175" s="4">
        <v>2651.701</v>
      </c>
      <c r="AL175" s="4">
        <v>-44580.95</v>
      </c>
      <c r="AM175" s="4">
        <v>2952.3809999999999</v>
      </c>
      <c r="AN175" s="4">
        <v>2468.027</v>
      </c>
      <c r="AO175" s="4">
        <v>2877.5509999999999</v>
      </c>
      <c r="AP175" s="4">
        <v>2929.252</v>
      </c>
      <c r="AQ175" s="4">
        <v>2639.4560000000001</v>
      </c>
      <c r="AR175" s="4">
        <v>2897.9589999999998</v>
      </c>
      <c r="AS175" s="4">
        <v>-44580.95</v>
      </c>
      <c r="AT175" s="4">
        <v>2470.748</v>
      </c>
      <c r="AU175" s="4">
        <v>2616.3270000000002</v>
      </c>
      <c r="AV175" s="4">
        <v>2668.027</v>
      </c>
      <c r="AW175" s="4">
        <v>2331.973</v>
      </c>
      <c r="AX175" s="4">
        <v>2480.2719999999999</v>
      </c>
      <c r="AY175" s="4">
        <v>3419.0479999999998</v>
      </c>
      <c r="AZ175" s="4">
        <v>3102.0410000000002</v>
      </c>
      <c r="BA175" s="4">
        <v>2405.442</v>
      </c>
      <c r="BB175" s="4">
        <v>2231.2930000000001</v>
      </c>
      <c r="BC175" s="4">
        <v>2952.3809999999999</v>
      </c>
      <c r="BD175" s="4">
        <v>2606.8029999999999</v>
      </c>
      <c r="BE175" s="4">
        <v>1661.2239999999999</v>
      </c>
      <c r="BF175" s="4">
        <v>3474.83</v>
      </c>
      <c r="BG175" s="4">
        <v>1503.4010000000001</v>
      </c>
      <c r="BH175" s="4">
        <v>1502.0409999999999</v>
      </c>
      <c r="BI175" s="4">
        <v>2034.0139999999999</v>
      </c>
      <c r="BJ175" s="4">
        <v>1642.1769999999999</v>
      </c>
      <c r="BK175" s="4">
        <v>1790.4760000000001</v>
      </c>
      <c r="BL175" s="4">
        <v>1893.8779999999999</v>
      </c>
      <c r="BM175" s="4">
        <v>1673.4690000000001</v>
      </c>
      <c r="BN175" s="4">
        <v>1442.1769999999999</v>
      </c>
      <c r="BO175" s="4">
        <v>-44580.95</v>
      </c>
      <c r="BP175" s="4">
        <v>1678.912</v>
      </c>
      <c r="BQ175" s="4">
        <v>1653.0609999999999</v>
      </c>
      <c r="BR175" s="4">
        <v>1668.027</v>
      </c>
      <c r="BS175" s="4">
        <v>1647.6189999999999</v>
      </c>
      <c r="BT175" s="4">
        <v>1648.98</v>
      </c>
      <c r="BU175" s="4">
        <v>3103.4009999999998</v>
      </c>
      <c r="BV175" s="4">
        <v>1492.5170000000001</v>
      </c>
      <c r="BW175" s="4">
        <v>3454.422</v>
      </c>
      <c r="BX175" s="4">
        <v>1951.02</v>
      </c>
      <c r="BY175" s="4">
        <v>1334.694</v>
      </c>
      <c r="BZ175" s="4">
        <v>1563.2650000000001</v>
      </c>
      <c r="CA175" s="4">
        <v>-44580.95</v>
      </c>
      <c r="CB175" s="4">
        <v>1772.789</v>
      </c>
    </row>
    <row r="176" spans="1:80">
      <c r="A176" s="1">
        <v>1445.172</v>
      </c>
      <c r="B176" s="2">
        <v>22.504999999999999</v>
      </c>
      <c r="C176" s="2">
        <v>0.1665365</v>
      </c>
      <c r="D176" s="2">
        <v>0.1019019</v>
      </c>
      <c r="E176" s="2">
        <v>2.9306140000000001E-2</v>
      </c>
      <c r="F176" s="2">
        <v>2.7196189999999999E-3</v>
      </c>
      <c r="G176" s="4">
        <v>3521.0880000000002</v>
      </c>
      <c r="H176" s="4">
        <v>3146.9389999999999</v>
      </c>
      <c r="I176" s="4">
        <v>3212.2449999999999</v>
      </c>
      <c r="J176" s="4">
        <v>2785.0340000000001</v>
      </c>
      <c r="K176" s="4">
        <v>3119.7280000000001</v>
      </c>
      <c r="L176" s="4">
        <v>3325.17</v>
      </c>
      <c r="M176" s="4">
        <v>2897.9589999999998</v>
      </c>
      <c r="N176" s="4">
        <v>2813.605</v>
      </c>
      <c r="O176" s="4">
        <v>2145.578</v>
      </c>
      <c r="P176" s="4">
        <v>5404.0820000000003</v>
      </c>
      <c r="Q176" s="4">
        <v>2794.558</v>
      </c>
      <c r="R176" s="4">
        <v>2397.279</v>
      </c>
      <c r="S176" s="4">
        <v>2389.116</v>
      </c>
      <c r="T176" s="4">
        <v>2163.2649999999999</v>
      </c>
      <c r="U176" s="4">
        <v>2117.0070000000001</v>
      </c>
      <c r="V176" s="4">
        <v>3008.163</v>
      </c>
      <c r="W176" s="4">
        <v>2502.0410000000002</v>
      </c>
      <c r="X176" s="4">
        <v>2391.837</v>
      </c>
      <c r="Y176" s="4">
        <v>2204.0819999999999</v>
      </c>
      <c r="Z176" s="4">
        <v>4951.0200000000004</v>
      </c>
      <c r="AA176" s="4">
        <v>2986.395</v>
      </c>
      <c r="AB176" s="4">
        <v>2160.5439999999999</v>
      </c>
      <c r="AC176" s="4">
        <v>-99.319730000000007</v>
      </c>
      <c r="AD176" s="4">
        <v>2176.8710000000001</v>
      </c>
      <c r="AE176" s="4">
        <v>2466.6669999999999</v>
      </c>
      <c r="AF176" s="4">
        <v>2345.578</v>
      </c>
      <c r="AG176" s="4">
        <v>2609.5239999999999</v>
      </c>
      <c r="AH176" s="4">
        <v>2244.8980000000001</v>
      </c>
      <c r="AI176" s="4">
        <v>-302.04079999999999</v>
      </c>
      <c r="AJ176" s="4">
        <v>2474.83</v>
      </c>
      <c r="AK176" s="4">
        <v>2651.701</v>
      </c>
      <c r="AL176" s="4">
        <v>-44580.95</v>
      </c>
      <c r="AM176" s="4">
        <v>2949.66</v>
      </c>
      <c r="AN176" s="4">
        <v>2463.9459999999999</v>
      </c>
      <c r="AO176" s="4">
        <v>2880.2719999999999</v>
      </c>
      <c r="AP176" s="4">
        <v>2929.252</v>
      </c>
      <c r="AQ176" s="4">
        <v>2635.3739999999998</v>
      </c>
      <c r="AR176" s="4">
        <v>2897.9589999999998</v>
      </c>
      <c r="AS176" s="4">
        <v>-44580.95</v>
      </c>
      <c r="AT176" s="4">
        <v>2470.748</v>
      </c>
      <c r="AU176" s="4">
        <v>2616.3270000000002</v>
      </c>
      <c r="AV176" s="4">
        <v>2668.027</v>
      </c>
      <c r="AW176" s="4">
        <v>2329.252</v>
      </c>
      <c r="AX176" s="4">
        <v>2478.9119999999998</v>
      </c>
      <c r="AY176" s="4">
        <v>3414.9659999999999</v>
      </c>
      <c r="AZ176" s="4">
        <v>3102.0410000000002</v>
      </c>
      <c r="BA176" s="4">
        <v>2404.0819999999999</v>
      </c>
      <c r="BB176" s="4">
        <v>2231.2930000000001</v>
      </c>
      <c r="BC176" s="4">
        <v>2952.3809999999999</v>
      </c>
      <c r="BD176" s="4">
        <v>2605.442</v>
      </c>
      <c r="BE176" s="4">
        <v>1661.2239999999999</v>
      </c>
      <c r="BF176" s="4">
        <v>3478.9119999999998</v>
      </c>
      <c r="BG176" s="4">
        <v>1503.4010000000001</v>
      </c>
      <c r="BH176" s="4">
        <v>1503.4010000000001</v>
      </c>
      <c r="BI176" s="4">
        <v>2034.0139999999999</v>
      </c>
      <c r="BJ176" s="4">
        <v>1642.1769999999999</v>
      </c>
      <c r="BK176" s="4">
        <v>1790.4760000000001</v>
      </c>
      <c r="BL176" s="4">
        <v>1892.5170000000001</v>
      </c>
      <c r="BM176" s="4">
        <v>1673.4690000000001</v>
      </c>
      <c r="BN176" s="4">
        <v>1442.1769999999999</v>
      </c>
      <c r="BO176" s="4">
        <v>-44580.95</v>
      </c>
      <c r="BP176" s="4">
        <v>1681.633</v>
      </c>
      <c r="BQ176" s="4">
        <v>1654.422</v>
      </c>
      <c r="BR176" s="4">
        <v>1668.027</v>
      </c>
      <c r="BS176" s="4">
        <v>1644.8979999999999</v>
      </c>
      <c r="BT176" s="4">
        <v>1647.6189999999999</v>
      </c>
      <c r="BU176" s="4">
        <v>3096.5990000000002</v>
      </c>
      <c r="BV176" s="4">
        <v>1492.5170000000001</v>
      </c>
      <c r="BW176" s="4">
        <v>3393.1970000000001</v>
      </c>
      <c r="BX176" s="4">
        <v>1949.66</v>
      </c>
      <c r="BY176" s="4">
        <v>1334.694</v>
      </c>
      <c r="BZ176" s="4">
        <v>1560.5440000000001</v>
      </c>
      <c r="CA176" s="4">
        <v>-44580.95</v>
      </c>
      <c r="CB176" s="4">
        <v>1771.4290000000001</v>
      </c>
    </row>
    <row r="177" spans="1:80">
      <c r="A177" s="1">
        <v>1460.0619999999999</v>
      </c>
      <c r="B177" s="2">
        <v>22.449000000000002</v>
      </c>
      <c r="C177" s="2">
        <v>0.1667968</v>
      </c>
      <c r="D177" s="2">
        <v>0.1018357</v>
      </c>
      <c r="E177" s="2">
        <v>2.917573E-2</v>
      </c>
      <c r="F177" s="2">
        <v>2.7196189999999999E-3</v>
      </c>
      <c r="G177" s="4">
        <v>3521.0880000000002</v>
      </c>
      <c r="H177" s="4">
        <v>3146.9389999999999</v>
      </c>
      <c r="I177" s="4">
        <v>3213.605</v>
      </c>
      <c r="J177" s="4">
        <v>2786.395</v>
      </c>
      <c r="K177" s="4">
        <v>3119.7280000000001</v>
      </c>
      <c r="L177" s="4">
        <v>3325.17</v>
      </c>
      <c r="M177" s="4">
        <v>2899.32</v>
      </c>
      <c r="N177" s="4">
        <v>2813.605</v>
      </c>
      <c r="O177" s="4">
        <v>2145.578</v>
      </c>
      <c r="P177" s="4">
        <v>5404.0820000000003</v>
      </c>
      <c r="Q177" s="4">
        <v>2791.837</v>
      </c>
      <c r="R177" s="4">
        <v>2397.279</v>
      </c>
      <c r="S177" s="4">
        <v>2391.837</v>
      </c>
      <c r="T177" s="4">
        <v>2164.6260000000002</v>
      </c>
      <c r="U177" s="4">
        <v>2118.3670000000002</v>
      </c>
      <c r="V177" s="4">
        <v>3006.8029999999999</v>
      </c>
      <c r="W177" s="4">
        <v>2506.1219999999998</v>
      </c>
      <c r="X177" s="4">
        <v>2395.9180000000001</v>
      </c>
      <c r="Y177" s="4">
        <v>2204.0819999999999</v>
      </c>
      <c r="Z177" s="4">
        <v>4953.741</v>
      </c>
      <c r="AA177" s="4">
        <v>2983.6729999999998</v>
      </c>
      <c r="AB177" s="4">
        <v>2161.9050000000002</v>
      </c>
      <c r="AC177" s="4">
        <v>-104.7619</v>
      </c>
      <c r="AD177" s="4">
        <v>2178.2310000000002</v>
      </c>
      <c r="AE177" s="4">
        <v>2466.6669999999999</v>
      </c>
      <c r="AF177" s="4">
        <v>2345.578</v>
      </c>
      <c r="AG177" s="4">
        <v>2610.884</v>
      </c>
      <c r="AH177" s="4">
        <v>2247.6190000000001</v>
      </c>
      <c r="AI177" s="4">
        <v>-300.68029999999999</v>
      </c>
      <c r="AJ177" s="4">
        <v>2476.19</v>
      </c>
      <c r="AK177" s="4">
        <v>2651.701</v>
      </c>
      <c r="AL177" s="4">
        <v>-44580.95</v>
      </c>
      <c r="AM177" s="4">
        <v>2952.3809999999999</v>
      </c>
      <c r="AN177" s="4">
        <v>2468.027</v>
      </c>
      <c r="AO177" s="4">
        <v>2880.2719999999999</v>
      </c>
      <c r="AP177" s="4">
        <v>2930.6120000000001</v>
      </c>
      <c r="AQ177" s="4">
        <v>2636.7350000000001</v>
      </c>
      <c r="AR177" s="4">
        <v>2897.9589999999998</v>
      </c>
      <c r="AS177" s="4">
        <v>-44580.95</v>
      </c>
      <c r="AT177" s="4">
        <v>2470.748</v>
      </c>
      <c r="AU177" s="4">
        <v>2616.3270000000002</v>
      </c>
      <c r="AV177" s="4">
        <v>2665.306</v>
      </c>
      <c r="AW177" s="4">
        <v>2329.252</v>
      </c>
      <c r="AX177" s="4">
        <v>2477.5509999999999</v>
      </c>
      <c r="AY177" s="4">
        <v>3414.9659999999999</v>
      </c>
      <c r="AZ177" s="4">
        <v>3099.32</v>
      </c>
      <c r="BA177" s="4">
        <v>2405.442</v>
      </c>
      <c r="BB177" s="4">
        <v>2234.0140000000001</v>
      </c>
      <c r="BC177" s="4">
        <v>2952.3809999999999</v>
      </c>
      <c r="BD177" s="4">
        <v>2608.163</v>
      </c>
      <c r="BE177" s="4">
        <v>1662.585</v>
      </c>
      <c r="BF177" s="4">
        <v>3477.5509999999999</v>
      </c>
      <c r="BG177" s="4">
        <v>1506.1220000000001</v>
      </c>
      <c r="BH177" s="4">
        <v>1502.0409999999999</v>
      </c>
      <c r="BI177" s="4">
        <v>2034.0139999999999</v>
      </c>
      <c r="BJ177" s="4">
        <v>1642.1769999999999</v>
      </c>
      <c r="BK177" s="4">
        <v>1790.4760000000001</v>
      </c>
      <c r="BL177" s="4">
        <v>1891.1559999999999</v>
      </c>
      <c r="BM177" s="4">
        <v>1676.19</v>
      </c>
      <c r="BN177" s="4">
        <v>1444.8979999999999</v>
      </c>
      <c r="BO177" s="4">
        <v>-44580.95</v>
      </c>
      <c r="BP177" s="4">
        <v>1680.2719999999999</v>
      </c>
      <c r="BQ177" s="4">
        <v>1654.422</v>
      </c>
      <c r="BR177" s="4">
        <v>1669.3879999999999</v>
      </c>
      <c r="BS177" s="4">
        <v>1644.8979999999999</v>
      </c>
      <c r="BT177" s="4">
        <v>1647.6189999999999</v>
      </c>
      <c r="BU177" s="4">
        <v>3092.5169999999998</v>
      </c>
      <c r="BV177" s="4">
        <v>1492.5170000000001</v>
      </c>
      <c r="BW177" s="4">
        <v>3446.259</v>
      </c>
      <c r="BX177" s="4">
        <v>1951.02</v>
      </c>
      <c r="BY177" s="4">
        <v>1334.694</v>
      </c>
      <c r="BZ177" s="4">
        <v>1560.5440000000001</v>
      </c>
      <c r="CA177" s="4">
        <v>-44580.95</v>
      </c>
      <c r="CB177" s="4">
        <v>1771.4290000000001</v>
      </c>
    </row>
    <row r="178" spans="1:80">
      <c r="A178" s="1">
        <v>1474.953</v>
      </c>
      <c r="B178" s="2">
        <v>22.491</v>
      </c>
      <c r="C178" s="2">
        <v>0.1662111</v>
      </c>
      <c r="D178" s="2">
        <v>0.1017695</v>
      </c>
      <c r="E178" s="2">
        <v>2.8980120000000002E-2</v>
      </c>
      <c r="F178" s="2">
        <v>2.7196189999999999E-3</v>
      </c>
      <c r="G178" s="4">
        <v>3521.0880000000002</v>
      </c>
      <c r="H178" s="4">
        <v>3142.857</v>
      </c>
      <c r="I178" s="4">
        <v>3209.5239999999999</v>
      </c>
      <c r="J178" s="4">
        <v>2787.7550000000001</v>
      </c>
      <c r="K178" s="4">
        <v>3114.2860000000001</v>
      </c>
      <c r="L178" s="4">
        <v>3323.81</v>
      </c>
      <c r="M178" s="4">
        <v>2899.32</v>
      </c>
      <c r="N178" s="4">
        <v>2810.884</v>
      </c>
      <c r="O178" s="4">
        <v>2140.136</v>
      </c>
      <c r="P178" s="4">
        <v>5398.6390000000001</v>
      </c>
      <c r="Q178" s="4">
        <v>2791.837</v>
      </c>
      <c r="R178" s="4">
        <v>2394.558</v>
      </c>
      <c r="S178" s="4">
        <v>2389.116</v>
      </c>
      <c r="T178" s="4">
        <v>2163.2649999999999</v>
      </c>
      <c r="U178" s="4">
        <v>2112.9250000000002</v>
      </c>
      <c r="V178" s="4">
        <v>3004.0819999999999</v>
      </c>
      <c r="W178" s="4">
        <v>2500.6799999999998</v>
      </c>
      <c r="X178" s="4">
        <v>2390.4760000000001</v>
      </c>
      <c r="Y178" s="4">
        <v>2202.721</v>
      </c>
      <c r="Z178" s="4">
        <v>4948.299</v>
      </c>
      <c r="AA178" s="4">
        <v>2985.0340000000001</v>
      </c>
      <c r="AB178" s="4">
        <v>2159.1840000000002</v>
      </c>
      <c r="AC178" s="4">
        <v>-145.57820000000001</v>
      </c>
      <c r="AD178" s="4">
        <v>2175.5100000000002</v>
      </c>
      <c r="AE178" s="4">
        <v>2463.9459999999999</v>
      </c>
      <c r="AF178" s="4">
        <v>2342.857</v>
      </c>
      <c r="AG178" s="4">
        <v>2609.5239999999999</v>
      </c>
      <c r="AH178" s="4">
        <v>2242.1770000000001</v>
      </c>
      <c r="AI178" s="4">
        <v>-323.80950000000001</v>
      </c>
      <c r="AJ178" s="4">
        <v>2473.4690000000001</v>
      </c>
      <c r="AK178" s="4">
        <v>2648.98</v>
      </c>
      <c r="AL178" s="4">
        <v>-44580.95</v>
      </c>
      <c r="AM178" s="4">
        <v>2951.02</v>
      </c>
      <c r="AN178" s="4">
        <v>2463.9459999999999</v>
      </c>
      <c r="AO178" s="4">
        <v>2874.83</v>
      </c>
      <c r="AP178" s="4">
        <v>2927.8910000000001</v>
      </c>
      <c r="AQ178" s="4">
        <v>2635.3739999999998</v>
      </c>
      <c r="AR178" s="4">
        <v>2895.2379999999998</v>
      </c>
      <c r="AS178" s="4">
        <v>-44580.95</v>
      </c>
      <c r="AT178" s="4">
        <v>2469.3879999999999</v>
      </c>
      <c r="AU178" s="4">
        <v>2613.605</v>
      </c>
      <c r="AV178" s="4">
        <v>2665.306</v>
      </c>
      <c r="AW178" s="4">
        <v>2326.5309999999999</v>
      </c>
      <c r="AX178" s="4">
        <v>2476.19</v>
      </c>
      <c r="AY178" s="4">
        <v>3412.2449999999999</v>
      </c>
      <c r="AZ178" s="4">
        <v>3099.32</v>
      </c>
      <c r="BA178" s="4">
        <v>2401.3609999999999</v>
      </c>
      <c r="BB178" s="4">
        <v>2229.9319999999998</v>
      </c>
      <c r="BC178" s="4">
        <v>2949.66</v>
      </c>
      <c r="BD178" s="4">
        <v>2602.721</v>
      </c>
      <c r="BE178" s="4">
        <v>1659.864</v>
      </c>
      <c r="BF178" s="4">
        <v>3473.4690000000001</v>
      </c>
      <c r="BG178" s="4">
        <v>1503.4010000000001</v>
      </c>
      <c r="BH178" s="4">
        <v>1500.68</v>
      </c>
      <c r="BI178" s="4">
        <v>2031.2929999999999</v>
      </c>
      <c r="BJ178" s="4">
        <v>1640.816</v>
      </c>
      <c r="BK178" s="4">
        <v>1790.4760000000001</v>
      </c>
      <c r="BL178" s="4">
        <v>1892.5170000000001</v>
      </c>
      <c r="BM178" s="4">
        <v>1673.4690000000001</v>
      </c>
      <c r="BN178" s="4">
        <v>1439.4559999999999</v>
      </c>
      <c r="BO178" s="4">
        <v>-44580.95</v>
      </c>
      <c r="BP178" s="4">
        <v>1681.633</v>
      </c>
      <c r="BQ178" s="4">
        <v>1651.701</v>
      </c>
      <c r="BR178" s="4">
        <v>1665.306</v>
      </c>
      <c r="BS178" s="4">
        <v>1642.1769999999999</v>
      </c>
      <c r="BT178" s="4">
        <v>1646.259</v>
      </c>
      <c r="BU178" s="4">
        <v>3082.9929999999999</v>
      </c>
      <c r="BV178" s="4">
        <v>1489.796</v>
      </c>
      <c r="BW178" s="4">
        <v>3405.442</v>
      </c>
      <c r="BX178" s="4">
        <v>1948.299</v>
      </c>
      <c r="BY178" s="4">
        <v>1334.694</v>
      </c>
      <c r="BZ178" s="4">
        <v>1560.5440000000001</v>
      </c>
      <c r="CA178" s="4">
        <v>-44580.95</v>
      </c>
      <c r="CB178" s="4">
        <v>1768.7070000000001</v>
      </c>
    </row>
    <row r="179" spans="1:80">
      <c r="A179" s="1">
        <v>1489.8440000000001</v>
      </c>
      <c r="B179" s="2">
        <v>22.504999999999999</v>
      </c>
      <c r="C179" s="2">
        <v>0.16627620000000001</v>
      </c>
      <c r="D179" s="2">
        <v>0.10170319999999999</v>
      </c>
      <c r="E179" s="2">
        <v>2.9110529999999999E-2</v>
      </c>
      <c r="F179" s="2">
        <v>2.7196189999999999E-3</v>
      </c>
      <c r="G179" s="4">
        <v>3523.81</v>
      </c>
      <c r="H179" s="4">
        <v>3146.9389999999999</v>
      </c>
      <c r="I179" s="4">
        <v>3214.9659999999999</v>
      </c>
      <c r="J179" s="4">
        <v>2789.116</v>
      </c>
      <c r="K179" s="4">
        <v>3117.0070000000001</v>
      </c>
      <c r="L179" s="4">
        <v>3323.81</v>
      </c>
      <c r="M179" s="4">
        <v>2900.68</v>
      </c>
      <c r="N179" s="4">
        <v>2812.2449999999999</v>
      </c>
      <c r="O179" s="4">
        <v>2144.2179999999998</v>
      </c>
      <c r="P179" s="4">
        <v>5404.0820000000003</v>
      </c>
      <c r="Q179" s="4">
        <v>2794.558</v>
      </c>
      <c r="R179" s="4">
        <v>2397.279</v>
      </c>
      <c r="S179" s="4">
        <v>2389.116</v>
      </c>
      <c r="T179" s="4">
        <v>2161.9050000000002</v>
      </c>
      <c r="U179" s="4">
        <v>2112.9250000000002</v>
      </c>
      <c r="V179" s="4">
        <v>3008.163</v>
      </c>
      <c r="W179" s="4">
        <v>2500.6799999999998</v>
      </c>
      <c r="X179" s="4">
        <v>2391.837</v>
      </c>
      <c r="Y179" s="4">
        <v>2204.0819999999999</v>
      </c>
      <c r="Z179" s="4">
        <v>4951.0200000000004</v>
      </c>
      <c r="AA179" s="4">
        <v>2986.395</v>
      </c>
      <c r="AB179" s="4">
        <v>2160.5439999999999</v>
      </c>
      <c r="AC179" s="4">
        <v>-151.0204</v>
      </c>
      <c r="AD179" s="4">
        <v>2176.8710000000001</v>
      </c>
      <c r="AE179" s="4">
        <v>2463.9459999999999</v>
      </c>
      <c r="AF179" s="4">
        <v>2342.857</v>
      </c>
      <c r="AG179" s="4">
        <v>2610.884</v>
      </c>
      <c r="AH179" s="4">
        <v>2246.259</v>
      </c>
      <c r="AI179" s="4">
        <v>-333.33330000000001</v>
      </c>
      <c r="AJ179" s="4">
        <v>2473.4690000000001</v>
      </c>
      <c r="AK179" s="4">
        <v>2651.701</v>
      </c>
      <c r="AL179" s="4">
        <v>-44580.95</v>
      </c>
      <c r="AM179" s="4">
        <v>2949.66</v>
      </c>
      <c r="AN179" s="4">
        <v>2462.585</v>
      </c>
      <c r="AO179" s="4">
        <v>2877.5509999999999</v>
      </c>
      <c r="AP179" s="4">
        <v>2926.5309999999999</v>
      </c>
      <c r="AQ179" s="4">
        <v>2635.3739999999998</v>
      </c>
      <c r="AR179" s="4">
        <v>2897.9589999999998</v>
      </c>
      <c r="AS179" s="4">
        <v>-44580.95</v>
      </c>
      <c r="AT179" s="4">
        <v>2469.3879999999999</v>
      </c>
      <c r="AU179" s="4">
        <v>2612.2449999999999</v>
      </c>
      <c r="AV179" s="4">
        <v>2668.027</v>
      </c>
      <c r="AW179" s="4">
        <v>2329.252</v>
      </c>
      <c r="AX179" s="4">
        <v>2476.19</v>
      </c>
      <c r="AY179" s="4">
        <v>3414.9659999999999</v>
      </c>
      <c r="AZ179" s="4">
        <v>3102.0410000000002</v>
      </c>
      <c r="BA179" s="4">
        <v>2406.8029999999999</v>
      </c>
      <c r="BB179" s="4">
        <v>2231.2930000000001</v>
      </c>
      <c r="BC179" s="4">
        <v>2953.741</v>
      </c>
      <c r="BD179" s="4">
        <v>2605.442</v>
      </c>
      <c r="BE179" s="4">
        <v>1662.585</v>
      </c>
      <c r="BF179" s="4">
        <v>3476.19</v>
      </c>
      <c r="BG179" s="4">
        <v>1506.1220000000001</v>
      </c>
      <c r="BH179" s="4">
        <v>1500.68</v>
      </c>
      <c r="BI179" s="4">
        <v>2034.0139999999999</v>
      </c>
      <c r="BJ179" s="4">
        <v>1642.1769999999999</v>
      </c>
      <c r="BK179" s="4">
        <v>1790.4760000000001</v>
      </c>
      <c r="BL179" s="4">
        <v>1891.1559999999999</v>
      </c>
      <c r="BM179" s="4">
        <v>1674.83</v>
      </c>
      <c r="BN179" s="4">
        <v>1439.4559999999999</v>
      </c>
      <c r="BO179" s="4">
        <v>-44580.95</v>
      </c>
      <c r="BP179" s="4">
        <v>1678.912</v>
      </c>
      <c r="BQ179" s="4">
        <v>1650.34</v>
      </c>
      <c r="BR179" s="4">
        <v>1669.3879999999999</v>
      </c>
      <c r="BS179" s="4">
        <v>1646.259</v>
      </c>
      <c r="BT179" s="4">
        <v>1647.6189999999999</v>
      </c>
      <c r="BU179" s="4">
        <v>3070.748</v>
      </c>
      <c r="BV179" s="4">
        <v>1489.796</v>
      </c>
      <c r="BW179" s="4">
        <v>3587.7550000000001</v>
      </c>
      <c r="BX179" s="4">
        <v>1948.299</v>
      </c>
      <c r="BY179" s="4">
        <v>1333.3330000000001</v>
      </c>
      <c r="BZ179" s="4">
        <v>1560.5440000000001</v>
      </c>
      <c r="CA179" s="4">
        <v>-44580.95</v>
      </c>
      <c r="CB179" s="4">
        <v>1771.4290000000001</v>
      </c>
    </row>
    <row r="180" spans="1:80">
      <c r="A180" s="1">
        <v>1504.7339999999999</v>
      </c>
      <c r="B180" s="2">
        <v>22.504999999999999</v>
      </c>
      <c r="C180" s="2">
        <v>0.16627620000000001</v>
      </c>
      <c r="D180" s="2">
        <v>0.10163700000000001</v>
      </c>
      <c r="E180" s="2">
        <v>2.9045330000000001E-2</v>
      </c>
      <c r="F180" s="2">
        <v>2.4578030000000002E-3</v>
      </c>
      <c r="G180" s="4">
        <v>3521.0880000000002</v>
      </c>
      <c r="H180" s="4">
        <v>3142.857</v>
      </c>
      <c r="I180" s="4">
        <v>3209.5239999999999</v>
      </c>
      <c r="J180" s="4">
        <v>2785.0340000000001</v>
      </c>
      <c r="K180" s="4">
        <v>3108.8440000000001</v>
      </c>
      <c r="L180" s="4">
        <v>3322.4490000000001</v>
      </c>
      <c r="M180" s="4">
        <v>2895.2379999999998</v>
      </c>
      <c r="N180" s="4">
        <v>2810.884</v>
      </c>
      <c r="O180" s="4">
        <v>2145.578</v>
      </c>
      <c r="P180" s="4">
        <v>5400</v>
      </c>
      <c r="Q180" s="4">
        <v>2789.116</v>
      </c>
      <c r="R180" s="4">
        <v>2394.558</v>
      </c>
      <c r="S180" s="4">
        <v>2389.116</v>
      </c>
      <c r="T180" s="4">
        <v>2163.2649999999999</v>
      </c>
      <c r="U180" s="4">
        <v>2112.9250000000002</v>
      </c>
      <c r="V180" s="4">
        <v>3004.0819999999999</v>
      </c>
      <c r="W180" s="4">
        <v>2503.4009999999998</v>
      </c>
      <c r="X180" s="4">
        <v>2393.1970000000001</v>
      </c>
      <c r="Y180" s="4">
        <v>2204.0819999999999</v>
      </c>
      <c r="Z180" s="4">
        <v>4951.0200000000004</v>
      </c>
      <c r="AA180" s="4">
        <v>2983.6729999999998</v>
      </c>
      <c r="AB180" s="4">
        <v>2160.5439999999999</v>
      </c>
      <c r="AC180" s="4">
        <v>-111.5646</v>
      </c>
      <c r="AD180" s="4">
        <v>2178.2310000000002</v>
      </c>
      <c r="AE180" s="4">
        <v>2466.6669999999999</v>
      </c>
      <c r="AF180" s="4">
        <v>2342.857</v>
      </c>
      <c r="AG180" s="4">
        <v>2609.5239999999999</v>
      </c>
      <c r="AH180" s="4">
        <v>2243.5369999999998</v>
      </c>
      <c r="AI180" s="4">
        <v>-310.20409999999998</v>
      </c>
      <c r="AJ180" s="4">
        <v>2473.4690000000001</v>
      </c>
      <c r="AK180" s="4">
        <v>2648.98</v>
      </c>
      <c r="AL180" s="4">
        <v>-44580.95</v>
      </c>
      <c r="AM180" s="4">
        <v>2949.66</v>
      </c>
      <c r="AN180" s="4">
        <v>2461.2240000000002</v>
      </c>
      <c r="AO180" s="4">
        <v>2874.83</v>
      </c>
      <c r="AP180" s="4">
        <v>2929.252</v>
      </c>
      <c r="AQ180" s="4">
        <v>2636.7350000000001</v>
      </c>
      <c r="AR180" s="4">
        <v>2895.2379999999998</v>
      </c>
      <c r="AS180" s="4">
        <v>-44580.95</v>
      </c>
      <c r="AT180" s="4">
        <v>2470.748</v>
      </c>
      <c r="AU180" s="4">
        <v>2612.2449999999999</v>
      </c>
      <c r="AV180" s="4">
        <v>2665.306</v>
      </c>
      <c r="AW180" s="4">
        <v>2329.252</v>
      </c>
      <c r="AX180" s="4">
        <v>2476.19</v>
      </c>
      <c r="AY180" s="4">
        <v>3412.2449999999999</v>
      </c>
      <c r="AZ180" s="4">
        <v>3099.32</v>
      </c>
      <c r="BA180" s="4">
        <v>2404.0819999999999</v>
      </c>
      <c r="BB180" s="4">
        <v>2231.2930000000001</v>
      </c>
      <c r="BC180" s="4">
        <v>2949.66</v>
      </c>
      <c r="BD180" s="4">
        <v>2602.721</v>
      </c>
      <c r="BE180" s="4">
        <v>1659.864</v>
      </c>
      <c r="BF180" s="4">
        <v>3476.19</v>
      </c>
      <c r="BG180" s="4">
        <v>1506.1220000000001</v>
      </c>
      <c r="BH180" s="4">
        <v>1500.68</v>
      </c>
      <c r="BI180" s="4">
        <v>2032.653</v>
      </c>
      <c r="BJ180" s="4">
        <v>1642.1769999999999</v>
      </c>
      <c r="BK180" s="4">
        <v>1789.116</v>
      </c>
      <c r="BL180" s="4">
        <v>1892.5170000000001</v>
      </c>
      <c r="BM180" s="4">
        <v>1673.4690000000001</v>
      </c>
      <c r="BN180" s="4">
        <v>1440.816</v>
      </c>
      <c r="BO180" s="4">
        <v>-44580.95</v>
      </c>
      <c r="BP180" s="4">
        <v>1680.2719999999999</v>
      </c>
      <c r="BQ180" s="4">
        <v>1651.701</v>
      </c>
      <c r="BR180" s="4">
        <v>1665.306</v>
      </c>
      <c r="BS180" s="4">
        <v>1644.8979999999999</v>
      </c>
      <c r="BT180" s="4">
        <v>1648.98</v>
      </c>
      <c r="BU180" s="4">
        <v>3057.143</v>
      </c>
      <c r="BV180" s="4">
        <v>1489.796</v>
      </c>
      <c r="BW180" s="4">
        <v>3482.9929999999999</v>
      </c>
      <c r="BX180" s="4">
        <v>1948.299</v>
      </c>
      <c r="BY180" s="4">
        <v>1333.3330000000001</v>
      </c>
      <c r="BZ180" s="4">
        <v>1560.5440000000001</v>
      </c>
      <c r="CA180" s="4">
        <v>-44580.95</v>
      </c>
      <c r="CB180" s="4">
        <v>1768.7070000000001</v>
      </c>
    </row>
    <row r="181" spans="1:80">
      <c r="A181" s="1">
        <v>1519.6410000000001</v>
      </c>
      <c r="B181" s="2">
        <v>22.477</v>
      </c>
      <c r="C181" s="2">
        <v>0.16627620000000001</v>
      </c>
      <c r="D181" s="2">
        <v>0.1015045</v>
      </c>
      <c r="E181" s="2">
        <v>2.87193E-2</v>
      </c>
      <c r="F181" s="2">
        <v>2.7196189999999999E-3</v>
      </c>
      <c r="G181" s="4">
        <v>3518.3670000000002</v>
      </c>
      <c r="H181" s="4">
        <v>3141.4969999999998</v>
      </c>
      <c r="I181" s="4">
        <v>3209.5239999999999</v>
      </c>
      <c r="J181" s="4">
        <v>2785.0340000000001</v>
      </c>
      <c r="K181" s="4">
        <v>3126.5309999999999</v>
      </c>
      <c r="L181" s="4">
        <v>3321.0880000000002</v>
      </c>
      <c r="M181" s="4">
        <v>2895.2379999999998</v>
      </c>
      <c r="N181" s="4">
        <v>2808.163</v>
      </c>
      <c r="O181" s="4">
        <v>2141.4969999999998</v>
      </c>
      <c r="P181" s="4">
        <v>5401.3609999999999</v>
      </c>
      <c r="Q181" s="4">
        <v>2789.116</v>
      </c>
      <c r="R181" s="4">
        <v>2397.279</v>
      </c>
      <c r="S181" s="4">
        <v>2389.116</v>
      </c>
      <c r="T181" s="4">
        <v>2161.9050000000002</v>
      </c>
      <c r="U181" s="4">
        <v>2115.6460000000002</v>
      </c>
      <c r="V181" s="4">
        <v>3004.0819999999999</v>
      </c>
      <c r="W181" s="4">
        <v>2502.0410000000002</v>
      </c>
      <c r="X181" s="4">
        <v>2391.837</v>
      </c>
      <c r="Y181" s="4">
        <v>2201.3609999999999</v>
      </c>
      <c r="Z181" s="4">
        <v>4948.299</v>
      </c>
      <c r="AA181" s="4">
        <v>2985.0340000000001</v>
      </c>
      <c r="AB181" s="4">
        <v>2160.5439999999999</v>
      </c>
      <c r="AC181" s="4">
        <v>-149.65989999999999</v>
      </c>
      <c r="AD181" s="4">
        <v>2175.5100000000002</v>
      </c>
      <c r="AE181" s="4">
        <v>2463.9459999999999</v>
      </c>
      <c r="AF181" s="4">
        <v>2342.857</v>
      </c>
      <c r="AG181" s="4">
        <v>2609.5239999999999</v>
      </c>
      <c r="AH181" s="4">
        <v>2243.5369999999998</v>
      </c>
      <c r="AI181" s="4">
        <v>-333.33330000000001</v>
      </c>
      <c r="AJ181" s="4">
        <v>2473.4690000000001</v>
      </c>
      <c r="AK181" s="4">
        <v>2648.98</v>
      </c>
      <c r="AL181" s="4">
        <v>-44580.95</v>
      </c>
      <c r="AM181" s="4">
        <v>2952.3809999999999</v>
      </c>
      <c r="AN181" s="4">
        <v>2463.9459999999999</v>
      </c>
      <c r="AO181" s="4">
        <v>2876.19</v>
      </c>
      <c r="AP181" s="4">
        <v>2927.8910000000001</v>
      </c>
      <c r="AQ181" s="4">
        <v>2635.3739999999998</v>
      </c>
      <c r="AR181" s="4">
        <v>2895.2379999999998</v>
      </c>
      <c r="AS181" s="4">
        <v>-44580.95</v>
      </c>
      <c r="AT181" s="4">
        <v>2468.027</v>
      </c>
      <c r="AU181" s="4">
        <v>2612.2449999999999</v>
      </c>
      <c r="AV181" s="4">
        <v>2666.6669999999999</v>
      </c>
      <c r="AW181" s="4">
        <v>2329.252</v>
      </c>
      <c r="AX181" s="4">
        <v>2476.19</v>
      </c>
      <c r="AY181" s="4">
        <v>3413.605</v>
      </c>
      <c r="AZ181" s="4">
        <v>3100.68</v>
      </c>
      <c r="BA181" s="4">
        <v>2404.0819999999999</v>
      </c>
      <c r="BB181" s="4">
        <v>2231.2930000000001</v>
      </c>
      <c r="BC181" s="4">
        <v>2949.66</v>
      </c>
      <c r="BD181" s="4">
        <v>2605.442</v>
      </c>
      <c r="BE181" s="4">
        <v>1659.864</v>
      </c>
      <c r="BF181" s="4">
        <v>3474.83</v>
      </c>
      <c r="BG181" s="4">
        <v>1504.7619999999999</v>
      </c>
      <c r="BH181" s="4">
        <v>1499.32</v>
      </c>
      <c r="BI181" s="4">
        <v>2031.2929999999999</v>
      </c>
      <c r="BJ181" s="4">
        <v>1640.816</v>
      </c>
      <c r="BK181" s="4">
        <v>1789.116</v>
      </c>
      <c r="BL181" s="4">
        <v>1891.1559999999999</v>
      </c>
      <c r="BM181" s="4">
        <v>1672.1089999999999</v>
      </c>
      <c r="BN181" s="4">
        <v>1442.1769999999999</v>
      </c>
      <c r="BO181" s="4">
        <v>-44580.95</v>
      </c>
      <c r="BP181" s="4">
        <v>1678.912</v>
      </c>
      <c r="BQ181" s="4">
        <v>1650.34</v>
      </c>
      <c r="BR181" s="4">
        <v>1665.306</v>
      </c>
      <c r="BS181" s="4">
        <v>1642.1769999999999</v>
      </c>
      <c r="BT181" s="4">
        <v>1646.259</v>
      </c>
      <c r="BU181" s="4">
        <v>3054.422</v>
      </c>
      <c r="BV181" s="4">
        <v>1491.1559999999999</v>
      </c>
      <c r="BW181" s="4">
        <v>3582.3130000000001</v>
      </c>
      <c r="BX181" s="4">
        <v>1948.299</v>
      </c>
      <c r="BY181" s="4">
        <v>1333.3330000000001</v>
      </c>
      <c r="BZ181" s="4">
        <v>1560.5440000000001</v>
      </c>
      <c r="CA181" s="4">
        <v>-44580.95</v>
      </c>
      <c r="CB181" s="4">
        <v>1768.7070000000001</v>
      </c>
    </row>
    <row r="182" spans="1:80">
      <c r="A182" s="1">
        <v>1534.5309999999999</v>
      </c>
      <c r="B182" s="2">
        <v>20.489000000000001</v>
      </c>
      <c r="C182" s="2">
        <v>0.1552133</v>
      </c>
      <c r="D182" s="2">
        <v>9.1568339999999998E-2</v>
      </c>
      <c r="E182" s="2">
        <v>2.7089189999999999E-2</v>
      </c>
      <c r="F182" s="2">
        <v>3.112344E-3</v>
      </c>
      <c r="G182" s="4">
        <v>3482.9929999999999</v>
      </c>
      <c r="H182" s="4">
        <v>3106.1219999999998</v>
      </c>
      <c r="I182" s="4">
        <v>3180.9520000000002</v>
      </c>
      <c r="J182" s="4">
        <v>2755.1019999999999</v>
      </c>
      <c r="K182" s="4">
        <v>3108.8440000000001</v>
      </c>
      <c r="L182" s="4">
        <v>3318.3670000000002</v>
      </c>
      <c r="M182" s="4">
        <v>2899.32</v>
      </c>
      <c r="N182" s="4">
        <v>2812.2449999999999</v>
      </c>
      <c r="O182" s="4">
        <v>2145.578</v>
      </c>
      <c r="P182" s="4">
        <v>5405.442</v>
      </c>
      <c r="Q182" s="4">
        <v>2793.1970000000001</v>
      </c>
      <c r="R182" s="4">
        <v>2400</v>
      </c>
      <c r="S182" s="4">
        <v>2391.837</v>
      </c>
      <c r="T182" s="4">
        <v>2167.3470000000002</v>
      </c>
      <c r="U182" s="4">
        <v>2112.9250000000002</v>
      </c>
      <c r="V182" s="4">
        <v>3009.5239999999999</v>
      </c>
      <c r="W182" s="4">
        <v>2506.1219999999998</v>
      </c>
      <c r="X182" s="4">
        <v>2393.1970000000001</v>
      </c>
      <c r="Y182" s="4">
        <v>2204.0819999999999</v>
      </c>
      <c r="Z182" s="4">
        <v>4946.9390000000003</v>
      </c>
      <c r="AA182" s="4">
        <v>2982.3130000000001</v>
      </c>
      <c r="AB182" s="4">
        <v>2160.5439999999999</v>
      </c>
      <c r="AC182" s="4">
        <v>-152.381</v>
      </c>
      <c r="AD182" s="4">
        <v>2178.2310000000002</v>
      </c>
      <c r="AE182" s="4">
        <v>2463.9459999999999</v>
      </c>
      <c r="AF182" s="4">
        <v>2342.857</v>
      </c>
      <c r="AG182" s="4">
        <v>2609.5239999999999</v>
      </c>
      <c r="AH182" s="4">
        <v>2242.1770000000001</v>
      </c>
      <c r="AI182" s="4">
        <v>-349.65989999999999</v>
      </c>
      <c r="AJ182" s="4">
        <v>2476.19</v>
      </c>
      <c r="AK182" s="4">
        <v>2651.701</v>
      </c>
      <c r="AL182" s="4">
        <v>-44580.95</v>
      </c>
      <c r="AM182" s="4">
        <v>2952.3809999999999</v>
      </c>
      <c r="AN182" s="4">
        <v>2466.6669999999999</v>
      </c>
      <c r="AO182" s="4">
        <v>2881.6329999999998</v>
      </c>
      <c r="AP182" s="4">
        <v>2933.3330000000001</v>
      </c>
      <c r="AQ182" s="4">
        <v>2638.0949999999998</v>
      </c>
      <c r="AR182" s="4">
        <v>2900.68</v>
      </c>
      <c r="AS182" s="4">
        <v>-44580.95</v>
      </c>
      <c r="AT182" s="4">
        <v>2470.748</v>
      </c>
      <c r="AU182" s="4">
        <v>2612.2449999999999</v>
      </c>
      <c r="AV182" s="4">
        <v>2666.6669999999999</v>
      </c>
      <c r="AW182" s="4">
        <v>2329.252</v>
      </c>
      <c r="AX182" s="4">
        <v>2476.19</v>
      </c>
      <c r="AY182" s="4">
        <v>3412.2449999999999</v>
      </c>
      <c r="AZ182" s="4">
        <v>3099.32</v>
      </c>
      <c r="BA182" s="4">
        <v>2406.8029999999999</v>
      </c>
      <c r="BB182" s="4">
        <v>2231.2930000000001</v>
      </c>
      <c r="BC182" s="4">
        <v>2949.66</v>
      </c>
      <c r="BD182" s="4">
        <v>2604.0819999999999</v>
      </c>
      <c r="BE182" s="4">
        <v>1661.2239999999999</v>
      </c>
      <c r="BF182" s="4">
        <v>3473.4690000000001</v>
      </c>
      <c r="BG182" s="4">
        <v>1503.4010000000001</v>
      </c>
      <c r="BH182" s="4">
        <v>1500.68</v>
      </c>
      <c r="BI182" s="4">
        <v>2036.7349999999999</v>
      </c>
      <c r="BJ182" s="4">
        <v>1640.816</v>
      </c>
      <c r="BK182" s="4">
        <v>1793.1969999999999</v>
      </c>
      <c r="BL182" s="4">
        <v>1891.1559999999999</v>
      </c>
      <c r="BM182" s="4">
        <v>1673.4690000000001</v>
      </c>
      <c r="BN182" s="4">
        <v>1440.816</v>
      </c>
      <c r="BO182" s="4">
        <v>-44580.95</v>
      </c>
      <c r="BP182" s="4">
        <v>1676.19</v>
      </c>
      <c r="BQ182" s="4">
        <v>1644.8979999999999</v>
      </c>
      <c r="BR182" s="4">
        <v>1662.585</v>
      </c>
      <c r="BS182" s="4">
        <v>1642.1769999999999</v>
      </c>
      <c r="BT182" s="4">
        <v>1647.6189999999999</v>
      </c>
      <c r="BU182" s="4">
        <v>3062.585</v>
      </c>
      <c r="BV182" s="4">
        <v>1491.1559999999999</v>
      </c>
      <c r="BW182" s="4">
        <v>3612.2449999999999</v>
      </c>
      <c r="BX182" s="4">
        <v>1953.741</v>
      </c>
      <c r="BY182" s="4">
        <v>1336.0540000000001</v>
      </c>
      <c r="BZ182" s="4">
        <v>1560.5440000000001</v>
      </c>
      <c r="CA182" s="4">
        <v>-44580.95</v>
      </c>
      <c r="CB182" s="4">
        <v>1768.7070000000001</v>
      </c>
    </row>
    <row r="183" spans="1:80">
      <c r="A183" s="1">
        <v>1549.422</v>
      </c>
      <c r="B183" s="2">
        <v>19.998999999999999</v>
      </c>
      <c r="C183" s="2">
        <v>0.15176419999999999</v>
      </c>
      <c r="D183" s="2">
        <v>8.9051179999999994E-2</v>
      </c>
      <c r="E183" s="2">
        <v>2.6502350000000001E-2</v>
      </c>
      <c r="F183" s="2">
        <v>3.1777979999999999E-3</v>
      </c>
      <c r="G183" s="4">
        <v>3477.5509999999999</v>
      </c>
      <c r="H183" s="4">
        <v>3100.68</v>
      </c>
      <c r="I183" s="4">
        <v>3176.8710000000001</v>
      </c>
      <c r="J183" s="4">
        <v>2749.66</v>
      </c>
      <c r="K183" s="4">
        <v>3112.9250000000002</v>
      </c>
      <c r="L183" s="4">
        <v>3318.3670000000002</v>
      </c>
      <c r="M183" s="4">
        <v>2900.68</v>
      </c>
      <c r="N183" s="4">
        <v>2814.9659999999999</v>
      </c>
      <c r="O183" s="4">
        <v>2144.2179999999998</v>
      </c>
      <c r="P183" s="4">
        <v>5412.2449999999999</v>
      </c>
      <c r="Q183" s="4">
        <v>2798.6390000000001</v>
      </c>
      <c r="R183" s="4">
        <v>2402.721</v>
      </c>
      <c r="S183" s="4">
        <v>2395.9180000000001</v>
      </c>
      <c r="T183" s="4">
        <v>2172.7890000000002</v>
      </c>
      <c r="U183" s="4">
        <v>2117.0070000000001</v>
      </c>
      <c r="V183" s="4">
        <v>3012.2449999999999</v>
      </c>
      <c r="W183" s="4">
        <v>2504.7620000000002</v>
      </c>
      <c r="X183" s="4">
        <v>2394.558</v>
      </c>
      <c r="Y183" s="4">
        <v>2206.8029999999999</v>
      </c>
      <c r="Z183" s="4">
        <v>4948.299</v>
      </c>
      <c r="AA183" s="4">
        <v>2987.7550000000001</v>
      </c>
      <c r="AB183" s="4">
        <v>2160.5439999999999</v>
      </c>
      <c r="AC183" s="4">
        <v>-129.2517</v>
      </c>
      <c r="AD183" s="4">
        <v>2179.5920000000001</v>
      </c>
      <c r="AE183" s="4">
        <v>2465.306</v>
      </c>
      <c r="AF183" s="4">
        <v>2346.9389999999999</v>
      </c>
      <c r="AG183" s="4">
        <v>2610.884</v>
      </c>
      <c r="AH183" s="4">
        <v>2246.259</v>
      </c>
      <c r="AI183" s="4">
        <v>-331.97280000000001</v>
      </c>
      <c r="AJ183" s="4">
        <v>2478.9119999999998</v>
      </c>
      <c r="AK183" s="4">
        <v>2651.701</v>
      </c>
      <c r="AL183" s="4">
        <v>-44580.95</v>
      </c>
      <c r="AM183" s="4">
        <v>2952.3809999999999</v>
      </c>
      <c r="AN183" s="4">
        <v>2468.027</v>
      </c>
      <c r="AO183" s="4">
        <v>2881.6329999999998</v>
      </c>
      <c r="AP183" s="4">
        <v>2934.694</v>
      </c>
      <c r="AQ183" s="4">
        <v>2642.1770000000001</v>
      </c>
      <c r="AR183" s="4">
        <v>2902.0410000000002</v>
      </c>
      <c r="AS183" s="4">
        <v>-44580.95</v>
      </c>
      <c r="AT183" s="4">
        <v>2473.4690000000001</v>
      </c>
      <c r="AU183" s="4">
        <v>2614.9659999999999</v>
      </c>
      <c r="AV183" s="4">
        <v>2666.6669999999999</v>
      </c>
      <c r="AW183" s="4">
        <v>2333.3330000000001</v>
      </c>
      <c r="AX183" s="4">
        <v>2478.9119999999998</v>
      </c>
      <c r="AY183" s="4">
        <v>3414.9659999999999</v>
      </c>
      <c r="AZ183" s="4">
        <v>3099.32</v>
      </c>
      <c r="BA183" s="4">
        <v>2404.0819999999999</v>
      </c>
      <c r="BB183" s="4">
        <v>2235.3739999999998</v>
      </c>
      <c r="BC183" s="4">
        <v>2952.3809999999999</v>
      </c>
      <c r="BD183" s="4">
        <v>2605.442</v>
      </c>
      <c r="BE183" s="4">
        <v>1662.585</v>
      </c>
      <c r="BF183" s="4">
        <v>3474.83</v>
      </c>
      <c r="BG183" s="4">
        <v>1503.4010000000001</v>
      </c>
      <c r="BH183" s="4">
        <v>1503.4010000000001</v>
      </c>
      <c r="BI183" s="4">
        <v>2036.7349999999999</v>
      </c>
      <c r="BJ183" s="4">
        <v>1642.1769999999999</v>
      </c>
      <c r="BK183" s="4">
        <v>1794.558</v>
      </c>
      <c r="BL183" s="4">
        <v>1896.5989999999999</v>
      </c>
      <c r="BM183" s="4">
        <v>1676.19</v>
      </c>
      <c r="BN183" s="4">
        <v>1444.8979999999999</v>
      </c>
      <c r="BO183" s="4">
        <v>-44580.95</v>
      </c>
      <c r="BP183" s="4">
        <v>1676.19</v>
      </c>
      <c r="BQ183" s="4">
        <v>1644.8979999999999</v>
      </c>
      <c r="BR183" s="4">
        <v>1665.306</v>
      </c>
      <c r="BS183" s="4">
        <v>1642.1769999999999</v>
      </c>
      <c r="BT183" s="4">
        <v>1650.34</v>
      </c>
      <c r="BU183" s="4">
        <v>3082.9929999999999</v>
      </c>
      <c r="BV183" s="4">
        <v>1492.5170000000001</v>
      </c>
      <c r="BW183" s="4">
        <v>3470.748</v>
      </c>
      <c r="BX183" s="4">
        <v>1956.463</v>
      </c>
      <c r="BY183" s="4">
        <v>1337.415</v>
      </c>
      <c r="BZ183" s="4">
        <v>1559.184</v>
      </c>
      <c r="CA183" s="4">
        <v>-44580.95</v>
      </c>
      <c r="CB183" s="4">
        <v>1768.7070000000001</v>
      </c>
    </row>
    <row r="184" spans="1:80">
      <c r="A184" s="1">
        <v>1564.3119999999999</v>
      </c>
      <c r="B184" s="2">
        <v>19.998999999999999</v>
      </c>
      <c r="C184" s="2">
        <v>0.15176419999999999</v>
      </c>
      <c r="D184" s="2">
        <v>8.8786219999999999E-2</v>
      </c>
      <c r="E184" s="2">
        <v>2.6632759999999998E-2</v>
      </c>
      <c r="F184" s="2">
        <v>3.2432519999999999E-3</v>
      </c>
      <c r="G184" s="4">
        <v>3474.83</v>
      </c>
      <c r="H184" s="4">
        <v>3102.0410000000002</v>
      </c>
      <c r="I184" s="4">
        <v>3176.8710000000001</v>
      </c>
      <c r="J184" s="4">
        <v>2751.02</v>
      </c>
      <c r="K184" s="4">
        <v>3123.81</v>
      </c>
      <c r="L184" s="4">
        <v>3319.7280000000001</v>
      </c>
      <c r="M184" s="4">
        <v>2900.68</v>
      </c>
      <c r="N184" s="4">
        <v>2814.9659999999999</v>
      </c>
      <c r="O184" s="4">
        <v>2144.2179999999998</v>
      </c>
      <c r="P184" s="4">
        <v>5412.2449999999999</v>
      </c>
      <c r="Q184" s="4">
        <v>2795.9180000000001</v>
      </c>
      <c r="R184" s="4">
        <v>2401.3609999999999</v>
      </c>
      <c r="S184" s="4">
        <v>2394.558</v>
      </c>
      <c r="T184" s="4">
        <v>2172.7890000000002</v>
      </c>
      <c r="U184" s="4">
        <v>2117.0070000000001</v>
      </c>
      <c r="V184" s="4">
        <v>3012.2449999999999</v>
      </c>
      <c r="W184" s="4">
        <v>2508.8440000000001</v>
      </c>
      <c r="X184" s="4">
        <v>2397.279</v>
      </c>
      <c r="Y184" s="4">
        <v>2208.163</v>
      </c>
      <c r="Z184" s="4">
        <v>4948.299</v>
      </c>
      <c r="AA184" s="4">
        <v>2986.395</v>
      </c>
      <c r="AB184" s="4">
        <v>2160.5439999999999</v>
      </c>
      <c r="AC184" s="4">
        <v>-146.93879999999999</v>
      </c>
      <c r="AD184" s="4">
        <v>2180.9520000000002</v>
      </c>
      <c r="AE184" s="4">
        <v>2466.6669999999999</v>
      </c>
      <c r="AF184" s="4">
        <v>2345.578</v>
      </c>
      <c r="AG184" s="4">
        <v>2612.2449999999999</v>
      </c>
      <c r="AH184" s="4">
        <v>2246.259</v>
      </c>
      <c r="AI184" s="4">
        <v>-337.41500000000002</v>
      </c>
      <c r="AJ184" s="4">
        <v>2478.9119999999998</v>
      </c>
      <c r="AK184" s="4">
        <v>2651.701</v>
      </c>
      <c r="AL184" s="4">
        <v>-44580.95</v>
      </c>
      <c r="AM184" s="4">
        <v>2952.3809999999999</v>
      </c>
      <c r="AN184" s="4">
        <v>2466.6669999999999</v>
      </c>
      <c r="AO184" s="4">
        <v>2881.6329999999998</v>
      </c>
      <c r="AP184" s="4">
        <v>2933.3330000000001</v>
      </c>
      <c r="AQ184" s="4">
        <v>2640.8159999999998</v>
      </c>
      <c r="AR184" s="4">
        <v>2903.4009999999998</v>
      </c>
      <c r="AS184" s="4">
        <v>-44580.95</v>
      </c>
      <c r="AT184" s="4">
        <v>2473.4690000000001</v>
      </c>
      <c r="AU184" s="4">
        <v>2614.9659999999999</v>
      </c>
      <c r="AV184" s="4">
        <v>2666.6669999999999</v>
      </c>
      <c r="AW184" s="4">
        <v>2331.973</v>
      </c>
      <c r="AX184" s="4">
        <v>2481.6329999999998</v>
      </c>
      <c r="AY184" s="4">
        <v>3414.9659999999999</v>
      </c>
      <c r="AZ184" s="4">
        <v>3103.4009999999998</v>
      </c>
      <c r="BA184" s="4">
        <v>2408.163</v>
      </c>
      <c r="BB184" s="4">
        <v>2236.7350000000001</v>
      </c>
      <c r="BC184" s="4">
        <v>2952.3809999999999</v>
      </c>
      <c r="BD184" s="4">
        <v>2605.442</v>
      </c>
      <c r="BE184" s="4">
        <v>1661.2239999999999</v>
      </c>
      <c r="BF184" s="4">
        <v>3474.83</v>
      </c>
      <c r="BG184" s="4">
        <v>1503.4010000000001</v>
      </c>
      <c r="BH184" s="4">
        <v>1503.4010000000001</v>
      </c>
      <c r="BI184" s="4">
        <v>2039.4559999999999</v>
      </c>
      <c r="BJ184" s="4">
        <v>1642.1769999999999</v>
      </c>
      <c r="BK184" s="4">
        <v>1794.558</v>
      </c>
      <c r="BL184" s="4">
        <v>1892.5170000000001</v>
      </c>
      <c r="BM184" s="4">
        <v>1676.19</v>
      </c>
      <c r="BN184" s="4">
        <v>1447.6189999999999</v>
      </c>
      <c r="BO184" s="4">
        <v>-44580.95</v>
      </c>
      <c r="BP184" s="4">
        <v>1678.912</v>
      </c>
      <c r="BQ184" s="4">
        <v>1647.6189999999999</v>
      </c>
      <c r="BR184" s="4">
        <v>1663.9459999999999</v>
      </c>
      <c r="BS184" s="4">
        <v>1643.537</v>
      </c>
      <c r="BT184" s="4">
        <v>1647.6189999999999</v>
      </c>
      <c r="BU184" s="4">
        <v>3076.19</v>
      </c>
      <c r="BV184" s="4">
        <v>1493.8779999999999</v>
      </c>
      <c r="BW184" s="4">
        <v>3482.9929999999999</v>
      </c>
      <c r="BX184" s="4">
        <v>1955.1020000000001</v>
      </c>
      <c r="BY184" s="4">
        <v>1336.0540000000001</v>
      </c>
      <c r="BZ184" s="4">
        <v>1557.8230000000001</v>
      </c>
      <c r="CA184" s="4">
        <v>-44580.95</v>
      </c>
      <c r="CB184" s="4">
        <v>1774.15</v>
      </c>
    </row>
    <row r="185" spans="1:80">
      <c r="A185" s="1">
        <v>1579.203</v>
      </c>
      <c r="B185" s="2">
        <v>20.013000000000002</v>
      </c>
      <c r="C185" s="2">
        <v>0.1521547</v>
      </c>
      <c r="D185" s="2">
        <v>8.8852459999999994E-2</v>
      </c>
      <c r="E185" s="2">
        <v>2.6828370000000001E-2</v>
      </c>
      <c r="F185" s="2">
        <v>3.3087059999999998E-3</v>
      </c>
      <c r="G185" s="4">
        <v>3477.5509999999999</v>
      </c>
      <c r="H185" s="4">
        <v>3103.4009999999998</v>
      </c>
      <c r="I185" s="4">
        <v>3176.8710000000001</v>
      </c>
      <c r="J185" s="4">
        <v>2751.02</v>
      </c>
      <c r="K185" s="4">
        <v>3125.17</v>
      </c>
      <c r="L185" s="4">
        <v>3323.81</v>
      </c>
      <c r="M185" s="4">
        <v>2903.4009999999998</v>
      </c>
      <c r="N185" s="4">
        <v>2813.605</v>
      </c>
      <c r="O185" s="4">
        <v>2146.9389999999999</v>
      </c>
      <c r="P185" s="4">
        <v>5419.0479999999998</v>
      </c>
      <c r="Q185" s="4">
        <v>2798.6390000000001</v>
      </c>
      <c r="R185" s="4">
        <v>2406.8029999999999</v>
      </c>
      <c r="S185" s="4">
        <v>2398.6390000000001</v>
      </c>
      <c r="T185" s="4">
        <v>2175.5100000000002</v>
      </c>
      <c r="U185" s="4">
        <v>2118.3670000000002</v>
      </c>
      <c r="V185" s="4">
        <v>3013.605</v>
      </c>
      <c r="W185" s="4">
        <v>2511.5650000000001</v>
      </c>
      <c r="X185" s="4">
        <v>2397.279</v>
      </c>
      <c r="Y185" s="4">
        <v>2208.163</v>
      </c>
      <c r="Z185" s="4">
        <v>4956.4629999999997</v>
      </c>
      <c r="AA185" s="4">
        <v>2986.395</v>
      </c>
      <c r="AB185" s="4">
        <v>2164.6260000000002</v>
      </c>
      <c r="AC185" s="4">
        <v>-125.17010000000001</v>
      </c>
      <c r="AD185" s="4">
        <v>2185.0340000000001</v>
      </c>
      <c r="AE185" s="4">
        <v>2469.3879999999999</v>
      </c>
      <c r="AF185" s="4">
        <v>2346.9389999999999</v>
      </c>
      <c r="AG185" s="4">
        <v>2613.605</v>
      </c>
      <c r="AH185" s="4">
        <v>2247.6190000000001</v>
      </c>
      <c r="AI185" s="4">
        <v>-330.61219999999997</v>
      </c>
      <c r="AJ185" s="4">
        <v>2482.9929999999999</v>
      </c>
      <c r="AK185" s="4">
        <v>2654.422</v>
      </c>
      <c r="AL185" s="4">
        <v>-44580.95</v>
      </c>
      <c r="AM185" s="4">
        <v>2955.1019999999999</v>
      </c>
      <c r="AN185" s="4">
        <v>2470.748</v>
      </c>
      <c r="AO185" s="4">
        <v>2884.3539999999998</v>
      </c>
      <c r="AP185" s="4">
        <v>2937.415</v>
      </c>
      <c r="AQ185" s="4">
        <v>2644.8980000000001</v>
      </c>
      <c r="AR185" s="4">
        <v>2906.1219999999998</v>
      </c>
      <c r="AS185" s="4">
        <v>-44580.95</v>
      </c>
      <c r="AT185" s="4">
        <v>2476.19</v>
      </c>
      <c r="AU185" s="4">
        <v>2617.6869999999999</v>
      </c>
      <c r="AV185" s="4">
        <v>2669.3879999999999</v>
      </c>
      <c r="AW185" s="4">
        <v>2333.3330000000001</v>
      </c>
      <c r="AX185" s="4">
        <v>2482.9929999999999</v>
      </c>
      <c r="AY185" s="4">
        <v>3417.6869999999999</v>
      </c>
      <c r="AZ185" s="4">
        <v>3102.0410000000002</v>
      </c>
      <c r="BA185" s="4">
        <v>2409.5239999999999</v>
      </c>
      <c r="BB185" s="4">
        <v>2235.3739999999998</v>
      </c>
      <c r="BC185" s="4">
        <v>2953.741</v>
      </c>
      <c r="BD185" s="4">
        <v>2608.163</v>
      </c>
      <c r="BE185" s="4">
        <v>1665.306</v>
      </c>
      <c r="BF185" s="4">
        <v>3480.2719999999999</v>
      </c>
      <c r="BG185" s="4">
        <v>1503.4010000000001</v>
      </c>
      <c r="BH185" s="4">
        <v>1503.4010000000001</v>
      </c>
      <c r="BI185" s="4">
        <v>2039.4559999999999</v>
      </c>
      <c r="BJ185" s="4">
        <v>1644.8979999999999</v>
      </c>
      <c r="BK185" s="4">
        <v>1798.6389999999999</v>
      </c>
      <c r="BL185" s="4">
        <v>1893.8779999999999</v>
      </c>
      <c r="BM185" s="4">
        <v>1680.2719999999999</v>
      </c>
      <c r="BN185" s="4">
        <v>1444.8979999999999</v>
      </c>
      <c r="BO185" s="4">
        <v>-44580.95</v>
      </c>
      <c r="BP185" s="4">
        <v>1678.912</v>
      </c>
      <c r="BQ185" s="4">
        <v>1648.98</v>
      </c>
      <c r="BR185" s="4">
        <v>1663.9459999999999</v>
      </c>
      <c r="BS185" s="4">
        <v>1644.8979999999999</v>
      </c>
      <c r="BT185" s="4">
        <v>1647.6189999999999</v>
      </c>
      <c r="BU185" s="4">
        <v>3091.1559999999999</v>
      </c>
      <c r="BV185" s="4">
        <v>1492.5170000000001</v>
      </c>
      <c r="BW185" s="4">
        <v>3480.2719999999999</v>
      </c>
      <c r="BX185" s="4">
        <v>1957.8230000000001</v>
      </c>
      <c r="BY185" s="4">
        <v>1340.136</v>
      </c>
      <c r="BZ185" s="4">
        <v>1563.2650000000001</v>
      </c>
      <c r="CA185" s="4">
        <v>-44580.95</v>
      </c>
      <c r="CB185" s="4">
        <v>1771.4290000000001</v>
      </c>
    </row>
    <row r="186" spans="1:80">
      <c r="A186" s="1">
        <v>1594.1089999999999</v>
      </c>
      <c r="B186" s="2">
        <v>19.998999999999999</v>
      </c>
      <c r="C186" s="2">
        <v>0.14994209999999999</v>
      </c>
      <c r="D186" s="2">
        <v>8.8918700000000003E-2</v>
      </c>
      <c r="E186" s="2">
        <v>2.6958780000000002E-2</v>
      </c>
      <c r="F186" s="2">
        <v>3.505069E-3</v>
      </c>
      <c r="G186" s="4">
        <v>3480.2719999999999</v>
      </c>
      <c r="H186" s="4">
        <v>3103.4009999999998</v>
      </c>
      <c r="I186" s="4">
        <v>3178.2310000000002</v>
      </c>
      <c r="J186" s="4">
        <v>2751.02</v>
      </c>
      <c r="K186" s="4">
        <v>3123.81</v>
      </c>
      <c r="L186" s="4">
        <v>3318.3670000000002</v>
      </c>
      <c r="M186" s="4">
        <v>2902.0410000000002</v>
      </c>
      <c r="N186" s="4">
        <v>2816.3270000000002</v>
      </c>
      <c r="O186" s="4">
        <v>2144.2179999999998</v>
      </c>
      <c r="P186" s="4">
        <v>5410.884</v>
      </c>
      <c r="Q186" s="4">
        <v>2797.279</v>
      </c>
      <c r="R186" s="4">
        <v>2401.3609999999999</v>
      </c>
      <c r="S186" s="4">
        <v>2398.6390000000001</v>
      </c>
      <c r="T186" s="4">
        <v>2168.7069999999999</v>
      </c>
      <c r="U186" s="4">
        <v>2115.6460000000002</v>
      </c>
      <c r="V186" s="4">
        <v>3010.884</v>
      </c>
      <c r="W186" s="4">
        <v>2506.1219999999998</v>
      </c>
      <c r="X186" s="4">
        <v>2394.558</v>
      </c>
      <c r="Y186" s="4">
        <v>2205.442</v>
      </c>
      <c r="Z186" s="4">
        <v>4948.299</v>
      </c>
      <c r="AA186" s="4">
        <v>2983.6729999999998</v>
      </c>
      <c r="AB186" s="4">
        <v>2160.5439999999999</v>
      </c>
      <c r="AC186" s="4">
        <v>-74.829930000000004</v>
      </c>
      <c r="AD186" s="4">
        <v>2183.6729999999998</v>
      </c>
      <c r="AE186" s="4">
        <v>2463.9459999999999</v>
      </c>
      <c r="AF186" s="4">
        <v>2342.857</v>
      </c>
      <c r="AG186" s="4">
        <v>2609.5239999999999</v>
      </c>
      <c r="AH186" s="4">
        <v>2243.5369999999998</v>
      </c>
      <c r="AI186" s="4">
        <v>-266.66669999999999</v>
      </c>
      <c r="AJ186" s="4">
        <v>2478.9119999999998</v>
      </c>
      <c r="AK186" s="4">
        <v>2651.701</v>
      </c>
      <c r="AL186" s="4">
        <v>-44580.95</v>
      </c>
      <c r="AM186" s="4">
        <v>2949.66</v>
      </c>
      <c r="AN186" s="4">
        <v>2466.6669999999999</v>
      </c>
      <c r="AO186" s="4">
        <v>2877.5509999999999</v>
      </c>
      <c r="AP186" s="4">
        <v>2931.973</v>
      </c>
      <c r="AQ186" s="4">
        <v>2638.0949999999998</v>
      </c>
      <c r="AR186" s="4">
        <v>2902.0410000000002</v>
      </c>
      <c r="AS186" s="4">
        <v>-44580.95</v>
      </c>
      <c r="AT186" s="4">
        <v>2470.748</v>
      </c>
      <c r="AU186" s="4">
        <v>2614.9659999999999</v>
      </c>
      <c r="AV186" s="4">
        <v>2665.306</v>
      </c>
      <c r="AW186" s="4">
        <v>2329.252</v>
      </c>
      <c r="AX186" s="4">
        <v>2477.5509999999999</v>
      </c>
      <c r="AY186" s="4">
        <v>3413.605</v>
      </c>
      <c r="AZ186" s="4">
        <v>3097.9589999999998</v>
      </c>
      <c r="BA186" s="4">
        <v>2404.0819999999999</v>
      </c>
      <c r="BB186" s="4">
        <v>2231.2930000000001</v>
      </c>
      <c r="BC186" s="4">
        <v>2948.299</v>
      </c>
      <c r="BD186" s="4">
        <v>2605.442</v>
      </c>
      <c r="BE186" s="4">
        <v>1659.864</v>
      </c>
      <c r="BF186" s="4">
        <v>3472.1089999999999</v>
      </c>
      <c r="BG186" s="4">
        <v>1503.4010000000001</v>
      </c>
      <c r="BH186" s="4">
        <v>1500.68</v>
      </c>
      <c r="BI186" s="4">
        <v>2036.7349999999999</v>
      </c>
      <c r="BJ186" s="4">
        <v>1640.816</v>
      </c>
      <c r="BK186" s="4">
        <v>1791.837</v>
      </c>
      <c r="BL186" s="4">
        <v>1889.796</v>
      </c>
      <c r="BM186" s="4">
        <v>1674.83</v>
      </c>
      <c r="BN186" s="4">
        <v>1444.8979999999999</v>
      </c>
      <c r="BO186" s="4">
        <v>-44580.95</v>
      </c>
      <c r="BP186" s="4">
        <v>1676.19</v>
      </c>
      <c r="BQ186" s="4">
        <v>1647.6189999999999</v>
      </c>
      <c r="BR186" s="4">
        <v>1662.585</v>
      </c>
      <c r="BS186" s="4">
        <v>1642.1769999999999</v>
      </c>
      <c r="BT186" s="4">
        <v>1644.8979999999999</v>
      </c>
      <c r="BU186" s="4">
        <v>3176.8710000000001</v>
      </c>
      <c r="BV186" s="4">
        <v>1491.1559999999999</v>
      </c>
      <c r="BW186" s="4">
        <v>3455.7820000000002</v>
      </c>
      <c r="BX186" s="4">
        <v>1953.741</v>
      </c>
      <c r="BY186" s="4">
        <v>1336.0540000000001</v>
      </c>
      <c r="BZ186" s="4">
        <v>1557.8230000000001</v>
      </c>
      <c r="CA186" s="4">
        <v>-44580.95</v>
      </c>
      <c r="CB186" s="4">
        <v>1771.4290000000001</v>
      </c>
    </row>
    <row r="187" spans="1:80">
      <c r="A187" s="1">
        <v>1609</v>
      </c>
      <c r="B187" s="2">
        <v>19.998999999999999</v>
      </c>
      <c r="C187" s="2">
        <v>0.15052779999999999</v>
      </c>
      <c r="D187" s="2">
        <v>8.8852459999999994E-2</v>
      </c>
      <c r="E187" s="2">
        <v>2.656756E-2</v>
      </c>
      <c r="F187" s="2">
        <v>3.2432519999999999E-3</v>
      </c>
      <c r="G187" s="4">
        <v>3477.5509999999999</v>
      </c>
      <c r="H187" s="4">
        <v>3100.68</v>
      </c>
      <c r="I187" s="4">
        <v>3176.8710000000001</v>
      </c>
      <c r="J187" s="4">
        <v>2749.66</v>
      </c>
      <c r="K187" s="4">
        <v>3121.0880000000002</v>
      </c>
      <c r="L187" s="4">
        <v>3318.3670000000002</v>
      </c>
      <c r="M187" s="4">
        <v>2897.9589999999998</v>
      </c>
      <c r="N187" s="4">
        <v>2812.2449999999999</v>
      </c>
      <c r="O187" s="4">
        <v>2144.2179999999998</v>
      </c>
      <c r="P187" s="4">
        <v>5406.8029999999999</v>
      </c>
      <c r="Q187" s="4">
        <v>2797.279</v>
      </c>
      <c r="R187" s="4">
        <v>2402.721</v>
      </c>
      <c r="S187" s="4">
        <v>2395.9180000000001</v>
      </c>
      <c r="T187" s="4">
        <v>2170.0680000000002</v>
      </c>
      <c r="U187" s="4">
        <v>2115.6460000000002</v>
      </c>
      <c r="V187" s="4">
        <v>3009.5239999999999</v>
      </c>
      <c r="W187" s="4">
        <v>2504.7620000000002</v>
      </c>
      <c r="X187" s="4">
        <v>2394.558</v>
      </c>
      <c r="Y187" s="4">
        <v>2204.0819999999999</v>
      </c>
      <c r="Z187" s="4">
        <v>4946.9390000000003</v>
      </c>
      <c r="AA187" s="4">
        <v>2985.0340000000001</v>
      </c>
      <c r="AB187" s="4">
        <v>2161.9050000000002</v>
      </c>
      <c r="AC187" s="4">
        <v>-88.435370000000006</v>
      </c>
      <c r="AD187" s="4">
        <v>2179.5920000000001</v>
      </c>
      <c r="AE187" s="4">
        <v>2463.9459999999999</v>
      </c>
      <c r="AF187" s="4">
        <v>2344.2179999999998</v>
      </c>
      <c r="AG187" s="4">
        <v>2612.2449999999999</v>
      </c>
      <c r="AH187" s="4">
        <v>2242.1770000000001</v>
      </c>
      <c r="AI187" s="4">
        <v>-302.04079999999999</v>
      </c>
      <c r="AJ187" s="4">
        <v>2478.9119999999998</v>
      </c>
      <c r="AK187" s="4">
        <v>2654.422</v>
      </c>
      <c r="AL187" s="4">
        <v>-44580.95</v>
      </c>
      <c r="AM187" s="4">
        <v>2949.66</v>
      </c>
      <c r="AN187" s="4">
        <v>2463.9459999999999</v>
      </c>
      <c r="AO187" s="4">
        <v>2877.5509999999999</v>
      </c>
      <c r="AP187" s="4">
        <v>2930.6120000000001</v>
      </c>
      <c r="AQ187" s="4">
        <v>2638.0949999999998</v>
      </c>
      <c r="AR187" s="4">
        <v>2899.32</v>
      </c>
      <c r="AS187" s="4">
        <v>-44580.95</v>
      </c>
      <c r="AT187" s="4">
        <v>2470.748</v>
      </c>
      <c r="AU187" s="4">
        <v>2612.2449999999999</v>
      </c>
      <c r="AV187" s="4">
        <v>2663.9459999999999</v>
      </c>
      <c r="AW187" s="4">
        <v>2331.973</v>
      </c>
      <c r="AX187" s="4">
        <v>2478.9119999999998</v>
      </c>
      <c r="AY187" s="4">
        <v>3412.2449999999999</v>
      </c>
      <c r="AZ187" s="4">
        <v>3100.68</v>
      </c>
      <c r="BA187" s="4">
        <v>2402.721</v>
      </c>
      <c r="BB187" s="4">
        <v>2231.2930000000001</v>
      </c>
      <c r="BC187" s="4">
        <v>2949.66</v>
      </c>
      <c r="BD187" s="4">
        <v>2602.721</v>
      </c>
      <c r="BE187" s="4">
        <v>1658.5029999999999</v>
      </c>
      <c r="BF187" s="4">
        <v>3473.4690000000001</v>
      </c>
      <c r="BG187" s="4">
        <v>1500.68</v>
      </c>
      <c r="BH187" s="4">
        <v>1499.32</v>
      </c>
      <c r="BI187" s="4">
        <v>2034.0139999999999</v>
      </c>
      <c r="BJ187" s="4">
        <v>1642.1769999999999</v>
      </c>
      <c r="BK187" s="4">
        <v>1791.837</v>
      </c>
      <c r="BL187" s="4">
        <v>1892.5170000000001</v>
      </c>
      <c r="BM187" s="4">
        <v>1674.83</v>
      </c>
      <c r="BN187" s="4">
        <v>1442.1769999999999</v>
      </c>
      <c r="BO187" s="4">
        <v>-44580.95</v>
      </c>
      <c r="BP187" s="4">
        <v>1674.83</v>
      </c>
      <c r="BQ187" s="4">
        <v>1643.537</v>
      </c>
      <c r="BR187" s="4">
        <v>1663.9459999999999</v>
      </c>
      <c r="BS187" s="4">
        <v>1642.1769999999999</v>
      </c>
      <c r="BT187" s="4">
        <v>1647.6189999999999</v>
      </c>
      <c r="BU187" s="4">
        <v>3223.1289999999999</v>
      </c>
      <c r="BV187" s="4">
        <v>1492.5170000000001</v>
      </c>
      <c r="BW187" s="4">
        <v>3387.7550000000001</v>
      </c>
      <c r="BX187" s="4">
        <v>1951.02</v>
      </c>
      <c r="BY187" s="4">
        <v>1337.415</v>
      </c>
      <c r="BZ187" s="4">
        <v>1557.8230000000001</v>
      </c>
      <c r="CA187" s="4">
        <v>-44580.95</v>
      </c>
      <c r="CB187" s="4">
        <v>1771.4290000000001</v>
      </c>
    </row>
    <row r="188" spans="1:80">
      <c r="A188" s="1">
        <v>1623.8910000000001</v>
      </c>
      <c r="B188" s="2">
        <v>19.998999999999999</v>
      </c>
      <c r="C188" s="2">
        <v>0.15020240000000001</v>
      </c>
      <c r="D188" s="2">
        <v>8.8786219999999999E-2</v>
      </c>
      <c r="E188" s="2">
        <v>2.669796E-2</v>
      </c>
      <c r="F188" s="2">
        <v>3.2432519999999999E-3</v>
      </c>
      <c r="G188" s="4">
        <v>3476.19</v>
      </c>
      <c r="H188" s="4">
        <v>3099.32</v>
      </c>
      <c r="I188" s="4">
        <v>3174.15</v>
      </c>
      <c r="J188" s="4">
        <v>2748.299</v>
      </c>
      <c r="K188" s="4">
        <v>3119.7280000000001</v>
      </c>
      <c r="L188" s="4">
        <v>3315.6460000000002</v>
      </c>
      <c r="M188" s="4">
        <v>2896.5990000000002</v>
      </c>
      <c r="N188" s="4">
        <v>2810.884</v>
      </c>
      <c r="O188" s="4">
        <v>2144.2179999999998</v>
      </c>
      <c r="P188" s="4">
        <v>5404.0820000000003</v>
      </c>
      <c r="Q188" s="4">
        <v>2797.279</v>
      </c>
      <c r="R188" s="4">
        <v>2398.6390000000001</v>
      </c>
      <c r="S188" s="4">
        <v>2394.558</v>
      </c>
      <c r="T188" s="4">
        <v>2167.3470000000002</v>
      </c>
      <c r="U188" s="4">
        <v>2112.9250000000002</v>
      </c>
      <c r="V188" s="4">
        <v>3009.5239999999999</v>
      </c>
      <c r="W188" s="4">
        <v>2502.0410000000002</v>
      </c>
      <c r="X188" s="4">
        <v>2391.837</v>
      </c>
      <c r="Y188" s="4">
        <v>2204.0819999999999</v>
      </c>
      <c r="Z188" s="4">
        <v>4944.2179999999998</v>
      </c>
      <c r="AA188" s="4">
        <v>2983.6729999999998</v>
      </c>
      <c r="AB188" s="4">
        <v>2160.5439999999999</v>
      </c>
      <c r="AC188" s="4">
        <v>-103.4014</v>
      </c>
      <c r="AD188" s="4">
        <v>2179.5920000000001</v>
      </c>
      <c r="AE188" s="4">
        <v>2461.2240000000002</v>
      </c>
      <c r="AF188" s="4">
        <v>2342.857</v>
      </c>
      <c r="AG188" s="4">
        <v>2610.884</v>
      </c>
      <c r="AH188" s="4">
        <v>2242.1770000000001</v>
      </c>
      <c r="AI188" s="4">
        <v>-314.28570000000002</v>
      </c>
      <c r="AJ188" s="4">
        <v>2476.19</v>
      </c>
      <c r="AK188" s="4">
        <v>2648.98</v>
      </c>
      <c r="AL188" s="4">
        <v>-44580.95</v>
      </c>
      <c r="AM188" s="4">
        <v>2949.66</v>
      </c>
      <c r="AN188" s="4">
        <v>2463.9459999999999</v>
      </c>
      <c r="AO188" s="4">
        <v>2877.5509999999999</v>
      </c>
      <c r="AP188" s="4">
        <v>2930.6120000000001</v>
      </c>
      <c r="AQ188" s="4">
        <v>2638.0949999999998</v>
      </c>
      <c r="AR188" s="4">
        <v>2897.9589999999998</v>
      </c>
      <c r="AS188" s="4">
        <v>-44580.95</v>
      </c>
      <c r="AT188" s="4">
        <v>2470.748</v>
      </c>
      <c r="AU188" s="4">
        <v>2612.2449999999999</v>
      </c>
      <c r="AV188" s="4">
        <v>2663.9459999999999</v>
      </c>
      <c r="AW188" s="4">
        <v>2330.6120000000001</v>
      </c>
      <c r="AX188" s="4">
        <v>2474.83</v>
      </c>
      <c r="AY188" s="4">
        <v>3412.2449999999999</v>
      </c>
      <c r="AZ188" s="4">
        <v>3096.5990000000002</v>
      </c>
      <c r="BA188" s="4">
        <v>2401.3609999999999</v>
      </c>
      <c r="BB188" s="4">
        <v>2231.2930000000001</v>
      </c>
      <c r="BC188" s="4">
        <v>2949.66</v>
      </c>
      <c r="BD188" s="4">
        <v>2602.721</v>
      </c>
      <c r="BE188" s="4">
        <v>1659.864</v>
      </c>
      <c r="BF188" s="4">
        <v>3470.748</v>
      </c>
      <c r="BG188" s="4">
        <v>1500.68</v>
      </c>
      <c r="BH188" s="4">
        <v>1499.32</v>
      </c>
      <c r="BI188" s="4">
        <v>2034.0139999999999</v>
      </c>
      <c r="BJ188" s="4">
        <v>1640.816</v>
      </c>
      <c r="BK188" s="4">
        <v>1791.837</v>
      </c>
      <c r="BL188" s="4">
        <v>1889.796</v>
      </c>
      <c r="BM188" s="4">
        <v>1673.4690000000001</v>
      </c>
      <c r="BN188" s="4">
        <v>1443.537</v>
      </c>
      <c r="BO188" s="4">
        <v>-44580.95</v>
      </c>
      <c r="BP188" s="4">
        <v>1676.19</v>
      </c>
      <c r="BQ188" s="4">
        <v>1643.537</v>
      </c>
      <c r="BR188" s="4">
        <v>1661.2239999999999</v>
      </c>
      <c r="BS188" s="4">
        <v>1642.1769999999999</v>
      </c>
      <c r="BT188" s="4">
        <v>1644.8979999999999</v>
      </c>
      <c r="BU188" s="4">
        <v>3289.7959999999998</v>
      </c>
      <c r="BV188" s="4">
        <v>1489.796</v>
      </c>
      <c r="BW188" s="4">
        <v>3503.4009999999998</v>
      </c>
      <c r="BX188" s="4">
        <v>1951.02</v>
      </c>
      <c r="BY188" s="4">
        <v>1334.694</v>
      </c>
      <c r="BZ188" s="4">
        <v>1559.184</v>
      </c>
      <c r="CA188" s="4">
        <v>-44580.95</v>
      </c>
      <c r="CB188" s="4">
        <v>1768.7070000000001</v>
      </c>
    </row>
    <row r="189" spans="1:80">
      <c r="A189" s="1">
        <v>1638.7809999999999</v>
      </c>
      <c r="B189" s="2">
        <v>19.998999999999999</v>
      </c>
      <c r="C189" s="2">
        <v>0.15039759999999999</v>
      </c>
      <c r="D189" s="2">
        <v>8.8786219999999999E-2</v>
      </c>
      <c r="E189" s="2">
        <v>2.656756E-2</v>
      </c>
      <c r="F189" s="2">
        <v>2.8505269999999998E-3</v>
      </c>
      <c r="G189" s="4">
        <v>3476.19</v>
      </c>
      <c r="H189" s="4">
        <v>3099.32</v>
      </c>
      <c r="I189" s="4">
        <v>3174.15</v>
      </c>
      <c r="J189" s="4">
        <v>2748.299</v>
      </c>
      <c r="K189" s="4">
        <v>3121.0880000000002</v>
      </c>
      <c r="L189" s="4">
        <v>3318.3670000000002</v>
      </c>
      <c r="M189" s="4">
        <v>2902.0410000000002</v>
      </c>
      <c r="N189" s="4">
        <v>2813.605</v>
      </c>
      <c r="O189" s="4">
        <v>2144.2179999999998</v>
      </c>
      <c r="P189" s="4">
        <v>5406.8029999999999</v>
      </c>
      <c r="Q189" s="4">
        <v>2798.6390000000001</v>
      </c>
      <c r="R189" s="4">
        <v>2400</v>
      </c>
      <c r="S189" s="4">
        <v>2394.558</v>
      </c>
      <c r="T189" s="4">
        <v>2170.0680000000002</v>
      </c>
      <c r="U189" s="4">
        <v>2114.2860000000001</v>
      </c>
      <c r="V189" s="4">
        <v>3010.884</v>
      </c>
      <c r="W189" s="4">
        <v>2507.4830000000002</v>
      </c>
      <c r="X189" s="4">
        <v>2394.558</v>
      </c>
      <c r="Y189" s="4">
        <v>2204.0819999999999</v>
      </c>
      <c r="Z189" s="4">
        <v>4946.9390000000003</v>
      </c>
      <c r="AA189" s="4">
        <v>2983.6729999999998</v>
      </c>
      <c r="AB189" s="4">
        <v>2160.5439999999999</v>
      </c>
      <c r="AC189" s="4">
        <v>-106.1224</v>
      </c>
      <c r="AD189" s="4">
        <v>2180.9520000000002</v>
      </c>
      <c r="AE189" s="4">
        <v>2463.9459999999999</v>
      </c>
      <c r="AF189" s="4">
        <v>2342.857</v>
      </c>
      <c r="AG189" s="4">
        <v>2609.5239999999999</v>
      </c>
      <c r="AH189" s="4">
        <v>2243.5369999999998</v>
      </c>
      <c r="AI189" s="4">
        <v>-318.3673</v>
      </c>
      <c r="AJ189" s="4">
        <v>2478.9119999999998</v>
      </c>
      <c r="AK189" s="4">
        <v>2651.701</v>
      </c>
      <c r="AL189" s="4">
        <v>-44580.95</v>
      </c>
      <c r="AM189" s="4">
        <v>2949.66</v>
      </c>
      <c r="AN189" s="4">
        <v>2465.306</v>
      </c>
      <c r="AO189" s="4">
        <v>2881.6329999999998</v>
      </c>
      <c r="AP189" s="4">
        <v>2931.973</v>
      </c>
      <c r="AQ189" s="4">
        <v>2640.8159999999998</v>
      </c>
      <c r="AR189" s="4">
        <v>2902.0410000000002</v>
      </c>
      <c r="AS189" s="4">
        <v>-44580.95</v>
      </c>
      <c r="AT189" s="4">
        <v>2470.748</v>
      </c>
      <c r="AU189" s="4">
        <v>2614.9659999999999</v>
      </c>
      <c r="AV189" s="4">
        <v>2668.027</v>
      </c>
      <c r="AW189" s="4">
        <v>2329.252</v>
      </c>
      <c r="AX189" s="4">
        <v>2477.5509999999999</v>
      </c>
      <c r="AY189" s="4">
        <v>3412.2449999999999</v>
      </c>
      <c r="AZ189" s="4">
        <v>3099.32</v>
      </c>
      <c r="BA189" s="4">
        <v>2405.442</v>
      </c>
      <c r="BB189" s="4">
        <v>2231.2930000000001</v>
      </c>
      <c r="BC189" s="4">
        <v>2952.3809999999999</v>
      </c>
      <c r="BD189" s="4">
        <v>2605.442</v>
      </c>
      <c r="BE189" s="4">
        <v>1659.864</v>
      </c>
      <c r="BF189" s="4">
        <v>3472.1089999999999</v>
      </c>
      <c r="BG189" s="4">
        <v>1500.68</v>
      </c>
      <c r="BH189" s="4">
        <v>1500.68</v>
      </c>
      <c r="BI189" s="4">
        <v>2036.7349999999999</v>
      </c>
      <c r="BJ189" s="4">
        <v>1642.1769999999999</v>
      </c>
      <c r="BK189" s="4">
        <v>1791.837</v>
      </c>
      <c r="BL189" s="4">
        <v>1892.5170000000001</v>
      </c>
      <c r="BM189" s="4">
        <v>1674.83</v>
      </c>
      <c r="BN189" s="4">
        <v>1443.537</v>
      </c>
      <c r="BO189" s="4">
        <v>-44580.95</v>
      </c>
      <c r="BP189" s="4">
        <v>1678.912</v>
      </c>
      <c r="BQ189" s="4">
        <v>1644.8979999999999</v>
      </c>
      <c r="BR189" s="4">
        <v>1662.585</v>
      </c>
      <c r="BS189" s="4">
        <v>1642.1769999999999</v>
      </c>
      <c r="BT189" s="4">
        <v>1646.259</v>
      </c>
      <c r="BU189" s="4">
        <v>3393.1970000000001</v>
      </c>
      <c r="BV189" s="4">
        <v>1489.796</v>
      </c>
      <c r="BW189" s="4">
        <v>3632.6529999999998</v>
      </c>
      <c r="BX189" s="4">
        <v>1953.741</v>
      </c>
      <c r="BY189" s="4">
        <v>1336.0540000000001</v>
      </c>
      <c r="BZ189" s="4">
        <v>1557.8230000000001</v>
      </c>
      <c r="CA189" s="4">
        <v>-44580.95</v>
      </c>
      <c r="CB189" s="4">
        <v>1771.4290000000001</v>
      </c>
    </row>
    <row r="190" spans="1:80">
      <c r="A190" s="1">
        <v>1653.672</v>
      </c>
      <c r="B190" s="2">
        <v>20.013000000000002</v>
      </c>
      <c r="C190" s="2">
        <v>0.1504627</v>
      </c>
      <c r="D190" s="2">
        <v>8.8786219999999999E-2</v>
      </c>
      <c r="E190" s="2">
        <v>2.6632759999999998E-2</v>
      </c>
      <c r="F190" s="2">
        <v>3.2432519999999999E-3</v>
      </c>
      <c r="G190" s="4">
        <v>3474.83</v>
      </c>
      <c r="H190" s="4">
        <v>3102.0410000000002</v>
      </c>
      <c r="I190" s="4">
        <v>3176.8710000000001</v>
      </c>
      <c r="J190" s="4">
        <v>2749.66</v>
      </c>
      <c r="K190" s="4">
        <v>3102.0410000000002</v>
      </c>
      <c r="L190" s="4">
        <v>3318.3670000000002</v>
      </c>
      <c r="M190" s="4">
        <v>2900.68</v>
      </c>
      <c r="N190" s="4">
        <v>2813.605</v>
      </c>
      <c r="O190" s="4">
        <v>2145.578</v>
      </c>
      <c r="P190" s="4">
        <v>5409.5240000000003</v>
      </c>
      <c r="Q190" s="4">
        <v>2795.9180000000001</v>
      </c>
      <c r="R190" s="4">
        <v>2400</v>
      </c>
      <c r="S190" s="4">
        <v>2394.558</v>
      </c>
      <c r="T190" s="4">
        <v>2167.3470000000002</v>
      </c>
      <c r="U190" s="4">
        <v>2115.6460000000002</v>
      </c>
      <c r="V190" s="4">
        <v>3009.5239999999999</v>
      </c>
      <c r="W190" s="4">
        <v>2504.7620000000002</v>
      </c>
      <c r="X190" s="4">
        <v>2393.1970000000001</v>
      </c>
      <c r="Y190" s="4">
        <v>2204.0819999999999</v>
      </c>
      <c r="Z190" s="4">
        <v>4946.9390000000003</v>
      </c>
      <c r="AA190" s="4">
        <v>2985.0340000000001</v>
      </c>
      <c r="AB190" s="4">
        <v>2160.5439999999999</v>
      </c>
      <c r="AC190" s="4">
        <v>-102.0408</v>
      </c>
      <c r="AD190" s="4">
        <v>2182.3130000000001</v>
      </c>
      <c r="AE190" s="4">
        <v>2463.9459999999999</v>
      </c>
      <c r="AF190" s="4">
        <v>2342.857</v>
      </c>
      <c r="AG190" s="4">
        <v>2609.5239999999999</v>
      </c>
      <c r="AH190" s="4">
        <v>2242.1770000000001</v>
      </c>
      <c r="AI190" s="4">
        <v>-297.95920000000001</v>
      </c>
      <c r="AJ190" s="4">
        <v>2478.9119999999998</v>
      </c>
      <c r="AK190" s="4">
        <v>2654.422</v>
      </c>
      <c r="AL190" s="4">
        <v>-44580.95</v>
      </c>
      <c r="AM190" s="4">
        <v>2949.66</v>
      </c>
      <c r="AN190" s="4">
        <v>2466.6669999999999</v>
      </c>
      <c r="AO190" s="4">
        <v>2877.5509999999999</v>
      </c>
      <c r="AP190" s="4">
        <v>2931.973</v>
      </c>
      <c r="AQ190" s="4">
        <v>2638.0949999999998</v>
      </c>
      <c r="AR190" s="4">
        <v>2900.68</v>
      </c>
      <c r="AS190" s="4">
        <v>-44580.95</v>
      </c>
      <c r="AT190" s="4">
        <v>2470.748</v>
      </c>
      <c r="AU190" s="4">
        <v>2614.9659999999999</v>
      </c>
      <c r="AV190" s="4">
        <v>2663.9459999999999</v>
      </c>
      <c r="AW190" s="4">
        <v>2329.252</v>
      </c>
      <c r="AX190" s="4">
        <v>2476.19</v>
      </c>
      <c r="AY190" s="4">
        <v>3412.2449999999999</v>
      </c>
      <c r="AZ190" s="4">
        <v>3099.32</v>
      </c>
      <c r="BA190" s="4">
        <v>2405.442</v>
      </c>
      <c r="BB190" s="4">
        <v>2231.2930000000001</v>
      </c>
      <c r="BC190" s="4">
        <v>2949.66</v>
      </c>
      <c r="BD190" s="4">
        <v>2605.442</v>
      </c>
      <c r="BE190" s="4">
        <v>1659.864</v>
      </c>
      <c r="BF190" s="4">
        <v>3472.1089999999999</v>
      </c>
      <c r="BG190" s="4">
        <v>1500.68</v>
      </c>
      <c r="BH190" s="4">
        <v>1502.0409999999999</v>
      </c>
      <c r="BI190" s="4">
        <v>2034.0139999999999</v>
      </c>
      <c r="BJ190" s="4">
        <v>1643.537</v>
      </c>
      <c r="BK190" s="4">
        <v>1794.558</v>
      </c>
      <c r="BL190" s="4">
        <v>1893.8779999999999</v>
      </c>
      <c r="BM190" s="4">
        <v>1676.19</v>
      </c>
      <c r="BN190" s="4">
        <v>1442.1769999999999</v>
      </c>
      <c r="BO190" s="4">
        <v>-44580.95</v>
      </c>
      <c r="BP190" s="4">
        <v>1676.19</v>
      </c>
      <c r="BQ190" s="4">
        <v>1644.8979999999999</v>
      </c>
      <c r="BR190" s="4">
        <v>1665.306</v>
      </c>
      <c r="BS190" s="4">
        <v>1642.1769999999999</v>
      </c>
      <c r="BT190" s="4">
        <v>1646.259</v>
      </c>
      <c r="BU190" s="4">
        <v>3480.2719999999999</v>
      </c>
      <c r="BV190" s="4">
        <v>1491.1559999999999</v>
      </c>
      <c r="BW190" s="4">
        <v>3567.3470000000002</v>
      </c>
      <c r="BX190" s="4">
        <v>1953.741</v>
      </c>
      <c r="BY190" s="4">
        <v>1336.0540000000001</v>
      </c>
      <c r="BZ190" s="4">
        <v>1559.184</v>
      </c>
      <c r="CA190" s="4">
        <v>-44580.95</v>
      </c>
      <c r="CB190" s="4">
        <v>1770.068</v>
      </c>
    </row>
    <row r="191" spans="1:80">
      <c r="A191" s="1">
        <v>1668.578</v>
      </c>
      <c r="B191" s="2">
        <v>20.013000000000002</v>
      </c>
      <c r="C191" s="2">
        <v>0.15020240000000001</v>
      </c>
      <c r="D191" s="2">
        <v>8.8786219999999999E-2</v>
      </c>
      <c r="E191" s="2">
        <v>2.6502350000000001E-2</v>
      </c>
      <c r="F191" s="2">
        <v>2.9159810000000002E-3</v>
      </c>
      <c r="G191" s="4">
        <v>3474.83</v>
      </c>
      <c r="H191" s="4">
        <v>3103.4009999999998</v>
      </c>
      <c r="I191" s="4">
        <v>3178.2310000000002</v>
      </c>
      <c r="J191" s="4">
        <v>2749.66</v>
      </c>
      <c r="K191" s="4">
        <v>3106.1219999999998</v>
      </c>
      <c r="L191" s="4">
        <v>3318.3670000000002</v>
      </c>
      <c r="M191" s="4">
        <v>2899.32</v>
      </c>
      <c r="N191" s="4">
        <v>2814.9659999999999</v>
      </c>
      <c r="O191" s="4">
        <v>2144.2179999999998</v>
      </c>
      <c r="P191" s="4">
        <v>5409.5240000000003</v>
      </c>
      <c r="Q191" s="4">
        <v>2795.9180000000001</v>
      </c>
      <c r="R191" s="4">
        <v>2404.0819999999999</v>
      </c>
      <c r="S191" s="4">
        <v>2395.9180000000001</v>
      </c>
      <c r="T191" s="4">
        <v>2167.3470000000002</v>
      </c>
      <c r="U191" s="4">
        <v>2117.0070000000001</v>
      </c>
      <c r="V191" s="4">
        <v>3009.5239999999999</v>
      </c>
      <c r="W191" s="4">
        <v>2504.7620000000002</v>
      </c>
      <c r="X191" s="4">
        <v>2394.558</v>
      </c>
      <c r="Y191" s="4">
        <v>2206.8029999999999</v>
      </c>
      <c r="Z191" s="4">
        <v>4946.9390000000003</v>
      </c>
      <c r="AA191" s="4">
        <v>2987.7550000000001</v>
      </c>
      <c r="AB191" s="4">
        <v>2161.9050000000002</v>
      </c>
      <c r="AC191" s="4">
        <v>-142.8571</v>
      </c>
      <c r="AD191" s="4">
        <v>2182.3130000000001</v>
      </c>
      <c r="AE191" s="4">
        <v>2463.9459999999999</v>
      </c>
      <c r="AF191" s="4">
        <v>2344.2179999999998</v>
      </c>
      <c r="AG191" s="4">
        <v>2613.605</v>
      </c>
      <c r="AH191" s="4">
        <v>2246.259</v>
      </c>
      <c r="AI191" s="4">
        <v>-344.21769999999998</v>
      </c>
      <c r="AJ191" s="4">
        <v>2478.9119999999998</v>
      </c>
      <c r="AK191" s="4">
        <v>2651.701</v>
      </c>
      <c r="AL191" s="4">
        <v>-44580.95</v>
      </c>
      <c r="AM191" s="4">
        <v>2952.3809999999999</v>
      </c>
      <c r="AN191" s="4">
        <v>2466.6669999999999</v>
      </c>
      <c r="AO191" s="4">
        <v>2882.9929999999999</v>
      </c>
      <c r="AP191" s="4">
        <v>2931.973</v>
      </c>
      <c r="AQ191" s="4">
        <v>2638.0949999999998</v>
      </c>
      <c r="AR191" s="4">
        <v>2897.9589999999998</v>
      </c>
      <c r="AS191" s="4">
        <v>-44580.95</v>
      </c>
      <c r="AT191" s="4">
        <v>2470.748</v>
      </c>
      <c r="AU191" s="4">
        <v>2616.3270000000002</v>
      </c>
      <c r="AV191" s="4">
        <v>2665.306</v>
      </c>
      <c r="AW191" s="4">
        <v>2329.252</v>
      </c>
      <c r="AX191" s="4">
        <v>2478.9119999999998</v>
      </c>
      <c r="AY191" s="4">
        <v>3413.605</v>
      </c>
      <c r="AZ191" s="4">
        <v>3100.68</v>
      </c>
      <c r="BA191" s="4">
        <v>2404.0819999999999</v>
      </c>
      <c r="BB191" s="4">
        <v>2231.2930000000001</v>
      </c>
      <c r="BC191" s="4">
        <v>2951.02</v>
      </c>
      <c r="BD191" s="4">
        <v>2605.442</v>
      </c>
      <c r="BE191" s="4">
        <v>1659.864</v>
      </c>
      <c r="BF191" s="4">
        <v>3472.1089999999999</v>
      </c>
      <c r="BG191" s="4">
        <v>1500.68</v>
      </c>
      <c r="BH191" s="4">
        <v>1502.0409999999999</v>
      </c>
      <c r="BI191" s="4">
        <v>2036.7349999999999</v>
      </c>
      <c r="BJ191" s="4">
        <v>1640.816</v>
      </c>
      <c r="BK191" s="4">
        <v>1795.9179999999999</v>
      </c>
      <c r="BL191" s="4">
        <v>1893.8779999999999</v>
      </c>
      <c r="BM191" s="4">
        <v>1676.19</v>
      </c>
      <c r="BN191" s="4">
        <v>1442.1769999999999</v>
      </c>
      <c r="BO191" s="4">
        <v>-44580.95</v>
      </c>
      <c r="BP191" s="4">
        <v>1677.5509999999999</v>
      </c>
      <c r="BQ191" s="4">
        <v>1644.8979999999999</v>
      </c>
      <c r="BR191" s="4">
        <v>1663.9459999999999</v>
      </c>
      <c r="BS191" s="4">
        <v>1643.537</v>
      </c>
      <c r="BT191" s="4">
        <v>1646.259</v>
      </c>
      <c r="BU191" s="4">
        <v>3536.0540000000001</v>
      </c>
      <c r="BV191" s="4">
        <v>1492.5170000000001</v>
      </c>
      <c r="BW191" s="4">
        <v>3436.7350000000001</v>
      </c>
      <c r="BX191" s="4">
        <v>1955.1020000000001</v>
      </c>
      <c r="BY191" s="4">
        <v>1338.7760000000001</v>
      </c>
      <c r="BZ191" s="4">
        <v>1559.184</v>
      </c>
      <c r="CA191" s="4">
        <v>-44580.95</v>
      </c>
      <c r="CB191" s="4">
        <v>1771.4290000000001</v>
      </c>
    </row>
    <row r="192" spans="1:80">
      <c r="A192" s="1">
        <v>1683.4690000000001</v>
      </c>
      <c r="B192" s="2">
        <v>17.184999999999999</v>
      </c>
      <c r="C192" s="2">
        <v>0.13412859999999999</v>
      </c>
      <c r="D192" s="2">
        <v>7.3484530000000006E-2</v>
      </c>
      <c r="E192" s="2">
        <v>2.356815E-2</v>
      </c>
      <c r="F192" s="2">
        <v>3.5705229999999999E-3</v>
      </c>
      <c r="G192" s="4">
        <v>3420.4079999999999</v>
      </c>
      <c r="H192" s="4">
        <v>3047.6190000000001</v>
      </c>
      <c r="I192" s="4">
        <v>3130.6120000000001</v>
      </c>
      <c r="J192" s="4">
        <v>2706.1219999999998</v>
      </c>
      <c r="K192" s="4">
        <v>3115.6460000000002</v>
      </c>
      <c r="L192" s="4">
        <v>3310.2040000000002</v>
      </c>
      <c r="M192" s="4">
        <v>2899.32</v>
      </c>
      <c r="N192" s="4">
        <v>2814.9659999999999</v>
      </c>
      <c r="O192" s="4">
        <v>2145.578</v>
      </c>
      <c r="P192" s="4">
        <v>5412.2449999999999</v>
      </c>
      <c r="Q192" s="4">
        <v>2800</v>
      </c>
      <c r="R192" s="4">
        <v>2408.163</v>
      </c>
      <c r="S192" s="4">
        <v>2402.721</v>
      </c>
      <c r="T192" s="4">
        <v>2175.5100000000002</v>
      </c>
      <c r="U192" s="4">
        <v>2114.2860000000001</v>
      </c>
      <c r="V192" s="4">
        <v>3013.605</v>
      </c>
      <c r="W192" s="4">
        <v>2511.5650000000001</v>
      </c>
      <c r="X192" s="4">
        <v>2397.279</v>
      </c>
      <c r="Y192" s="4">
        <v>2206.8029999999999</v>
      </c>
      <c r="Z192" s="4">
        <v>4941.4970000000003</v>
      </c>
      <c r="AA192" s="4">
        <v>2986.395</v>
      </c>
      <c r="AB192" s="4">
        <v>2161.9050000000002</v>
      </c>
      <c r="AC192" s="4">
        <v>-144.21770000000001</v>
      </c>
      <c r="AD192" s="4">
        <v>2183.6729999999998</v>
      </c>
      <c r="AE192" s="4">
        <v>2463.9459999999999</v>
      </c>
      <c r="AF192" s="4">
        <v>2342.857</v>
      </c>
      <c r="AG192" s="4">
        <v>2609.5239999999999</v>
      </c>
      <c r="AH192" s="4">
        <v>2242.1770000000001</v>
      </c>
      <c r="AI192" s="4">
        <v>-342.8571</v>
      </c>
      <c r="AJ192" s="4">
        <v>2478.9119999999998</v>
      </c>
      <c r="AK192" s="4">
        <v>2654.422</v>
      </c>
      <c r="AL192" s="4">
        <v>-44580.95</v>
      </c>
      <c r="AM192" s="4">
        <v>2952.3809999999999</v>
      </c>
      <c r="AN192" s="4">
        <v>2466.6669999999999</v>
      </c>
      <c r="AO192" s="4">
        <v>2880.2719999999999</v>
      </c>
      <c r="AP192" s="4">
        <v>2934.694</v>
      </c>
      <c r="AQ192" s="4">
        <v>2647.6190000000001</v>
      </c>
      <c r="AR192" s="4">
        <v>2904.7620000000002</v>
      </c>
      <c r="AS192" s="4">
        <v>-44580.95</v>
      </c>
      <c r="AT192" s="4">
        <v>2474.83</v>
      </c>
      <c r="AU192" s="4">
        <v>2616.3270000000002</v>
      </c>
      <c r="AV192" s="4">
        <v>2666.6669999999999</v>
      </c>
      <c r="AW192" s="4">
        <v>2333.3330000000001</v>
      </c>
      <c r="AX192" s="4">
        <v>2477.5509999999999</v>
      </c>
      <c r="AY192" s="4">
        <v>3412.2449999999999</v>
      </c>
      <c r="AZ192" s="4">
        <v>3096.5990000000002</v>
      </c>
      <c r="BA192" s="4">
        <v>2401.3609999999999</v>
      </c>
      <c r="BB192" s="4">
        <v>2232.6529999999998</v>
      </c>
      <c r="BC192" s="4">
        <v>2946.9389999999999</v>
      </c>
      <c r="BD192" s="4">
        <v>2604.0819999999999</v>
      </c>
      <c r="BE192" s="4">
        <v>1658.5029999999999</v>
      </c>
      <c r="BF192" s="4">
        <v>3466.6669999999999</v>
      </c>
      <c r="BG192" s="4">
        <v>1496.5989999999999</v>
      </c>
      <c r="BH192" s="4">
        <v>1499.32</v>
      </c>
      <c r="BI192" s="4">
        <v>2036.7349999999999</v>
      </c>
      <c r="BJ192" s="4">
        <v>1639.4559999999999</v>
      </c>
      <c r="BK192" s="4">
        <v>1797.279</v>
      </c>
      <c r="BL192" s="4">
        <v>1892.5170000000001</v>
      </c>
      <c r="BM192" s="4">
        <v>1676.19</v>
      </c>
      <c r="BN192" s="4">
        <v>1446.259</v>
      </c>
      <c r="BO192" s="4">
        <v>-44580.95</v>
      </c>
      <c r="BP192" s="4">
        <v>1670.748</v>
      </c>
      <c r="BQ192" s="4">
        <v>1635.374</v>
      </c>
      <c r="BR192" s="4">
        <v>1655.7819999999999</v>
      </c>
      <c r="BS192" s="4">
        <v>1640.816</v>
      </c>
      <c r="BT192" s="4">
        <v>1646.259</v>
      </c>
      <c r="BU192" s="4">
        <v>3514.2860000000001</v>
      </c>
      <c r="BV192" s="4">
        <v>1493.8779999999999</v>
      </c>
      <c r="BW192" s="4">
        <v>3412.2449999999999</v>
      </c>
      <c r="BX192" s="4">
        <v>1957.8230000000001</v>
      </c>
      <c r="BY192" s="4">
        <v>1340.136</v>
      </c>
      <c r="BZ192" s="4">
        <v>1555.1020000000001</v>
      </c>
      <c r="CA192" s="4">
        <v>-44580.95</v>
      </c>
      <c r="CB192" s="4">
        <v>1768.7070000000001</v>
      </c>
    </row>
    <row r="193" spans="1:80">
      <c r="A193" s="1">
        <v>1698.3589999999999</v>
      </c>
      <c r="B193" s="2">
        <v>14.987</v>
      </c>
      <c r="C193" s="2">
        <v>0.1203975</v>
      </c>
      <c r="D193" s="2">
        <v>6.1031210000000002E-2</v>
      </c>
      <c r="E193" s="2">
        <v>2.1351200000000001E-2</v>
      </c>
      <c r="F193" s="2">
        <v>3.8977930000000001E-3</v>
      </c>
      <c r="G193" s="4">
        <v>3379.5920000000001</v>
      </c>
      <c r="H193" s="4">
        <v>3010.884</v>
      </c>
      <c r="I193" s="4">
        <v>3099.32</v>
      </c>
      <c r="J193" s="4">
        <v>2670.748</v>
      </c>
      <c r="K193" s="4">
        <v>3112.9250000000002</v>
      </c>
      <c r="L193" s="4">
        <v>3306.1219999999998</v>
      </c>
      <c r="M193" s="4">
        <v>2900.68</v>
      </c>
      <c r="N193" s="4">
        <v>2814.9659999999999</v>
      </c>
      <c r="O193" s="4">
        <v>2148.299</v>
      </c>
      <c r="P193" s="4">
        <v>5417.6869999999999</v>
      </c>
      <c r="Q193" s="4">
        <v>2802.721</v>
      </c>
      <c r="R193" s="4">
        <v>2412.2449999999999</v>
      </c>
      <c r="S193" s="4">
        <v>2408.163</v>
      </c>
      <c r="T193" s="4">
        <v>2180.9520000000002</v>
      </c>
      <c r="U193" s="4">
        <v>2114.2860000000001</v>
      </c>
      <c r="V193" s="4">
        <v>3019.0479999999998</v>
      </c>
      <c r="W193" s="4">
        <v>2512.9250000000002</v>
      </c>
      <c r="X193" s="4">
        <v>2400</v>
      </c>
      <c r="Y193" s="4">
        <v>2208.163</v>
      </c>
      <c r="Z193" s="4">
        <v>4938.7759999999998</v>
      </c>
      <c r="AA193" s="4">
        <v>2986.395</v>
      </c>
      <c r="AB193" s="4">
        <v>2163.2649999999999</v>
      </c>
      <c r="AC193" s="4">
        <v>-97.959180000000003</v>
      </c>
      <c r="AD193" s="4">
        <v>2185.0340000000001</v>
      </c>
      <c r="AE193" s="4">
        <v>2465.306</v>
      </c>
      <c r="AF193" s="4">
        <v>2344.2179999999998</v>
      </c>
      <c r="AG193" s="4">
        <v>2609.5239999999999</v>
      </c>
      <c r="AH193" s="4">
        <v>2240.8159999999998</v>
      </c>
      <c r="AI193" s="4">
        <v>-302.04079999999999</v>
      </c>
      <c r="AJ193" s="4">
        <v>2478.9119999999998</v>
      </c>
      <c r="AK193" s="4">
        <v>2651.701</v>
      </c>
      <c r="AL193" s="4">
        <v>-44580.95</v>
      </c>
      <c r="AM193" s="4">
        <v>2951.02</v>
      </c>
      <c r="AN193" s="4">
        <v>2468.027</v>
      </c>
      <c r="AO193" s="4">
        <v>2882.9929999999999</v>
      </c>
      <c r="AP193" s="4">
        <v>2940.136</v>
      </c>
      <c r="AQ193" s="4">
        <v>2648.98</v>
      </c>
      <c r="AR193" s="4">
        <v>2906.1219999999998</v>
      </c>
      <c r="AS193" s="4">
        <v>-44580.95</v>
      </c>
      <c r="AT193" s="4">
        <v>2473.4690000000001</v>
      </c>
      <c r="AU193" s="4">
        <v>2617.6869999999999</v>
      </c>
      <c r="AV193" s="4">
        <v>2668.027</v>
      </c>
      <c r="AW193" s="4">
        <v>2334.694</v>
      </c>
      <c r="AX193" s="4">
        <v>2478.9119999999998</v>
      </c>
      <c r="AY193" s="4">
        <v>3412.2449999999999</v>
      </c>
      <c r="AZ193" s="4">
        <v>3095.2379999999998</v>
      </c>
      <c r="BA193" s="4">
        <v>2401.3609999999999</v>
      </c>
      <c r="BB193" s="4">
        <v>2232.6529999999998</v>
      </c>
      <c r="BC193" s="4">
        <v>2946.9389999999999</v>
      </c>
      <c r="BD193" s="4">
        <v>2606.8029999999999</v>
      </c>
      <c r="BE193" s="4">
        <v>1655.7819999999999</v>
      </c>
      <c r="BF193" s="4">
        <v>3463.9459999999999</v>
      </c>
      <c r="BG193" s="4">
        <v>1493.8779999999999</v>
      </c>
      <c r="BH193" s="4">
        <v>1500.68</v>
      </c>
      <c r="BI193" s="4">
        <v>2040.816</v>
      </c>
      <c r="BJ193" s="4">
        <v>1640.816</v>
      </c>
      <c r="BK193" s="4">
        <v>1798.6389999999999</v>
      </c>
      <c r="BL193" s="4">
        <v>1895.2380000000001</v>
      </c>
      <c r="BM193" s="4">
        <v>1678.912</v>
      </c>
      <c r="BN193" s="4">
        <v>1447.6189999999999</v>
      </c>
      <c r="BO193" s="4">
        <v>-44580.95</v>
      </c>
      <c r="BP193" s="4">
        <v>1668.027</v>
      </c>
      <c r="BQ193" s="4">
        <v>1629.932</v>
      </c>
      <c r="BR193" s="4">
        <v>1650.34</v>
      </c>
      <c r="BS193" s="4">
        <v>1638.095</v>
      </c>
      <c r="BT193" s="4">
        <v>1646.259</v>
      </c>
      <c r="BU193" s="4">
        <v>3521.0880000000002</v>
      </c>
      <c r="BV193" s="4">
        <v>1493.8779999999999</v>
      </c>
      <c r="BW193" s="4">
        <v>3341.4969999999998</v>
      </c>
      <c r="BX193" s="4">
        <v>1959.184</v>
      </c>
      <c r="BY193" s="4">
        <v>1344.2180000000001</v>
      </c>
      <c r="BZ193" s="4">
        <v>1555.1020000000001</v>
      </c>
      <c r="CA193" s="4">
        <v>-44580.95</v>
      </c>
      <c r="CB193" s="4">
        <v>1771.4290000000001</v>
      </c>
    </row>
    <row r="194" spans="1:80">
      <c r="A194" s="1">
        <v>1713.25</v>
      </c>
      <c r="B194" s="2">
        <v>14.973000000000001</v>
      </c>
      <c r="C194" s="2">
        <v>0.1197467</v>
      </c>
      <c r="D194" s="2">
        <v>6.1097449999999998E-2</v>
      </c>
      <c r="E194" s="2">
        <v>2.1351200000000001E-2</v>
      </c>
      <c r="F194" s="2">
        <v>4.0287020000000003E-3</v>
      </c>
      <c r="G194" s="4">
        <v>3380.9520000000002</v>
      </c>
      <c r="H194" s="4">
        <v>3009.5239999999999</v>
      </c>
      <c r="I194" s="4">
        <v>3100.68</v>
      </c>
      <c r="J194" s="4">
        <v>2670.748</v>
      </c>
      <c r="K194" s="4">
        <v>3114.2860000000001</v>
      </c>
      <c r="L194" s="4">
        <v>3307.4830000000002</v>
      </c>
      <c r="M194" s="4">
        <v>2900.68</v>
      </c>
      <c r="N194" s="4">
        <v>2816.3270000000002</v>
      </c>
      <c r="O194" s="4">
        <v>2146.9389999999999</v>
      </c>
      <c r="P194" s="4">
        <v>5420.4080000000004</v>
      </c>
      <c r="Q194" s="4">
        <v>2802.721</v>
      </c>
      <c r="R194" s="4">
        <v>2412.2449999999999</v>
      </c>
      <c r="S194" s="4">
        <v>2406.8029999999999</v>
      </c>
      <c r="T194" s="4">
        <v>2182.3130000000001</v>
      </c>
      <c r="U194" s="4">
        <v>2112.9250000000002</v>
      </c>
      <c r="V194" s="4">
        <v>3016.3270000000002</v>
      </c>
      <c r="W194" s="4">
        <v>2512.9250000000002</v>
      </c>
      <c r="X194" s="4">
        <v>2398.6390000000001</v>
      </c>
      <c r="Y194" s="4">
        <v>2208.163</v>
      </c>
      <c r="Z194" s="4">
        <v>4938.7759999999998</v>
      </c>
      <c r="AA194" s="4">
        <v>2986.395</v>
      </c>
      <c r="AB194" s="4">
        <v>2161.9050000000002</v>
      </c>
      <c r="AC194" s="4">
        <v>-152.381</v>
      </c>
      <c r="AD194" s="4">
        <v>2183.6729999999998</v>
      </c>
      <c r="AE194" s="4">
        <v>2463.9459999999999</v>
      </c>
      <c r="AF194" s="4">
        <v>2342.857</v>
      </c>
      <c r="AG194" s="4">
        <v>2609.5239999999999</v>
      </c>
      <c r="AH194" s="4">
        <v>2239.4560000000001</v>
      </c>
      <c r="AI194" s="4">
        <v>-348.29930000000002</v>
      </c>
      <c r="AJ194" s="4">
        <v>2478.9119999999998</v>
      </c>
      <c r="AK194" s="4">
        <v>2653.0610000000001</v>
      </c>
      <c r="AL194" s="4">
        <v>-44580.95</v>
      </c>
      <c r="AM194" s="4">
        <v>2949.66</v>
      </c>
      <c r="AN194" s="4">
        <v>2468.027</v>
      </c>
      <c r="AO194" s="4">
        <v>2881.6329999999998</v>
      </c>
      <c r="AP194" s="4">
        <v>2940.136</v>
      </c>
      <c r="AQ194" s="4">
        <v>2648.98</v>
      </c>
      <c r="AR194" s="4">
        <v>2906.1219999999998</v>
      </c>
      <c r="AS194" s="4">
        <v>-44580.95</v>
      </c>
      <c r="AT194" s="4">
        <v>2474.83</v>
      </c>
      <c r="AU194" s="4">
        <v>2614.9659999999999</v>
      </c>
      <c r="AV194" s="4">
        <v>2663.9459999999999</v>
      </c>
      <c r="AW194" s="4">
        <v>2333.3330000000001</v>
      </c>
      <c r="AX194" s="4">
        <v>2478.9119999999998</v>
      </c>
      <c r="AY194" s="4">
        <v>3412.2449999999999</v>
      </c>
      <c r="AZ194" s="4">
        <v>3093.8780000000002</v>
      </c>
      <c r="BA194" s="4">
        <v>2401.3609999999999</v>
      </c>
      <c r="BB194" s="4">
        <v>2234.0140000000001</v>
      </c>
      <c r="BC194" s="4">
        <v>2946.9389999999999</v>
      </c>
      <c r="BD194" s="4">
        <v>2606.8029999999999</v>
      </c>
      <c r="BE194" s="4">
        <v>1655.7819999999999</v>
      </c>
      <c r="BF194" s="4">
        <v>3463.9459999999999</v>
      </c>
      <c r="BG194" s="4">
        <v>1495.2380000000001</v>
      </c>
      <c r="BH194" s="4">
        <v>1500.68</v>
      </c>
      <c r="BI194" s="4">
        <v>2040.816</v>
      </c>
      <c r="BJ194" s="4">
        <v>1640.816</v>
      </c>
      <c r="BK194" s="4">
        <v>1798.6389999999999</v>
      </c>
      <c r="BL194" s="4">
        <v>1891.1559999999999</v>
      </c>
      <c r="BM194" s="4">
        <v>1680.2719999999999</v>
      </c>
      <c r="BN194" s="4">
        <v>1443.537</v>
      </c>
      <c r="BO194" s="4">
        <v>-44580.95</v>
      </c>
      <c r="BP194" s="4">
        <v>1670.748</v>
      </c>
      <c r="BQ194" s="4">
        <v>1631.2929999999999</v>
      </c>
      <c r="BR194" s="4">
        <v>1651.701</v>
      </c>
      <c r="BS194" s="4">
        <v>1640.816</v>
      </c>
      <c r="BT194" s="4">
        <v>1644.8979999999999</v>
      </c>
      <c r="BU194" s="4">
        <v>3484.3539999999998</v>
      </c>
      <c r="BV194" s="4">
        <v>1495.2380000000001</v>
      </c>
      <c r="BW194" s="4">
        <v>3404.0819999999999</v>
      </c>
      <c r="BX194" s="4">
        <v>1959.184</v>
      </c>
      <c r="BY194" s="4">
        <v>1345.578</v>
      </c>
      <c r="BZ194" s="4">
        <v>1555.1020000000001</v>
      </c>
      <c r="CA194" s="4">
        <v>-44580.95</v>
      </c>
      <c r="CB194" s="4">
        <v>1771.4290000000001</v>
      </c>
    </row>
    <row r="195" spans="1:80">
      <c r="A195" s="1">
        <v>1728.1410000000001</v>
      </c>
      <c r="B195" s="2">
        <v>15.000999999999999</v>
      </c>
      <c r="C195" s="2">
        <v>0.1200721</v>
      </c>
      <c r="D195" s="2">
        <v>6.116369E-2</v>
      </c>
      <c r="E195" s="2">
        <v>2.1481610000000002E-2</v>
      </c>
      <c r="F195" s="2">
        <v>4.1596100000000002E-3</v>
      </c>
      <c r="G195" s="4">
        <v>3380.9520000000002</v>
      </c>
      <c r="H195" s="4">
        <v>3009.5239999999999</v>
      </c>
      <c r="I195" s="4">
        <v>3102.0410000000002</v>
      </c>
      <c r="J195" s="4">
        <v>2672.1089999999999</v>
      </c>
      <c r="K195" s="4">
        <v>3114.2860000000001</v>
      </c>
      <c r="L195" s="4">
        <v>3306.1219999999998</v>
      </c>
      <c r="M195" s="4">
        <v>2900.68</v>
      </c>
      <c r="N195" s="4">
        <v>2817.6869999999999</v>
      </c>
      <c r="O195" s="4">
        <v>2145.578</v>
      </c>
      <c r="P195" s="4">
        <v>5417.6869999999999</v>
      </c>
      <c r="Q195" s="4">
        <v>2802.721</v>
      </c>
      <c r="R195" s="4">
        <v>2412.2449999999999</v>
      </c>
      <c r="S195" s="4">
        <v>2406.8029999999999</v>
      </c>
      <c r="T195" s="4">
        <v>2180.9520000000002</v>
      </c>
      <c r="U195" s="4">
        <v>2112.9250000000002</v>
      </c>
      <c r="V195" s="4">
        <v>3019.0479999999998</v>
      </c>
      <c r="W195" s="4">
        <v>2515.6460000000002</v>
      </c>
      <c r="X195" s="4">
        <v>2401.3609999999999</v>
      </c>
      <c r="Y195" s="4">
        <v>2208.163</v>
      </c>
      <c r="Z195" s="4">
        <v>4944.2179999999998</v>
      </c>
      <c r="AA195" s="4">
        <v>2986.395</v>
      </c>
      <c r="AB195" s="4">
        <v>2161.9050000000002</v>
      </c>
      <c r="AC195" s="4">
        <v>-107.483</v>
      </c>
      <c r="AD195" s="4">
        <v>2183.6729999999998</v>
      </c>
      <c r="AE195" s="4">
        <v>2466.6669999999999</v>
      </c>
      <c r="AF195" s="4">
        <v>2342.857</v>
      </c>
      <c r="AG195" s="4">
        <v>2609.5239999999999</v>
      </c>
      <c r="AH195" s="4">
        <v>2243.5369999999998</v>
      </c>
      <c r="AI195" s="4">
        <v>-314.28570000000002</v>
      </c>
      <c r="AJ195" s="4">
        <v>2481.6329999999998</v>
      </c>
      <c r="AK195" s="4">
        <v>2648.98</v>
      </c>
      <c r="AL195" s="4">
        <v>-44580.95</v>
      </c>
      <c r="AM195" s="4">
        <v>2952.3809999999999</v>
      </c>
      <c r="AN195" s="4">
        <v>2468.027</v>
      </c>
      <c r="AO195" s="4">
        <v>2881.6329999999998</v>
      </c>
      <c r="AP195" s="4">
        <v>2940.136</v>
      </c>
      <c r="AQ195" s="4">
        <v>2648.98</v>
      </c>
      <c r="AR195" s="4">
        <v>2908.8440000000001</v>
      </c>
      <c r="AS195" s="4">
        <v>-44580.95</v>
      </c>
      <c r="AT195" s="4">
        <v>2476.19</v>
      </c>
      <c r="AU195" s="4">
        <v>2614.9659999999999</v>
      </c>
      <c r="AV195" s="4">
        <v>2665.306</v>
      </c>
      <c r="AW195" s="4">
        <v>2334.694</v>
      </c>
      <c r="AX195" s="4">
        <v>2482.9929999999999</v>
      </c>
      <c r="AY195" s="4">
        <v>3410.884</v>
      </c>
      <c r="AZ195" s="4">
        <v>3093.8780000000002</v>
      </c>
      <c r="BA195" s="4">
        <v>2402.721</v>
      </c>
      <c r="BB195" s="4">
        <v>2236.7350000000001</v>
      </c>
      <c r="BC195" s="4">
        <v>2946.9389999999999</v>
      </c>
      <c r="BD195" s="4">
        <v>2606.8029999999999</v>
      </c>
      <c r="BE195" s="4">
        <v>1658.5029999999999</v>
      </c>
      <c r="BF195" s="4">
        <v>3466.6669999999999</v>
      </c>
      <c r="BG195" s="4">
        <v>1497.9590000000001</v>
      </c>
      <c r="BH195" s="4">
        <v>1502.0409999999999</v>
      </c>
      <c r="BI195" s="4">
        <v>2039.4559999999999</v>
      </c>
      <c r="BJ195" s="4">
        <v>1640.816</v>
      </c>
      <c r="BK195" s="4">
        <v>1801.3610000000001</v>
      </c>
      <c r="BL195" s="4">
        <v>1892.5170000000001</v>
      </c>
      <c r="BM195" s="4">
        <v>1680.2719999999999</v>
      </c>
      <c r="BN195" s="4">
        <v>1444.8979999999999</v>
      </c>
      <c r="BO195" s="4">
        <v>-44580.95</v>
      </c>
      <c r="BP195" s="4">
        <v>1670.748</v>
      </c>
      <c r="BQ195" s="4">
        <v>1632.653</v>
      </c>
      <c r="BR195" s="4">
        <v>1650.34</v>
      </c>
      <c r="BS195" s="4">
        <v>1640.816</v>
      </c>
      <c r="BT195" s="4">
        <v>1643.537</v>
      </c>
      <c r="BU195" s="4">
        <v>3472.1089999999999</v>
      </c>
      <c r="BV195" s="4">
        <v>1496.5989999999999</v>
      </c>
      <c r="BW195" s="4">
        <v>3387.7550000000001</v>
      </c>
      <c r="BX195" s="4">
        <v>1960.5440000000001</v>
      </c>
      <c r="BY195" s="4">
        <v>1345.578</v>
      </c>
      <c r="BZ195" s="4">
        <v>1556.463</v>
      </c>
      <c r="CA195" s="4">
        <v>-44580.95</v>
      </c>
      <c r="CB195" s="4">
        <v>1771.4290000000001</v>
      </c>
    </row>
    <row r="196" spans="1:80">
      <c r="A196" s="1">
        <v>1743.0309999999999</v>
      </c>
      <c r="B196" s="2">
        <v>14.987</v>
      </c>
      <c r="C196" s="2">
        <v>0.1198118</v>
      </c>
      <c r="D196" s="2">
        <v>6.1428650000000001E-2</v>
      </c>
      <c r="E196" s="2">
        <v>2.154681E-2</v>
      </c>
      <c r="F196" s="2">
        <v>4.4868809999999999E-3</v>
      </c>
      <c r="G196" s="4">
        <v>3379.5920000000001</v>
      </c>
      <c r="H196" s="4">
        <v>3010.884</v>
      </c>
      <c r="I196" s="4">
        <v>3102.0410000000002</v>
      </c>
      <c r="J196" s="4">
        <v>2672.1089999999999</v>
      </c>
      <c r="K196" s="4">
        <v>3114.2860000000001</v>
      </c>
      <c r="L196" s="4">
        <v>3307.4830000000002</v>
      </c>
      <c r="M196" s="4">
        <v>2904.7620000000002</v>
      </c>
      <c r="N196" s="4">
        <v>2816.3270000000002</v>
      </c>
      <c r="O196" s="4">
        <v>2146.9389999999999</v>
      </c>
      <c r="P196" s="4">
        <v>5419.0479999999998</v>
      </c>
      <c r="Q196" s="4">
        <v>2806.8029999999999</v>
      </c>
      <c r="R196" s="4">
        <v>2413.605</v>
      </c>
      <c r="S196" s="4">
        <v>2406.8029999999999</v>
      </c>
      <c r="T196" s="4">
        <v>2182.3130000000001</v>
      </c>
      <c r="U196" s="4">
        <v>2115.6460000000002</v>
      </c>
      <c r="V196" s="4">
        <v>3019.0479999999998</v>
      </c>
      <c r="W196" s="4">
        <v>2515.6460000000002</v>
      </c>
      <c r="X196" s="4">
        <v>2402.721</v>
      </c>
      <c r="Y196" s="4">
        <v>2208.163</v>
      </c>
      <c r="Z196" s="4">
        <v>4941.4970000000003</v>
      </c>
      <c r="AA196" s="4">
        <v>2987.7550000000001</v>
      </c>
      <c r="AB196" s="4">
        <v>2161.9050000000002</v>
      </c>
      <c r="AC196" s="4">
        <v>-99.319730000000007</v>
      </c>
      <c r="AD196" s="4">
        <v>2183.6729999999998</v>
      </c>
      <c r="AE196" s="4">
        <v>2463.9459999999999</v>
      </c>
      <c r="AF196" s="4">
        <v>2342.857</v>
      </c>
      <c r="AG196" s="4">
        <v>2609.5239999999999</v>
      </c>
      <c r="AH196" s="4">
        <v>2242.1770000000001</v>
      </c>
      <c r="AI196" s="4">
        <v>-311.56459999999998</v>
      </c>
      <c r="AJ196" s="4">
        <v>2482.9929999999999</v>
      </c>
      <c r="AK196" s="4">
        <v>2650.34</v>
      </c>
      <c r="AL196" s="4">
        <v>-44580.95</v>
      </c>
      <c r="AM196" s="4">
        <v>2951.02</v>
      </c>
      <c r="AN196" s="4">
        <v>2468.027</v>
      </c>
      <c r="AO196" s="4">
        <v>2882.9929999999999</v>
      </c>
      <c r="AP196" s="4">
        <v>2940.136</v>
      </c>
      <c r="AQ196" s="4">
        <v>2653.0610000000001</v>
      </c>
      <c r="AR196" s="4">
        <v>2908.8440000000001</v>
      </c>
      <c r="AS196" s="4">
        <v>-44580.95</v>
      </c>
      <c r="AT196" s="4">
        <v>2477.5509999999999</v>
      </c>
      <c r="AU196" s="4">
        <v>2616.3270000000002</v>
      </c>
      <c r="AV196" s="4">
        <v>2668.027</v>
      </c>
      <c r="AW196" s="4">
        <v>2334.694</v>
      </c>
      <c r="AX196" s="4">
        <v>2481.6329999999998</v>
      </c>
      <c r="AY196" s="4">
        <v>3410.884</v>
      </c>
      <c r="AZ196" s="4">
        <v>3095.2379999999998</v>
      </c>
      <c r="BA196" s="4">
        <v>2401.3609999999999</v>
      </c>
      <c r="BB196" s="4">
        <v>2234.0140000000001</v>
      </c>
      <c r="BC196" s="4">
        <v>2949.66</v>
      </c>
      <c r="BD196" s="4">
        <v>2602.721</v>
      </c>
      <c r="BE196" s="4">
        <v>1655.7819999999999</v>
      </c>
      <c r="BF196" s="4">
        <v>3466.6669999999999</v>
      </c>
      <c r="BG196" s="4">
        <v>1496.5989999999999</v>
      </c>
      <c r="BH196" s="4">
        <v>1500.68</v>
      </c>
      <c r="BI196" s="4">
        <v>2040.816</v>
      </c>
      <c r="BJ196" s="4">
        <v>1640.816</v>
      </c>
      <c r="BK196" s="4">
        <v>1801.3610000000001</v>
      </c>
      <c r="BL196" s="4">
        <v>1892.5170000000001</v>
      </c>
      <c r="BM196" s="4">
        <v>1678.912</v>
      </c>
      <c r="BN196" s="4">
        <v>1444.8979999999999</v>
      </c>
      <c r="BO196" s="4">
        <v>-44580.95</v>
      </c>
      <c r="BP196" s="4">
        <v>1670.748</v>
      </c>
      <c r="BQ196" s="4">
        <v>1632.653</v>
      </c>
      <c r="BR196" s="4">
        <v>1653.0609999999999</v>
      </c>
      <c r="BS196" s="4">
        <v>1638.095</v>
      </c>
      <c r="BT196" s="4">
        <v>1642.1769999999999</v>
      </c>
      <c r="BU196" s="4">
        <v>3457.143</v>
      </c>
      <c r="BV196" s="4">
        <v>1493.8779999999999</v>
      </c>
      <c r="BW196" s="4">
        <v>3408.163</v>
      </c>
      <c r="BX196" s="4">
        <v>1960.5440000000001</v>
      </c>
      <c r="BY196" s="4">
        <v>1342.857</v>
      </c>
      <c r="BZ196" s="4">
        <v>1552.3810000000001</v>
      </c>
      <c r="CA196" s="4">
        <v>-44580.95</v>
      </c>
      <c r="CB196" s="4">
        <v>1774.15</v>
      </c>
    </row>
    <row r="197" spans="1:80">
      <c r="A197" s="1">
        <v>1757.9369999999999</v>
      </c>
      <c r="B197" s="2">
        <v>14.973000000000001</v>
      </c>
      <c r="C197" s="2">
        <v>0.11987689999999999</v>
      </c>
      <c r="D197" s="2">
        <v>6.1362409999999999E-2</v>
      </c>
      <c r="E197" s="2">
        <v>2.1090379999999999E-2</v>
      </c>
      <c r="F197" s="2">
        <v>4.0941559999999998E-3</v>
      </c>
      <c r="G197" s="4">
        <v>3380.9520000000002</v>
      </c>
      <c r="H197" s="4">
        <v>3010.884</v>
      </c>
      <c r="I197" s="4">
        <v>3102.0410000000002</v>
      </c>
      <c r="J197" s="4">
        <v>2672.1089999999999</v>
      </c>
      <c r="K197" s="4">
        <v>3115.6460000000002</v>
      </c>
      <c r="L197" s="4">
        <v>3304.7620000000002</v>
      </c>
      <c r="M197" s="4">
        <v>2900.68</v>
      </c>
      <c r="N197" s="4">
        <v>2814.9659999999999</v>
      </c>
      <c r="O197" s="4">
        <v>2148.299</v>
      </c>
      <c r="P197" s="4">
        <v>5419.0479999999998</v>
      </c>
      <c r="Q197" s="4">
        <v>2802.721</v>
      </c>
      <c r="R197" s="4">
        <v>2412.2449999999999</v>
      </c>
      <c r="S197" s="4">
        <v>2408.163</v>
      </c>
      <c r="T197" s="4">
        <v>2182.3130000000001</v>
      </c>
      <c r="U197" s="4">
        <v>2112.9250000000002</v>
      </c>
      <c r="V197" s="4">
        <v>3017.6869999999999</v>
      </c>
      <c r="W197" s="4">
        <v>2515.6460000000002</v>
      </c>
      <c r="X197" s="4">
        <v>2398.6390000000001</v>
      </c>
      <c r="Y197" s="4">
        <v>2206.8029999999999</v>
      </c>
      <c r="Z197" s="4">
        <v>4941.4970000000003</v>
      </c>
      <c r="AA197" s="4">
        <v>2986.395</v>
      </c>
      <c r="AB197" s="4">
        <v>2161.9050000000002</v>
      </c>
      <c r="AC197" s="4">
        <v>-130.6122</v>
      </c>
      <c r="AD197" s="4">
        <v>2185.0340000000001</v>
      </c>
      <c r="AE197" s="4">
        <v>2461.2240000000002</v>
      </c>
      <c r="AF197" s="4">
        <v>2342.857</v>
      </c>
      <c r="AG197" s="4">
        <v>2609.5239999999999</v>
      </c>
      <c r="AH197" s="4">
        <v>2242.1770000000001</v>
      </c>
      <c r="AI197" s="4">
        <v>-340.1361</v>
      </c>
      <c r="AJ197" s="4">
        <v>2478.9119999999998</v>
      </c>
      <c r="AK197" s="4">
        <v>2653.0610000000001</v>
      </c>
      <c r="AL197" s="4">
        <v>-44580.95</v>
      </c>
      <c r="AM197" s="4">
        <v>2953.741</v>
      </c>
      <c r="AN197" s="4">
        <v>2468.027</v>
      </c>
      <c r="AO197" s="4">
        <v>2882.9929999999999</v>
      </c>
      <c r="AP197" s="4">
        <v>2940.136</v>
      </c>
      <c r="AQ197" s="4">
        <v>2651.701</v>
      </c>
      <c r="AR197" s="4">
        <v>2910.2040000000002</v>
      </c>
      <c r="AS197" s="4">
        <v>-44580.95</v>
      </c>
      <c r="AT197" s="4">
        <v>2477.5509999999999</v>
      </c>
      <c r="AU197" s="4">
        <v>2614.9659999999999</v>
      </c>
      <c r="AV197" s="4">
        <v>2666.6669999999999</v>
      </c>
      <c r="AW197" s="4">
        <v>2331.973</v>
      </c>
      <c r="AX197" s="4">
        <v>2480.2719999999999</v>
      </c>
      <c r="AY197" s="4">
        <v>3410.884</v>
      </c>
      <c r="AZ197" s="4">
        <v>3095.2379999999998</v>
      </c>
      <c r="BA197" s="4">
        <v>2401.3609999999999</v>
      </c>
      <c r="BB197" s="4">
        <v>2234.0140000000001</v>
      </c>
      <c r="BC197" s="4">
        <v>2946.9389999999999</v>
      </c>
      <c r="BD197" s="4">
        <v>2605.442</v>
      </c>
      <c r="BE197" s="4">
        <v>1655.7819999999999</v>
      </c>
      <c r="BF197" s="4">
        <v>3466.6669999999999</v>
      </c>
      <c r="BG197" s="4">
        <v>1497.9590000000001</v>
      </c>
      <c r="BH197" s="4">
        <v>1502.0409999999999</v>
      </c>
      <c r="BI197" s="4">
        <v>2042.1769999999999</v>
      </c>
      <c r="BJ197" s="4">
        <v>1640.816</v>
      </c>
      <c r="BK197" s="4">
        <v>1798.6389999999999</v>
      </c>
      <c r="BL197" s="4">
        <v>1892.5170000000001</v>
      </c>
      <c r="BM197" s="4">
        <v>1681.633</v>
      </c>
      <c r="BN197" s="4">
        <v>1446.259</v>
      </c>
      <c r="BO197" s="4">
        <v>-44580.95</v>
      </c>
      <c r="BP197" s="4">
        <v>1670.748</v>
      </c>
      <c r="BQ197" s="4">
        <v>1631.2929999999999</v>
      </c>
      <c r="BR197" s="4">
        <v>1650.34</v>
      </c>
      <c r="BS197" s="4">
        <v>1640.816</v>
      </c>
      <c r="BT197" s="4">
        <v>1642.1769999999999</v>
      </c>
      <c r="BU197" s="4">
        <v>3454.422</v>
      </c>
      <c r="BV197" s="4">
        <v>1492.5170000000001</v>
      </c>
      <c r="BW197" s="4">
        <v>3389.116</v>
      </c>
      <c r="BX197" s="4">
        <v>1959.184</v>
      </c>
      <c r="BY197" s="4">
        <v>1342.857</v>
      </c>
      <c r="BZ197" s="4">
        <v>1552.3810000000001</v>
      </c>
      <c r="CA197" s="4">
        <v>-44580.95</v>
      </c>
      <c r="CB197" s="4">
        <v>1772.789</v>
      </c>
    </row>
    <row r="198" spans="1:80">
      <c r="A198" s="1">
        <v>1772.8440000000001</v>
      </c>
      <c r="B198" s="2">
        <v>14.973000000000001</v>
      </c>
      <c r="C198" s="2">
        <v>0.1198118</v>
      </c>
      <c r="D198" s="2">
        <v>6.1428650000000001E-2</v>
      </c>
      <c r="E198" s="2">
        <v>2.1285990000000001E-2</v>
      </c>
      <c r="F198" s="2">
        <v>4.2250639999999997E-3</v>
      </c>
      <c r="G198" s="4">
        <v>3379.5920000000001</v>
      </c>
      <c r="H198" s="4">
        <v>3010.884</v>
      </c>
      <c r="I198" s="4">
        <v>3100.68</v>
      </c>
      <c r="J198" s="4">
        <v>2670.748</v>
      </c>
      <c r="K198" s="4">
        <v>3114.2860000000001</v>
      </c>
      <c r="L198" s="4">
        <v>3307.4830000000002</v>
      </c>
      <c r="M198" s="4">
        <v>2902.0410000000002</v>
      </c>
      <c r="N198" s="4">
        <v>2816.3270000000002</v>
      </c>
      <c r="O198" s="4">
        <v>2146.9389999999999</v>
      </c>
      <c r="P198" s="4">
        <v>5420.4080000000004</v>
      </c>
      <c r="Q198" s="4">
        <v>2805.442</v>
      </c>
      <c r="R198" s="4">
        <v>2416.3270000000002</v>
      </c>
      <c r="S198" s="4">
        <v>2408.163</v>
      </c>
      <c r="T198" s="4">
        <v>2180.9520000000002</v>
      </c>
      <c r="U198" s="4">
        <v>2115.6460000000002</v>
      </c>
      <c r="V198" s="4">
        <v>3019.0479999999998</v>
      </c>
      <c r="W198" s="4">
        <v>2515.6460000000002</v>
      </c>
      <c r="X198" s="4">
        <v>2402.721</v>
      </c>
      <c r="Y198" s="4">
        <v>2208.163</v>
      </c>
      <c r="Z198" s="4">
        <v>4941.4970000000003</v>
      </c>
      <c r="AA198" s="4">
        <v>2987.7550000000001</v>
      </c>
      <c r="AB198" s="4">
        <v>2161.9050000000002</v>
      </c>
      <c r="AC198" s="4">
        <v>-118.3673</v>
      </c>
      <c r="AD198" s="4">
        <v>2185.0340000000001</v>
      </c>
      <c r="AE198" s="4">
        <v>2463.9459999999999</v>
      </c>
      <c r="AF198" s="4">
        <v>2345.578</v>
      </c>
      <c r="AG198" s="4">
        <v>2609.5239999999999</v>
      </c>
      <c r="AH198" s="4">
        <v>2242.1770000000001</v>
      </c>
      <c r="AI198" s="4">
        <v>-327.89120000000003</v>
      </c>
      <c r="AJ198" s="4">
        <v>2478.9119999999998</v>
      </c>
      <c r="AK198" s="4">
        <v>2654.422</v>
      </c>
      <c r="AL198" s="4">
        <v>-44580.95</v>
      </c>
      <c r="AM198" s="4">
        <v>2952.3809999999999</v>
      </c>
      <c r="AN198" s="4">
        <v>2469.3879999999999</v>
      </c>
      <c r="AO198" s="4">
        <v>2885.7139999999999</v>
      </c>
      <c r="AP198" s="4">
        <v>2940.136</v>
      </c>
      <c r="AQ198" s="4">
        <v>2653.0610000000001</v>
      </c>
      <c r="AR198" s="4">
        <v>2908.8440000000001</v>
      </c>
      <c r="AS198" s="4">
        <v>-44580.95</v>
      </c>
      <c r="AT198" s="4">
        <v>2478.9119999999998</v>
      </c>
      <c r="AU198" s="4">
        <v>2619.0479999999998</v>
      </c>
      <c r="AV198" s="4">
        <v>2665.306</v>
      </c>
      <c r="AW198" s="4">
        <v>2334.694</v>
      </c>
      <c r="AX198" s="4">
        <v>2481.6329999999998</v>
      </c>
      <c r="AY198" s="4">
        <v>3410.884</v>
      </c>
      <c r="AZ198" s="4">
        <v>3096.5990000000002</v>
      </c>
      <c r="BA198" s="4">
        <v>2401.3609999999999</v>
      </c>
      <c r="BB198" s="4">
        <v>2234.0140000000001</v>
      </c>
      <c r="BC198" s="4">
        <v>2951.02</v>
      </c>
      <c r="BD198" s="4">
        <v>2602.721</v>
      </c>
      <c r="BE198" s="4">
        <v>1655.7819999999999</v>
      </c>
      <c r="BF198" s="4">
        <v>3466.6669999999999</v>
      </c>
      <c r="BG198" s="4">
        <v>1496.5989999999999</v>
      </c>
      <c r="BH198" s="4">
        <v>1499.32</v>
      </c>
      <c r="BI198" s="4">
        <v>2040.816</v>
      </c>
      <c r="BJ198" s="4">
        <v>1642.1769999999999</v>
      </c>
      <c r="BK198" s="4">
        <v>1800</v>
      </c>
      <c r="BL198" s="4">
        <v>1892.5170000000001</v>
      </c>
      <c r="BM198" s="4">
        <v>1678.912</v>
      </c>
      <c r="BN198" s="4">
        <v>1444.8979999999999</v>
      </c>
      <c r="BO198" s="4">
        <v>-44580.95</v>
      </c>
      <c r="BP198" s="4">
        <v>1670.748</v>
      </c>
      <c r="BQ198" s="4">
        <v>1632.653</v>
      </c>
      <c r="BR198" s="4">
        <v>1650.34</v>
      </c>
      <c r="BS198" s="4">
        <v>1638.095</v>
      </c>
      <c r="BT198" s="4">
        <v>1642.1769999999999</v>
      </c>
      <c r="BU198" s="4">
        <v>3446.259</v>
      </c>
      <c r="BV198" s="4">
        <v>1492.5170000000001</v>
      </c>
      <c r="BW198" s="4">
        <v>3410.884</v>
      </c>
      <c r="BX198" s="4">
        <v>1960.5440000000001</v>
      </c>
      <c r="BY198" s="4">
        <v>1341.4970000000001</v>
      </c>
      <c r="BZ198" s="4">
        <v>1552.3810000000001</v>
      </c>
      <c r="CA198" s="4">
        <v>-44580.95</v>
      </c>
      <c r="CB198" s="4">
        <v>1771.4290000000001</v>
      </c>
    </row>
    <row r="199" spans="1:80">
      <c r="A199" s="1">
        <v>1787.7339999999999</v>
      </c>
      <c r="B199" s="2">
        <v>14.945</v>
      </c>
      <c r="C199" s="2">
        <v>0.1196816</v>
      </c>
      <c r="D199" s="2">
        <v>6.0898729999999998E-2</v>
      </c>
      <c r="E199" s="2">
        <v>2.1155589999999998E-2</v>
      </c>
      <c r="F199" s="2">
        <v>3.9632479999999999E-3</v>
      </c>
      <c r="G199" s="4">
        <v>3376.8710000000001</v>
      </c>
      <c r="H199" s="4">
        <v>3009.5239999999999</v>
      </c>
      <c r="I199" s="4">
        <v>3097.9589999999998</v>
      </c>
      <c r="J199" s="4">
        <v>2669.3879999999999</v>
      </c>
      <c r="K199" s="4">
        <v>3111.5650000000001</v>
      </c>
      <c r="L199" s="4">
        <v>3302.0410000000002</v>
      </c>
      <c r="M199" s="4">
        <v>2897.9589999999998</v>
      </c>
      <c r="N199" s="4">
        <v>2813.605</v>
      </c>
      <c r="O199" s="4">
        <v>2146.9389999999999</v>
      </c>
      <c r="P199" s="4">
        <v>5414.9660000000003</v>
      </c>
      <c r="Q199" s="4">
        <v>2802.721</v>
      </c>
      <c r="R199" s="4">
        <v>2410.884</v>
      </c>
      <c r="S199" s="4">
        <v>2405.442</v>
      </c>
      <c r="T199" s="4">
        <v>2180.9520000000002</v>
      </c>
      <c r="U199" s="4">
        <v>2112.9250000000002</v>
      </c>
      <c r="V199" s="4">
        <v>3019.0479999999998</v>
      </c>
      <c r="W199" s="4">
        <v>2512.9250000000002</v>
      </c>
      <c r="X199" s="4">
        <v>2398.6390000000001</v>
      </c>
      <c r="Y199" s="4">
        <v>2205.442</v>
      </c>
      <c r="Z199" s="4">
        <v>4941.4970000000003</v>
      </c>
      <c r="AA199" s="4">
        <v>2987.7550000000001</v>
      </c>
      <c r="AB199" s="4">
        <v>2160.5439999999999</v>
      </c>
      <c r="AC199" s="4">
        <v>-129.2517</v>
      </c>
      <c r="AD199" s="4">
        <v>2183.6729999999998</v>
      </c>
      <c r="AE199" s="4">
        <v>2459.864</v>
      </c>
      <c r="AF199" s="4">
        <v>2341.4969999999998</v>
      </c>
      <c r="AG199" s="4">
        <v>2605.442</v>
      </c>
      <c r="AH199" s="4">
        <v>2240.8159999999998</v>
      </c>
      <c r="AI199" s="4">
        <v>-322.44900000000001</v>
      </c>
      <c r="AJ199" s="4">
        <v>2478.9119999999998</v>
      </c>
      <c r="AK199" s="4">
        <v>2648.98</v>
      </c>
      <c r="AL199" s="4">
        <v>-44580.95</v>
      </c>
      <c r="AM199" s="4">
        <v>2949.66</v>
      </c>
      <c r="AN199" s="4">
        <v>2468.027</v>
      </c>
      <c r="AO199" s="4">
        <v>2882.9929999999999</v>
      </c>
      <c r="AP199" s="4">
        <v>2938.7759999999998</v>
      </c>
      <c r="AQ199" s="4">
        <v>2650.34</v>
      </c>
      <c r="AR199" s="4">
        <v>2906.1219999999998</v>
      </c>
      <c r="AS199" s="4">
        <v>-44580.95</v>
      </c>
      <c r="AT199" s="4">
        <v>2473.4690000000001</v>
      </c>
      <c r="AU199" s="4">
        <v>2616.3270000000002</v>
      </c>
      <c r="AV199" s="4">
        <v>2665.306</v>
      </c>
      <c r="AW199" s="4">
        <v>2331.973</v>
      </c>
      <c r="AX199" s="4">
        <v>2480.2719999999999</v>
      </c>
      <c r="AY199" s="4">
        <v>3409.5239999999999</v>
      </c>
      <c r="AZ199" s="4">
        <v>3092.5169999999998</v>
      </c>
      <c r="BA199" s="4">
        <v>2398.6390000000001</v>
      </c>
      <c r="BB199" s="4">
        <v>2231.2930000000001</v>
      </c>
      <c r="BC199" s="4">
        <v>2944.2179999999998</v>
      </c>
      <c r="BD199" s="4">
        <v>2601.3609999999999</v>
      </c>
      <c r="BE199" s="4">
        <v>1654.422</v>
      </c>
      <c r="BF199" s="4">
        <v>3465.306</v>
      </c>
      <c r="BG199" s="4">
        <v>1495.2380000000001</v>
      </c>
      <c r="BH199" s="4">
        <v>1499.32</v>
      </c>
      <c r="BI199" s="4">
        <v>2039.4559999999999</v>
      </c>
      <c r="BJ199" s="4">
        <v>1640.816</v>
      </c>
      <c r="BK199" s="4">
        <v>1797.279</v>
      </c>
      <c r="BL199" s="4">
        <v>1889.796</v>
      </c>
      <c r="BM199" s="4">
        <v>1676.19</v>
      </c>
      <c r="BN199" s="4">
        <v>1443.537</v>
      </c>
      <c r="BO199" s="4">
        <v>-44580.95</v>
      </c>
      <c r="BP199" s="4">
        <v>1668.027</v>
      </c>
      <c r="BQ199" s="4">
        <v>1629.932</v>
      </c>
      <c r="BR199" s="4">
        <v>1651.701</v>
      </c>
      <c r="BS199" s="4">
        <v>1636.7349999999999</v>
      </c>
      <c r="BT199" s="4">
        <v>1642.1769999999999</v>
      </c>
      <c r="BU199" s="4">
        <v>3444.8980000000001</v>
      </c>
      <c r="BV199" s="4">
        <v>1491.1559999999999</v>
      </c>
      <c r="BW199" s="4">
        <v>3402.721</v>
      </c>
      <c r="BX199" s="4">
        <v>1956.463</v>
      </c>
      <c r="BY199" s="4">
        <v>1342.857</v>
      </c>
      <c r="BZ199" s="4">
        <v>1553.741</v>
      </c>
      <c r="CA199" s="4">
        <v>-44580.95</v>
      </c>
      <c r="CB199" s="4">
        <v>1768.7070000000001</v>
      </c>
    </row>
    <row r="200" spans="1:80">
      <c r="A200" s="1">
        <v>1802.625</v>
      </c>
      <c r="B200" s="2">
        <v>14.987</v>
      </c>
      <c r="C200" s="2">
        <v>0.1196816</v>
      </c>
      <c r="D200" s="2">
        <v>6.0832480000000001E-2</v>
      </c>
      <c r="E200" s="2">
        <v>2.1481610000000002E-2</v>
      </c>
      <c r="F200" s="2">
        <v>4.2250639999999997E-3</v>
      </c>
      <c r="G200" s="4">
        <v>3379.5920000000001</v>
      </c>
      <c r="H200" s="4">
        <v>3010.884</v>
      </c>
      <c r="I200" s="4">
        <v>3099.32</v>
      </c>
      <c r="J200" s="4">
        <v>2669.3879999999999</v>
      </c>
      <c r="K200" s="4">
        <v>3111.5650000000001</v>
      </c>
      <c r="L200" s="4">
        <v>3306.1219999999998</v>
      </c>
      <c r="M200" s="4">
        <v>2900.68</v>
      </c>
      <c r="N200" s="4">
        <v>2817.6869999999999</v>
      </c>
      <c r="O200" s="4">
        <v>2148.299</v>
      </c>
      <c r="P200" s="4">
        <v>5417.6869999999999</v>
      </c>
      <c r="Q200" s="4">
        <v>2806.8029999999999</v>
      </c>
      <c r="R200" s="4">
        <v>2416.3270000000002</v>
      </c>
      <c r="S200" s="4">
        <v>2406.8029999999999</v>
      </c>
      <c r="T200" s="4">
        <v>2180.9520000000002</v>
      </c>
      <c r="U200" s="4">
        <v>2115.6460000000002</v>
      </c>
      <c r="V200" s="4">
        <v>3021.7689999999998</v>
      </c>
      <c r="W200" s="4">
        <v>2515.6460000000002</v>
      </c>
      <c r="X200" s="4">
        <v>2401.3609999999999</v>
      </c>
      <c r="Y200" s="4">
        <v>2209.5239999999999</v>
      </c>
      <c r="Z200" s="4">
        <v>4942.857</v>
      </c>
      <c r="AA200" s="4">
        <v>2986.395</v>
      </c>
      <c r="AB200" s="4">
        <v>2163.2649999999999</v>
      </c>
      <c r="AC200" s="4">
        <v>-74.829930000000004</v>
      </c>
      <c r="AD200" s="4">
        <v>2183.6729999999998</v>
      </c>
      <c r="AE200" s="4">
        <v>2462.585</v>
      </c>
      <c r="AF200" s="4">
        <v>2342.857</v>
      </c>
      <c r="AG200" s="4">
        <v>2610.884</v>
      </c>
      <c r="AH200" s="4">
        <v>2239.4560000000001</v>
      </c>
      <c r="AI200" s="4">
        <v>-282.9932</v>
      </c>
      <c r="AJ200" s="4">
        <v>2478.9119999999998</v>
      </c>
      <c r="AK200" s="4">
        <v>2651.701</v>
      </c>
      <c r="AL200" s="4">
        <v>-44580.95</v>
      </c>
      <c r="AM200" s="4">
        <v>2952.3809999999999</v>
      </c>
      <c r="AN200" s="4">
        <v>2470.748</v>
      </c>
      <c r="AO200" s="4">
        <v>2884.3539999999998</v>
      </c>
      <c r="AP200" s="4">
        <v>2941.4969999999998</v>
      </c>
      <c r="AQ200" s="4">
        <v>2653.0610000000001</v>
      </c>
      <c r="AR200" s="4">
        <v>2910.2040000000002</v>
      </c>
      <c r="AS200" s="4">
        <v>-44580.95</v>
      </c>
      <c r="AT200" s="4">
        <v>2476.19</v>
      </c>
      <c r="AU200" s="4">
        <v>2617.6869999999999</v>
      </c>
      <c r="AV200" s="4">
        <v>2668.027</v>
      </c>
      <c r="AW200" s="4">
        <v>2334.694</v>
      </c>
      <c r="AX200" s="4">
        <v>2478.9119999999998</v>
      </c>
      <c r="AY200" s="4">
        <v>3412.2449999999999</v>
      </c>
      <c r="AZ200" s="4">
        <v>3096.5990000000002</v>
      </c>
      <c r="BA200" s="4">
        <v>2401.3609999999999</v>
      </c>
      <c r="BB200" s="4">
        <v>2231.2930000000001</v>
      </c>
      <c r="BC200" s="4">
        <v>2946.9389999999999</v>
      </c>
      <c r="BD200" s="4">
        <v>2604.0819999999999</v>
      </c>
      <c r="BE200" s="4">
        <v>1655.7819999999999</v>
      </c>
      <c r="BF200" s="4">
        <v>3469.3879999999999</v>
      </c>
      <c r="BG200" s="4">
        <v>1495.2380000000001</v>
      </c>
      <c r="BH200" s="4">
        <v>1500.68</v>
      </c>
      <c r="BI200" s="4">
        <v>2039.4559999999999</v>
      </c>
      <c r="BJ200" s="4">
        <v>1640.816</v>
      </c>
      <c r="BK200" s="4">
        <v>1798.6389999999999</v>
      </c>
      <c r="BL200" s="4">
        <v>1892.5170000000001</v>
      </c>
      <c r="BM200" s="4">
        <v>1678.912</v>
      </c>
      <c r="BN200" s="4">
        <v>1443.537</v>
      </c>
      <c r="BO200" s="4">
        <v>-44580.95</v>
      </c>
      <c r="BP200" s="4">
        <v>1670.748</v>
      </c>
      <c r="BQ200" s="4">
        <v>1632.653</v>
      </c>
      <c r="BR200" s="4">
        <v>1650.34</v>
      </c>
      <c r="BS200" s="4">
        <v>1640.816</v>
      </c>
      <c r="BT200" s="4">
        <v>1642.1769999999999</v>
      </c>
      <c r="BU200" s="4">
        <v>3443.5369999999998</v>
      </c>
      <c r="BV200" s="4">
        <v>1493.8779999999999</v>
      </c>
      <c r="BW200" s="4">
        <v>3405.442</v>
      </c>
      <c r="BX200" s="4">
        <v>1960.5440000000001</v>
      </c>
      <c r="BY200" s="4">
        <v>1344.2180000000001</v>
      </c>
      <c r="BZ200" s="4">
        <v>1553.741</v>
      </c>
      <c r="CA200" s="4">
        <v>-44580.95</v>
      </c>
      <c r="CB200" s="4">
        <v>1774.15</v>
      </c>
    </row>
    <row r="201" spans="1:80">
      <c r="A201" s="1">
        <v>1817.5160000000001</v>
      </c>
      <c r="B201" s="2">
        <v>14.987</v>
      </c>
      <c r="C201" s="2">
        <v>0.1196816</v>
      </c>
      <c r="D201" s="2">
        <v>6.0898729999999998E-2</v>
      </c>
      <c r="E201" s="2">
        <v>2.154681E-2</v>
      </c>
      <c r="F201" s="2">
        <v>4.2250639999999997E-3</v>
      </c>
      <c r="G201" s="4">
        <v>3382.3130000000001</v>
      </c>
      <c r="H201" s="4">
        <v>3013.605</v>
      </c>
      <c r="I201" s="4">
        <v>3102.0410000000002</v>
      </c>
      <c r="J201" s="4">
        <v>2672.1089999999999</v>
      </c>
      <c r="K201" s="4">
        <v>3114.2860000000001</v>
      </c>
      <c r="L201" s="4">
        <v>3306.1219999999998</v>
      </c>
      <c r="M201" s="4">
        <v>2903.4009999999998</v>
      </c>
      <c r="N201" s="4">
        <v>2816.3270000000002</v>
      </c>
      <c r="O201" s="4">
        <v>2146.9389999999999</v>
      </c>
      <c r="P201" s="4">
        <v>5420.4080000000004</v>
      </c>
      <c r="Q201" s="4">
        <v>2804.0819999999999</v>
      </c>
      <c r="R201" s="4">
        <v>2416.3270000000002</v>
      </c>
      <c r="S201" s="4">
        <v>2408.163</v>
      </c>
      <c r="T201" s="4">
        <v>2183.6729999999998</v>
      </c>
      <c r="U201" s="4">
        <v>2117.0070000000001</v>
      </c>
      <c r="V201" s="4">
        <v>3019.0479999999998</v>
      </c>
      <c r="W201" s="4">
        <v>2514.2860000000001</v>
      </c>
      <c r="X201" s="4">
        <v>2401.3609999999999</v>
      </c>
      <c r="Y201" s="4">
        <v>2208.163</v>
      </c>
      <c r="Z201" s="4">
        <v>4944.2179999999998</v>
      </c>
      <c r="AA201" s="4">
        <v>2987.7550000000001</v>
      </c>
      <c r="AB201" s="4">
        <v>2161.9050000000002</v>
      </c>
      <c r="AC201" s="4">
        <v>-57.142859999999999</v>
      </c>
      <c r="AD201" s="4">
        <v>2185.0340000000001</v>
      </c>
      <c r="AE201" s="4">
        <v>2463.9459999999999</v>
      </c>
      <c r="AF201" s="4">
        <v>2342.857</v>
      </c>
      <c r="AG201" s="4">
        <v>2610.884</v>
      </c>
      <c r="AH201" s="4">
        <v>2243.5369999999998</v>
      </c>
      <c r="AI201" s="4">
        <v>-268.02719999999999</v>
      </c>
      <c r="AJ201" s="4">
        <v>2481.6329999999998</v>
      </c>
      <c r="AK201" s="4">
        <v>2651.701</v>
      </c>
      <c r="AL201" s="4">
        <v>-44580.95</v>
      </c>
      <c r="AM201" s="4">
        <v>2952.3809999999999</v>
      </c>
      <c r="AN201" s="4">
        <v>2469.3879999999999</v>
      </c>
      <c r="AO201" s="4">
        <v>2884.3539999999998</v>
      </c>
      <c r="AP201" s="4">
        <v>2941.4969999999998</v>
      </c>
      <c r="AQ201" s="4">
        <v>2650.34</v>
      </c>
      <c r="AR201" s="4">
        <v>2908.8440000000001</v>
      </c>
      <c r="AS201" s="4">
        <v>-44580.95</v>
      </c>
      <c r="AT201" s="4">
        <v>2476.19</v>
      </c>
      <c r="AU201" s="4">
        <v>2619.0479999999998</v>
      </c>
      <c r="AV201" s="4">
        <v>2665.306</v>
      </c>
      <c r="AW201" s="4">
        <v>2334.694</v>
      </c>
      <c r="AX201" s="4">
        <v>2480.2719999999999</v>
      </c>
      <c r="AY201" s="4">
        <v>3410.884</v>
      </c>
      <c r="AZ201" s="4">
        <v>3096.5990000000002</v>
      </c>
      <c r="BA201" s="4">
        <v>2402.721</v>
      </c>
      <c r="BB201" s="4">
        <v>2234.0140000000001</v>
      </c>
      <c r="BC201" s="4">
        <v>2948.299</v>
      </c>
      <c r="BD201" s="4">
        <v>2602.721</v>
      </c>
      <c r="BE201" s="4">
        <v>1657.143</v>
      </c>
      <c r="BF201" s="4">
        <v>3466.6669999999999</v>
      </c>
      <c r="BG201" s="4">
        <v>1495.2380000000001</v>
      </c>
      <c r="BH201" s="4">
        <v>1499.32</v>
      </c>
      <c r="BI201" s="4">
        <v>2039.4559999999999</v>
      </c>
      <c r="BJ201" s="4">
        <v>1640.816</v>
      </c>
      <c r="BK201" s="4">
        <v>1800</v>
      </c>
      <c r="BL201" s="4">
        <v>1892.5170000000001</v>
      </c>
      <c r="BM201" s="4">
        <v>1680.2719999999999</v>
      </c>
      <c r="BN201" s="4">
        <v>1446.259</v>
      </c>
      <c r="BO201" s="4">
        <v>-44580.95</v>
      </c>
      <c r="BP201" s="4">
        <v>1670.748</v>
      </c>
      <c r="BQ201" s="4">
        <v>1632.653</v>
      </c>
      <c r="BR201" s="4">
        <v>1653.0609999999999</v>
      </c>
      <c r="BS201" s="4">
        <v>1640.816</v>
      </c>
      <c r="BT201" s="4">
        <v>1640.816</v>
      </c>
      <c r="BU201" s="4">
        <v>3424.49</v>
      </c>
      <c r="BV201" s="4">
        <v>1492.5170000000001</v>
      </c>
      <c r="BW201" s="4">
        <v>3334.694</v>
      </c>
      <c r="BX201" s="4">
        <v>1957.8230000000001</v>
      </c>
      <c r="BY201" s="4">
        <v>1341.4970000000001</v>
      </c>
      <c r="BZ201" s="4">
        <v>1555.1020000000001</v>
      </c>
      <c r="CA201" s="4">
        <v>-44580.95</v>
      </c>
      <c r="CB201" s="4">
        <v>1771.4290000000001</v>
      </c>
    </row>
    <row r="202" spans="1:80">
      <c r="A202" s="1">
        <v>1832.4059999999999</v>
      </c>
      <c r="B202" s="2">
        <v>14.987</v>
      </c>
      <c r="C202" s="2">
        <v>0.1196816</v>
      </c>
      <c r="D202" s="2">
        <v>6.1097449999999998E-2</v>
      </c>
      <c r="E202" s="2">
        <v>2.122079E-2</v>
      </c>
      <c r="F202" s="2">
        <v>4.2250639999999997E-3</v>
      </c>
      <c r="G202" s="4">
        <v>3376.8710000000001</v>
      </c>
      <c r="H202" s="4">
        <v>3009.5239999999999</v>
      </c>
      <c r="I202" s="4">
        <v>3099.32</v>
      </c>
      <c r="J202" s="4">
        <v>2670.748</v>
      </c>
      <c r="K202" s="4">
        <v>3112.9250000000002</v>
      </c>
      <c r="L202" s="4">
        <v>3304.7620000000002</v>
      </c>
      <c r="M202" s="4">
        <v>2899.32</v>
      </c>
      <c r="N202" s="4">
        <v>2817.6869999999999</v>
      </c>
      <c r="O202" s="4">
        <v>2144.2179999999998</v>
      </c>
      <c r="P202" s="4">
        <v>5416.3270000000002</v>
      </c>
      <c r="Q202" s="4">
        <v>2802.721</v>
      </c>
      <c r="R202" s="4">
        <v>2412.2449999999999</v>
      </c>
      <c r="S202" s="4">
        <v>2408.163</v>
      </c>
      <c r="T202" s="4">
        <v>2180.9520000000002</v>
      </c>
      <c r="U202" s="4">
        <v>2115.6460000000002</v>
      </c>
      <c r="V202" s="4">
        <v>3017.6869999999999</v>
      </c>
      <c r="W202" s="4">
        <v>2512.9250000000002</v>
      </c>
      <c r="X202" s="4">
        <v>2398.6390000000001</v>
      </c>
      <c r="Y202" s="4">
        <v>2208.163</v>
      </c>
      <c r="Z202" s="4">
        <v>4938.7759999999998</v>
      </c>
      <c r="AA202" s="4">
        <v>2985.0340000000001</v>
      </c>
      <c r="AB202" s="4">
        <v>2163.2649999999999</v>
      </c>
      <c r="AC202" s="4">
        <v>-93.877549999999999</v>
      </c>
      <c r="AD202" s="4">
        <v>2182.3130000000001</v>
      </c>
      <c r="AE202" s="4">
        <v>2463.9459999999999</v>
      </c>
      <c r="AF202" s="4">
        <v>2342.857</v>
      </c>
      <c r="AG202" s="4">
        <v>2609.5239999999999</v>
      </c>
      <c r="AH202" s="4">
        <v>2239.4560000000001</v>
      </c>
      <c r="AI202" s="4">
        <v>-300.68029999999999</v>
      </c>
      <c r="AJ202" s="4">
        <v>2478.9119999999998</v>
      </c>
      <c r="AK202" s="4">
        <v>2648.98</v>
      </c>
      <c r="AL202" s="4">
        <v>-44580.95</v>
      </c>
      <c r="AM202" s="4">
        <v>2949.66</v>
      </c>
      <c r="AN202" s="4">
        <v>2466.6669999999999</v>
      </c>
      <c r="AO202" s="4">
        <v>2882.9929999999999</v>
      </c>
      <c r="AP202" s="4">
        <v>2940.136</v>
      </c>
      <c r="AQ202" s="4">
        <v>2648.98</v>
      </c>
      <c r="AR202" s="4">
        <v>2906.1219999999998</v>
      </c>
      <c r="AS202" s="4">
        <v>-44580.95</v>
      </c>
      <c r="AT202" s="4">
        <v>2473.4690000000001</v>
      </c>
      <c r="AU202" s="4">
        <v>2614.9659999999999</v>
      </c>
      <c r="AV202" s="4">
        <v>2663.9459999999999</v>
      </c>
      <c r="AW202" s="4">
        <v>2331.973</v>
      </c>
      <c r="AX202" s="4">
        <v>2481.6329999999998</v>
      </c>
      <c r="AY202" s="4">
        <v>3412.2449999999999</v>
      </c>
      <c r="AZ202" s="4">
        <v>3093.8780000000002</v>
      </c>
      <c r="BA202" s="4">
        <v>2398.6390000000001</v>
      </c>
      <c r="BB202" s="4">
        <v>2231.2930000000001</v>
      </c>
      <c r="BC202" s="4">
        <v>2944.2179999999998</v>
      </c>
      <c r="BD202" s="4">
        <v>2604.0819999999999</v>
      </c>
      <c r="BE202" s="4">
        <v>1657.143</v>
      </c>
      <c r="BF202" s="4">
        <v>3463.9459999999999</v>
      </c>
      <c r="BG202" s="4">
        <v>1495.2380000000001</v>
      </c>
      <c r="BH202" s="4">
        <v>1499.32</v>
      </c>
      <c r="BI202" s="4">
        <v>2039.4559999999999</v>
      </c>
      <c r="BJ202" s="4">
        <v>1638.095</v>
      </c>
      <c r="BK202" s="4">
        <v>1797.279</v>
      </c>
      <c r="BL202" s="4">
        <v>1892.5170000000001</v>
      </c>
      <c r="BM202" s="4">
        <v>1678.912</v>
      </c>
      <c r="BN202" s="4">
        <v>1444.8979999999999</v>
      </c>
      <c r="BO202" s="4">
        <v>-44580.95</v>
      </c>
      <c r="BP202" s="4">
        <v>1670.748</v>
      </c>
      <c r="BQ202" s="4">
        <v>1632.653</v>
      </c>
      <c r="BR202" s="4">
        <v>1650.34</v>
      </c>
      <c r="BS202" s="4">
        <v>1635.374</v>
      </c>
      <c r="BT202" s="4">
        <v>1643.537</v>
      </c>
      <c r="BU202" s="4">
        <v>3387.7550000000001</v>
      </c>
      <c r="BV202" s="4">
        <v>1491.1559999999999</v>
      </c>
      <c r="BW202" s="4">
        <v>3355.1019999999999</v>
      </c>
      <c r="BX202" s="4">
        <v>1957.8230000000001</v>
      </c>
      <c r="BY202" s="4">
        <v>1344.2180000000001</v>
      </c>
      <c r="BZ202" s="4">
        <v>1552.3810000000001</v>
      </c>
      <c r="CA202" s="4">
        <v>-44580.95</v>
      </c>
      <c r="CB202" s="4">
        <v>1770.068</v>
      </c>
    </row>
    <row r="203" spans="1:80">
      <c r="A203" s="1">
        <v>1847.328</v>
      </c>
      <c r="B203" s="2">
        <v>14.021000000000001</v>
      </c>
      <c r="C203" s="2">
        <v>0.1139549</v>
      </c>
      <c r="D203" s="2">
        <v>5.5665680000000002E-2</v>
      </c>
      <c r="E203" s="2">
        <v>2.0112310000000001E-2</v>
      </c>
      <c r="F203" s="2">
        <v>4.2250639999999997E-3</v>
      </c>
      <c r="G203" s="4">
        <v>3356.4630000000002</v>
      </c>
      <c r="H203" s="4">
        <v>2987.7550000000001</v>
      </c>
      <c r="I203" s="4">
        <v>3081.6329999999998</v>
      </c>
      <c r="J203" s="4">
        <v>2653.0610000000001</v>
      </c>
      <c r="K203" s="4">
        <v>3108.8440000000001</v>
      </c>
      <c r="L203" s="4">
        <v>3300.68</v>
      </c>
      <c r="M203" s="4">
        <v>2897.9589999999998</v>
      </c>
      <c r="N203" s="4">
        <v>2813.605</v>
      </c>
      <c r="O203" s="4">
        <v>2144.2179999999998</v>
      </c>
      <c r="P203" s="4">
        <v>5416.3270000000002</v>
      </c>
      <c r="Q203" s="4">
        <v>2802.721</v>
      </c>
      <c r="R203" s="4">
        <v>2412.2449999999999</v>
      </c>
      <c r="S203" s="4">
        <v>2408.163</v>
      </c>
      <c r="T203" s="4">
        <v>2183.6729999999998</v>
      </c>
      <c r="U203" s="4">
        <v>2111.5650000000001</v>
      </c>
      <c r="V203" s="4">
        <v>3016.3270000000002</v>
      </c>
      <c r="W203" s="4">
        <v>2515.6460000000002</v>
      </c>
      <c r="X203" s="4">
        <v>2398.6390000000001</v>
      </c>
      <c r="Y203" s="4">
        <v>2204.0819999999999</v>
      </c>
      <c r="Z203" s="4">
        <v>4937.415</v>
      </c>
      <c r="AA203" s="4">
        <v>2986.395</v>
      </c>
      <c r="AB203" s="4">
        <v>2160.5439999999999</v>
      </c>
      <c r="AC203" s="4">
        <v>-50.340139999999998</v>
      </c>
      <c r="AD203" s="4">
        <v>2183.6729999999998</v>
      </c>
      <c r="AE203" s="4">
        <v>2462.585</v>
      </c>
      <c r="AF203" s="4">
        <v>2341.4969999999998</v>
      </c>
      <c r="AG203" s="4">
        <v>2608.163</v>
      </c>
      <c r="AH203" s="4">
        <v>2236.7350000000001</v>
      </c>
      <c r="AI203" s="4">
        <v>-274.82990000000001</v>
      </c>
      <c r="AJ203" s="4">
        <v>2477.5509999999999</v>
      </c>
      <c r="AK203" s="4">
        <v>2650.34</v>
      </c>
      <c r="AL203" s="4">
        <v>-44580.95</v>
      </c>
      <c r="AM203" s="4">
        <v>2952.3809999999999</v>
      </c>
      <c r="AN203" s="4">
        <v>2466.6669999999999</v>
      </c>
      <c r="AO203" s="4">
        <v>2882.9929999999999</v>
      </c>
      <c r="AP203" s="4">
        <v>2940.136</v>
      </c>
      <c r="AQ203" s="4">
        <v>2651.701</v>
      </c>
      <c r="AR203" s="4">
        <v>2906.1219999999998</v>
      </c>
      <c r="AS203" s="4">
        <v>-44580.95</v>
      </c>
      <c r="AT203" s="4">
        <v>2473.4690000000001</v>
      </c>
      <c r="AU203" s="4">
        <v>2617.6869999999999</v>
      </c>
      <c r="AV203" s="4">
        <v>2661.2240000000002</v>
      </c>
      <c r="AW203" s="4">
        <v>2331.973</v>
      </c>
      <c r="AX203" s="4">
        <v>2480.2719999999999</v>
      </c>
      <c r="AY203" s="4">
        <v>3408.163</v>
      </c>
      <c r="AZ203" s="4">
        <v>3091.1559999999999</v>
      </c>
      <c r="BA203" s="4">
        <v>2397.279</v>
      </c>
      <c r="BB203" s="4">
        <v>2231.2930000000001</v>
      </c>
      <c r="BC203" s="4">
        <v>2945.578</v>
      </c>
      <c r="BD203" s="4">
        <v>2604.0819999999999</v>
      </c>
      <c r="BE203" s="4">
        <v>1653.0609999999999</v>
      </c>
      <c r="BF203" s="4">
        <v>3459.864</v>
      </c>
      <c r="BG203" s="4">
        <v>1491.1559999999999</v>
      </c>
      <c r="BH203" s="4">
        <v>1497.9590000000001</v>
      </c>
      <c r="BI203" s="4">
        <v>2036.7349999999999</v>
      </c>
      <c r="BJ203" s="4">
        <v>1638.095</v>
      </c>
      <c r="BK203" s="4">
        <v>1798.6389999999999</v>
      </c>
      <c r="BL203" s="4">
        <v>1889.796</v>
      </c>
      <c r="BM203" s="4">
        <v>1678.912</v>
      </c>
      <c r="BN203" s="4">
        <v>1442.1769999999999</v>
      </c>
      <c r="BO203" s="4">
        <v>-44580.95</v>
      </c>
      <c r="BP203" s="4">
        <v>1666.6669999999999</v>
      </c>
      <c r="BQ203" s="4">
        <v>1625.85</v>
      </c>
      <c r="BR203" s="4">
        <v>1644.8979999999999</v>
      </c>
      <c r="BS203" s="4">
        <v>1635.374</v>
      </c>
      <c r="BT203" s="4">
        <v>1642.1769999999999</v>
      </c>
      <c r="BU203" s="4">
        <v>3346.9389999999999</v>
      </c>
      <c r="BV203" s="4">
        <v>1493.8779999999999</v>
      </c>
      <c r="BW203" s="4">
        <v>3364.6260000000002</v>
      </c>
      <c r="BX203" s="4">
        <v>1961.905</v>
      </c>
      <c r="BY203" s="4">
        <v>1345.578</v>
      </c>
      <c r="BZ203" s="4">
        <v>1549.66</v>
      </c>
      <c r="CA203" s="4">
        <v>-44580.95</v>
      </c>
      <c r="CB203" s="4">
        <v>1768.7070000000001</v>
      </c>
    </row>
    <row r="204" spans="1:80">
      <c r="A204" s="1">
        <v>1862.2190000000001</v>
      </c>
      <c r="B204" s="2">
        <v>11.417</v>
      </c>
      <c r="C204" s="2">
        <v>9.7620810000000002E-2</v>
      </c>
      <c r="D204" s="2">
        <v>4.0827679999999998E-2</v>
      </c>
      <c r="E204" s="2">
        <v>1.7504140000000001E-2</v>
      </c>
      <c r="F204" s="2">
        <v>4.4868809999999999E-3</v>
      </c>
      <c r="G204" s="4">
        <v>3312.9250000000002</v>
      </c>
      <c r="H204" s="4">
        <v>2944.2179999999998</v>
      </c>
      <c r="I204" s="4">
        <v>3044.8980000000001</v>
      </c>
      <c r="J204" s="4">
        <v>2612.2449999999999</v>
      </c>
      <c r="K204" s="4">
        <v>3104.7620000000002</v>
      </c>
      <c r="L204" s="4">
        <v>3293.8780000000002</v>
      </c>
      <c r="M204" s="4">
        <v>2897.9589999999998</v>
      </c>
      <c r="N204" s="4">
        <v>2816.3270000000002</v>
      </c>
      <c r="O204" s="4">
        <v>2146.9389999999999</v>
      </c>
      <c r="P204" s="4">
        <v>5420.4080000000004</v>
      </c>
      <c r="Q204" s="4">
        <v>2809.5239999999999</v>
      </c>
      <c r="R204" s="4">
        <v>2420.4079999999999</v>
      </c>
      <c r="S204" s="4">
        <v>2417.6869999999999</v>
      </c>
      <c r="T204" s="4">
        <v>2191.837</v>
      </c>
      <c r="U204" s="4">
        <v>2111.5650000000001</v>
      </c>
      <c r="V204" s="4">
        <v>3027.2109999999998</v>
      </c>
      <c r="W204" s="4">
        <v>2519.7280000000001</v>
      </c>
      <c r="X204" s="4">
        <v>2404.0819999999999</v>
      </c>
      <c r="Y204" s="4">
        <v>2206.8029999999999</v>
      </c>
      <c r="Z204" s="4">
        <v>4936.0540000000001</v>
      </c>
      <c r="AA204" s="4">
        <v>2990.4760000000001</v>
      </c>
      <c r="AB204" s="4">
        <v>2161.9050000000002</v>
      </c>
      <c r="AC204" s="4">
        <v>-57.142859999999999</v>
      </c>
      <c r="AD204" s="4">
        <v>2185.0340000000001</v>
      </c>
      <c r="AE204" s="4">
        <v>2459.864</v>
      </c>
      <c r="AF204" s="4">
        <v>2342.857</v>
      </c>
      <c r="AG204" s="4">
        <v>2605.442</v>
      </c>
      <c r="AH204" s="4">
        <v>2236.7350000000001</v>
      </c>
      <c r="AI204" s="4">
        <v>-263.94560000000001</v>
      </c>
      <c r="AJ204" s="4">
        <v>2477.5509999999999</v>
      </c>
      <c r="AK204" s="4">
        <v>2648.98</v>
      </c>
      <c r="AL204" s="4">
        <v>-44580.95</v>
      </c>
      <c r="AM204" s="4">
        <v>2952.3809999999999</v>
      </c>
      <c r="AN204" s="4">
        <v>2468.027</v>
      </c>
      <c r="AO204" s="4">
        <v>2884.3539999999998</v>
      </c>
      <c r="AP204" s="4">
        <v>2944.2179999999998</v>
      </c>
      <c r="AQ204" s="4">
        <v>2657.143</v>
      </c>
      <c r="AR204" s="4">
        <v>2915.6460000000002</v>
      </c>
      <c r="AS204" s="4">
        <v>-44580.95</v>
      </c>
      <c r="AT204" s="4">
        <v>2476.19</v>
      </c>
      <c r="AU204" s="4">
        <v>2620.4079999999999</v>
      </c>
      <c r="AV204" s="4">
        <v>2661.2240000000002</v>
      </c>
      <c r="AW204" s="4">
        <v>2334.694</v>
      </c>
      <c r="AX204" s="4">
        <v>2480.2719999999999</v>
      </c>
      <c r="AY204" s="4">
        <v>3408.163</v>
      </c>
      <c r="AZ204" s="4">
        <v>3092.5169999999998</v>
      </c>
      <c r="BA204" s="4">
        <v>2398.6390000000001</v>
      </c>
      <c r="BB204" s="4">
        <v>2232.6529999999998</v>
      </c>
      <c r="BC204" s="4">
        <v>2941.4969999999998</v>
      </c>
      <c r="BD204" s="4">
        <v>2602.721</v>
      </c>
      <c r="BE204" s="4">
        <v>1651.701</v>
      </c>
      <c r="BF204" s="4">
        <v>3455.7820000000002</v>
      </c>
      <c r="BG204" s="4">
        <v>1485.7139999999999</v>
      </c>
      <c r="BH204" s="4">
        <v>1496.5989999999999</v>
      </c>
      <c r="BI204" s="4">
        <v>2039.4559999999999</v>
      </c>
      <c r="BJ204" s="4">
        <v>1635.374</v>
      </c>
      <c r="BK204" s="4">
        <v>1802.721</v>
      </c>
      <c r="BL204" s="4">
        <v>1888.4349999999999</v>
      </c>
      <c r="BM204" s="4">
        <v>1678.912</v>
      </c>
      <c r="BN204" s="4">
        <v>1443.537</v>
      </c>
      <c r="BO204" s="4">
        <v>-44580.95</v>
      </c>
      <c r="BP204" s="4">
        <v>1666.6669999999999</v>
      </c>
      <c r="BQ204" s="4">
        <v>1620.4079999999999</v>
      </c>
      <c r="BR204" s="4">
        <v>1639.4559999999999</v>
      </c>
      <c r="BS204" s="4">
        <v>1629.932</v>
      </c>
      <c r="BT204" s="4">
        <v>1639.4559999999999</v>
      </c>
      <c r="BU204" s="4">
        <v>3329.252</v>
      </c>
      <c r="BV204" s="4">
        <v>1491.1559999999999</v>
      </c>
      <c r="BW204" s="4">
        <v>3434.0140000000001</v>
      </c>
      <c r="BX204" s="4">
        <v>1963.2650000000001</v>
      </c>
      <c r="BY204" s="4">
        <v>1346.9390000000001</v>
      </c>
      <c r="BZ204" s="4">
        <v>1548.299</v>
      </c>
      <c r="CA204" s="4">
        <v>-44580.95</v>
      </c>
      <c r="CB204" s="4">
        <v>1768.7070000000001</v>
      </c>
    </row>
    <row r="205" spans="1:80">
      <c r="A205" s="1">
        <v>1877.1089999999999</v>
      </c>
      <c r="B205" s="2">
        <v>10.016999999999999</v>
      </c>
      <c r="C205" s="2">
        <v>8.7534000000000001E-2</v>
      </c>
      <c r="D205" s="2">
        <v>3.2083859999999999E-2</v>
      </c>
      <c r="E205" s="2">
        <v>1.5613210000000001E-2</v>
      </c>
      <c r="F205" s="2">
        <v>5.0105139999999998E-3</v>
      </c>
      <c r="G205" s="4">
        <v>3282.9929999999999</v>
      </c>
      <c r="H205" s="4">
        <v>2921.0880000000002</v>
      </c>
      <c r="I205" s="4">
        <v>3021.7689999999998</v>
      </c>
      <c r="J205" s="4">
        <v>2590.4760000000001</v>
      </c>
      <c r="K205" s="4">
        <v>3103.4009999999998</v>
      </c>
      <c r="L205" s="4">
        <v>3289.7959999999998</v>
      </c>
      <c r="M205" s="4">
        <v>2897.9589999999998</v>
      </c>
      <c r="N205" s="4">
        <v>2816.3270000000002</v>
      </c>
      <c r="O205" s="4">
        <v>2146.9389999999999</v>
      </c>
      <c r="P205" s="4">
        <v>5421.7690000000002</v>
      </c>
      <c r="Q205" s="4">
        <v>2812.2449999999999</v>
      </c>
      <c r="R205" s="4">
        <v>2424.4899999999998</v>
      </c>
      <c r="S205" s="4">
        <v>2420.4079999999999</v>
      </c>
      <c r="T205" s="4">
        <v>2193.1970000000001</v>
      </c>
      <c r="U205" s="4">
        <v>2111.5650000000001</v>
      </c>
      <c r="V205" s="4">
        <v>3029.9319999999998</v>
      </c>
      <c r="W205" s="4">
        <v>2523.81</v>
      </c>
      <c r="X205" s="4">
        <v>2409.5239999999999</v>
      </c>
      <c r="Y205" s="4">
        <v>2208.163</v>
      </c>
      <c r="Z205" s="4">
        <v>4938.7759999999998</v>
      </c>
      <c r="AA205" s="4">
        <v>2987.7550000000001</v>
      </c>
      <c r="AB205" s="4">
        <v>2165.9859999999999</v>
      </c>
      <c r="AC205" s="4">
        <v>-97.959180000000003</v>
      </c>
      <c r="AD205" s="4">
        <v>2182.3130000000001</v>
      </c>
      <c r="AE205" s="4">
        <v>2463.9459999999999</v>
      </c>
      <c r="AF205" s="4">
        <v>2342.857</v>
      </c>
      <c r="AG205" s="4">
        <v>2608.163</v>
      </c>
      <c r="AH205" s="4">
        <v>2239.4560000000001</v>
      </c>
      <c r="AI205" s="4">
        <v>-299.31970000000001</v>
      </c>
      <c r="AJ205" s="4">
        <v>2478.9119999999998</v>
      </c>
      <c r="AK205" s="4">
        <v>2646.259</v>
      </c>
      <c r="AL205" s="4">
        <v>-44580.95</v>
      </c>
      <c r="AM205" s="4">
        <v>2952.3809999999999</v>
      </c>
      <c r="AN205" s="4">
        <v>2472.1089999999999</v>
      </c>
      <c r="AO205" s="4">
        <v>2885.7139999999999</v>
      </c>
      <c r="AP205" s="4">
        <v>2952.3809999999999</v>
      </c>
      <c r="AQ205" s="4">
        <v>2661.2240000000002</v>
      </c>
      <c r="AR205" s="4">
        <v>2917.0070000000001</v>
      </c>
      <c r="AS205" s="4">
        <v>-44580.95</v>
      </c>
      <c r="AT205" s="4">
        <v>2478.9119999999998</v>
      </c>
      <c r="AU205" s="4">
        <v>2620.4079999999999</v>
      </c>
      <c r="AV205" s="4">
        <v>2663.9459999999999</v>
      </c>
      <c r="AW205" s="4">
        <v>2338.7759999999998</v>
      </c>
      <c r="AX205" s="4">
        <v>2482.9929999999999</v>
      </c>
      <c r="AY205" s="4">
        <v>3408.163</v>
      </c>
      <c r="AZ205" s="4">
        <v>3091.1559999999999</v>
      </c>
      <c r="BA205" s="4">
        <v>2400</v>
      </c>
      <c r="BB205" s="4">
        <v>2232.6529999999998</v>
      </c>
      <c r="BC205" s="4">
        <v>2942.857</v>
      </c>
      <c r="BD205" s="4">
        <v>2602.721</v>
      </c>
      <c r="BE205" s="4">
        <v>1651.701</v>
      </c>
      <c r="BF205" s="4">
        <v>3454.422</v>
      </c>
      <c r="BG205" s="4">
        <v>1482.9929999999999</v>
      </c>
      <c r="BH205" s="4">
        <v>1496.5989999999999</v>
      </c>
      <c r="BI205" s="4">
        <v>2039.4559999999999</v>
      </c>
      <c r="BJ205" s="4">
        <v>1636.7349999999999</v>
      </c>
      <c r="BK205" s="4">
        <v>1800</v>
      </c>
      <c r="BL205" s="4">
        <v>1889.796</v>
      </c>
      <c r="BM205" s="4">
        <v>1680.2719999999999</v>
      </c>
      <c r="BN205" s="4">
        <v>1444.8979999999999</v>
      </c>
      <c r="BO205" s="4">
        <v>-44580.95</v>
      </c>
      <c r="BP205" s="4">
        <v>1663.9459999999999</v>
      </c>
      <c r="BQ205" s="4">
        <v>1617.6869999999999</v>
      </c>
      <c r="BR205" s="4">
        <v>1636.7349999999999</v>
      </c>
      <c r="BS205" s="4">
        <v>1631.2929999999999</v>
      </c>
      <c r="BT205" s="4">
        <v>1638.095</v>
      </c>
      <c r="BU205" s="4">
        <v>3306.1219999999998</v>
      </c>
      <c r="BV205" s="4">
        <v>1492.5170000000001</v>
      </c>
      <c r="BW205" s="4">
        <v>3629.9319999999998</v>
      </c>
      <c r="BX205" s="4">
        <v>1961.905</v>
      </c>
      <c r="BY205" s="4">
        <v>1346.9390000000001</v>
      </c>
      <c r="BZ205" s="4">
        <v>1546.9390000000001</v>
      </c>
      <c r="CA205" s="4">
        <v>-44580.95</v>
      </c>
      <c r="CB205" s="4">
        <v>1772.789</v>
      </c>
    </row>
    <row r="206" spans="1:80">
      <c r="A206" s="1">
        <v>1892</v>
      </c>
      <c r="B206" s="2">
        <v>10.016999999999999</v>
      </c>
      <c r="C206" s="2">
        <v>8.746893E-2</v>
      </c>
      <c r="D206" s="2">
        <v>3.2083859999999999E-2</v>
      </c>
      <c r="E206" s="2">
        <v>1.567841E-2</v>
      </c>
      <c r="F206" s="2">
        <v>4.7486969999999996E-3</v>
      </c>
      <c r="G206" s="4">
        <v>3284.3539999999998</v>
      </c>
      <c r="H206" s="4">
        <v>2918.3670000000002</v>
      </c>
      <c r="I206" s="4">
        <v>3023.1289999999999</v>
      </c>
      <c r="J206" s="4">
        <v>2590.4760000000001</v>
      </c>
      <c r="K206" s="4">
        <v>3104.7620000000002</v>
      </c>
      <c r="L206" s="4">
        <v>3289.7959999999998</v>
      </c>
      <c r="M206" s="4">
        <v>2897.9589999999998</v>
      </c>
      <c r="N206" s="4">
        <v>2814.9659999999999</v>
      </c>
      <c r="O206" s="4">
        <v>2148.299</v>
      </c>
      <c r="P206" s="4">
        <v>5419.0479999999998</v>
      </c>
      <c r="Q206" s="4">
        <v>2812.2449999999999</v>
      </c>
      <c r="R206" s="4">
        <v>2425.85</v>
      </c>
      <c r="S206" s="4">
        <v>2420.4079999999999</v>
      </c>
      <c r="T206" s="4">
        <v>2193.1970000000001</v>
      </c>
      <c r="U206" s="4">
        <v>2110.2040000000002</v>
      </c>
      <c r="V206" s="4">
        <v>3028.5709999999999</v>
      </c>
      <c r="W206" s="4">
        <v>2523.81</v>
      </c>
      <c r="X206" s="4">
        <v>2405.442</v>
      </c>
      <c r="Y206" s="4">
        <v>2205.442</v>
      </c>
      <c r="Z206" s="4">
        <v>4937.415</v>
      </c>
      <c r="AA206" s="4">
        <v>2987.7550000000001</v>
      </c>
      <c r="AB206" s="4">
        <v>2163.2649999999999</v>
      </c>
      <c r="AC206" s="4">
        <v>-106.1224</v>
      </c>
      <c r="AD206" s="4">
        <v>2183.6729999999998</v>
      </c>
      <c r="AE206" s="4">
        <v>2462.585</v>
      </c>
      <c r="AF206" s="4">
        <v>2344.2179999999998</v>
      </c>
      <c r="AG206" s="4">
        <v>2608.163</v>
      </c>
      <c r="AH206" s="4">
        <v>2236.7350000000001</v>
      </c>
      <c r="AI206" s="4">
        <v>-312.92520000000002</v>
      </c>
      <c r="AJ206" s="4">
        <v>2476.19</v>
      </c>
      <c r="AK206" s="4">
        <v>2646.259</v>
      </c>
      <c r="AL206" s="4">
        <v>-44580.95</v>
      </c>
      <c r="AM206" s="4">
        <v>2949.66</v>
      </c>
      <c r="AN206" s="4">
        <v>2470.748</v>
      </c>
      <c r="AO206" s="4">
        <v>2885.7139999999999</v>
      </c>
      <c r="AP206" s="4">
        <v>2946.9389999999999</v>
      </c>
      <c r="AQ206" s="4">
        <v>2659.864</v>
      </c>
      <c r="AR206" s="4">
        <v>2915.6460000000002</v>
      </c>
      <c r="AS206" s="4">
        <v>-44580.95</v>
      </c>
      <c r="AT206" s="4">
        <v>2478.9119999999998</v>
      </c>
      <c r="AU206" s="4">
        <v>2617.6869999999999</v>
      </c>
      <c r="AV206" s="4">
        <v>2661.2240000000002</v>
      </c>
      <c r="AW206" s="4">
        <v>2336.0540000000001</v>
      </c>
      <c r="AX206" s="4">
        <v>2481.6329999999998</v>
      </c>
      <c r="AY206" s="4">
        <v>3408.163</v>
      </c>
      <c r="AZ206" s="4">
        <v>3089.7959999999998</v>
      </c>
      <c r="BA206" s="4">
        <v>2400</v>
      </c>
      <c r="BB206" s="4">
        <v>2234.0140000000001</v>
      </c>
      <c r="BC206" s="4">
        <v>2941.4969999999998</v>
      </c>
      <c r="BD206" s="4">
        <v>2602.721</v>
      </c>
      <c r="BE206" s="4">
        <v>1651.701</v>
      </c>
      <c r="BF206" s="4">
        <v>3455.7820000000002</v>
      </c>
      <c r="BG206" s="4">
        <v>1482.9929999999999</v>
      </c>
      <c r="BH206" s="4">
        <v>1496.5989999999999</v>
      </c>
      <c r="BI206" s="4">
        <v>2042.1769999999999</v>
      </c>
      <c r="BJ206" s="4">
        <v>1632.653</v>
      </c>
      <c r="BK206" s="4">
        <v>1802.721</v>
      </c>
      <c r="BL206" s="4">
        <v>1889.796</v>
      </c>
      <c r="BM206" s="4">
        <v>1678.912</v>
      </c>
      <c r="BN206" s="4">
        <v>1442.1769999999999</v>
      </c>
      <c r="BO206" s="4">
        <v>-44580.95</v>
      </c>
      <c r="BP206" s="4">
        <v>1663.9459999999999</v>
      </c>
      <c r="BQ206" s="4">
        <v>1617.6869999999999</v>
      </c>
      <c r="BR206" s="4">
        <v>1635.374</v>
      </c>
      <c r="BS206" s="4">
        <v>1629.932</v>
      </c>
      <c r="BT206" s="4">
        <v>1638.095</v>
      </c>
      <c r="BU206" s="4">
        <v>3272.1089999999999</v>
      </c>
      <c r="BV206" s="4">
        <v>1488.4349999999999</v>
      </c>
      <c r="BW206" s="4">
        <v>3537.415</v>
      </c>
      <c r="BX206" s="4">
        <v>1961.905</v>
      </c>
      <c r="BY206" s="4">
        <v>1346.9390000000001</v>
      </c>
      <c r="BZ206" s="4">
        <v>1549.66</v>
      </c>
      <c r="CA206" s="4">
        <v>-44580.95</v>
      </c>
      <c r="CB206" s="4">
        <v>1768.7070000000001</v>
      </c>
    </row>
    <row r="207" spans="1:80">
      <c r="A207" s="1">
        <v>1906.8910000000001</v>
      </c>
      <c r="B207" s="2">
        <v>10.003</v>
      </c>
      <c r="C207" s="2">
        <v>8.7534000000000001E-2</v>
      </c>
      <c r="D207" s="2">
        <v>3.2017619999999997E-2</v>
      </c>
      <c r="E207" s="2">
        <v>1.5613210000000001E-2</v>
      </c>
      <c r="F207" s="2">
        <v>4.421426E-3</v>
      </c>
      <c r="G207" s="4">
        <v>3278.9119999999998</v>
      </c>
      <c r="H207" s="4">
        <v>2919.7280000000001</v>
      </c>
      <c r="I207" s="4">
        <v>3019.0479999999998</v>
      </c>
      <c r="J207" s="4">
        <v>2590.4760000000001</v>
      </c>
      <c r="K207" s="4">
        <v>3103.4009999999998</v>
      </c>
      <c r="L207" s="4">
        <v>3287.0749999999998</v>
      </c>
      <c r="M207" s="4">
        <v>2897.9589999999998</v>
      </c>
      <c r="N207" s="4">
        <v>2813.605</v>
      </c>
      <c r="O207" s="4">
        <v>2144.2179999999998</v>
      </c>
      <c r="P207" s="4">
        <v>5414.9660000000003</v>
      </c>
      <c r="Q207" s="4">
        <v>2810.884</v>
      </c>
      <c r="R207" s="4">
        <v>2421.7689999999998</v>
      </c>
      <c r="S207" s="4">
        <v>2417.6869999999999</v>
      </c>
      <c r="T207" s="4">
        <v>2190.4760000000001</v>
      </c>
      <c r="U207" s="4">
        <v>2108.8440000000001</v>
      </c>
      <c r="V207" s="4">
        <v>3025.85</v>
      </c>
      <c r="W207" s="4">
        <v>2519.7280000000001</v>
      </c>
      <c r="X207" s="4">
        <v>2402.721</v>
      </c>
      <c r="Y207" s="4">
        <v>2204.0819999999999</v>
      </c>
      <c r="Z207" s="4">
        <v>4930.6120000000001</v>
      </c>
      <c r="AA207" s="4">
        <v>2986.395</v>
      </c>
      <c r="AB207" s="4">
        <v>2161.9050000000002</v>
      </c>
      <c r="AC207" s="4">
        <v>-78.911559999999994</v>
      </c>
      <c r="AD207" s="4">
        <v>2182.3130000000001</v>
      </c>
      <c r="AE207" s="4">
        <v>2461.2240000000002</v>
      </c>
      <c r="AF207" s="4">
        <v>2340.136</v>
      </c>
      <c r="AG207" s="4">
        <v>2605.442</v>
      </c>
      <c r="AH207" s="4">
        <v>2234.0140000000001</v>
      </c>
      <c r="AI207" s="4">
        <v>-297.95920000000001</v>
      </c>
      <c r="AJ207" s="4">
        <v>2476.19</v>
      </c>
      <c r="AK207" s="4">
        <v>2646.259</v>
      </c>
      <c r="AL207" s="4">
        <v>-44580.95</v>
      </c>
      <c r="AM207" s="4">
        <v>2948.299</v>
      </c>
      <c r="AN207" s="4">
        <v>2468.027</v>
      </c>
      <c r="AO207" s="4">
        <v>2882.9929999999999</v>
      </c>
      <c r="AP207" s="4">
        <v>2944.2179999999998</v>
      </c>
      <c r="AQ207" s="4">
        <v>2658.5030000000002</v>
      </c>
      <c r="AR207" s="4">
        <v>2912.9250000000002</v>
      </c>
      <c r="AS207" s="4">
        <v>-44580.95</v>
      </c>
      <c r="AT207" s="4">
        <v>2476.19</v>
      </c>
      <c r="AU207" s="4">
        <v>2616.3270000000002</v>
      </c>
      <c r="AV207" s="4">
        <v>2658.5030000000002</v>
      </c>
      <c r="AW207" s="4">
        <v>2336.0540000000001</v>
      </c>
      <c r="AX207" s="4">
        <v>2480.2719999999999</v>
      </c>
      <c r="AY207" s="4">
        <v>3404.0819999999999</v>
      </c>
      <c r="AZ207" s="4">
        <v>3088.4349999999999</v>
      </c>
      <c r="BA207" s="4">
        <v>2397.279</v>
      </c>
      <c r="BB207" s="4">
        <v>2232.6529999999998</v>
      </c>
      <c r="BC207" s="4">
        <v>2940.136</v>
      </c>
      <c r="BD207" s="4">
        <v>2602.721</v>
      </c>
      <c r="BE207" s="4">
        <v>1648.98</v>
      </c>
      <c r="BF207" s="4">
        <v>3448.98</v>
      </c>
      <c r="BG207" s="4">
        <v>1482.9929999999999</v>
      </c>
      <c r="BH207" s="4">
        <v>1497.9590000000001</v>
      </c>
      <c r="BI207" s="4">
        <v>2040.816</v>
      </c>
      <c r="BJ207" s="4">
        <v>1632.653</v>
      </c>
      <c r="BK207" s="4">
        <v>1800</v>
      </c>
      <c r="BL207" s="4">
        <v>1887.075</v>
      </c>
      <c r="BM207" s="4">
        <v>1677.5509999999999</v>
      </c>
      <c r="BN207" s="4">
        <v>1442.1769999999999</v>
      </c>
      <c r="BO207" s="4">
        <v>-44580.95</v>
      </c>
      <c r="BP207" s="4">
        <v>1665.306</v>
      </c>
      <c r="BQ207" s="4">
        <v>1614.9659999999999</v>
      </c>
      <c r="BR207" s="4">
        <v>1638.095</v>
      </c>
      <c r="BS207" s="4">
        <v>1629.932</v>
      </c>
      <c r="BT207" s="4">
        <v>1638.095</v>
      </c>
      <c r="BU207" s="4">
        <v>3247.6190000000001</v>
      </c>
      <c r="BV207" s="4">
        <v>1489.796</v>
      </c>
      <c r="BW207" s="4">
        <v>3503.4009999999998</v>
      </c>
      <c r="BX207" s="4">
        <v>1961.905</v>
      </c>
      <c r="BY207" s="4">
        <v>1345.578</v>
      </c>
      <c r="BZ207" s="4">
        <v>1548.299</v>
      </c>
      <c r="CA207" s="4">
        <v>-44580.95</v>
      </c>
      <c r="CB207" s="4">
        <v>1768.7070000000001</v>
      </c>
    </row>
    <row r="208" spans="1:80">
      <c r="A208" s="1">
        <v>1921.7809999999999</v>
      </c>
      <c r="B208" s="2">
        <v>10.031000000000001</v>
      </c>
      <c r="C208" s="2">
        <v>8.7534000000000001E-2</v>
      </c>
      <c r="D208" s="2">
        <v>3.1752660000000002E-2</v>
      </c>
      <c r="E208" s="2">
        <v>1.567841E-2</v>
      </c>
      <c r="F208" s="2">
        <v>4.6832430000000001E-3</v>
      </c>
      <c r="G208" s="4">
        <v>3281.6329999999998</v>
      </c>
      <c r="H208" s="4">
        <v>2917.0070000000001</v>
      </c>
      <c r="I208" s="4">
        <v>3017.6869999999999</v>
      </c>
      <c r="J208" s="4">
        <v>2587.7550000000001</v>
      </c>
      <c r="K208" s="4">
        <v>3099.32</v>
      </c>
      <c r="L208" s="4">
        <v>3288.4349999999999</v>
      </c>
      <c r="M208" s="4">
        <v>2893.8780000000002</v>
      </c>
      <c r="N208" s="4">
        <v>2813.605</v>
      </c>
      <c r="O208" s="4">
        <v>2144.2179999999998</v>
      </c>
      <c r="P208" s="4">
        <v>5414.9660000000003</v>
      </c>
      <c r="Q208" s="4">
        <v>2809.5239999999999</v>
      </c>
      <c r="R208" s="4">
        <v>2421.7689999999998</v>
      </c>
      <c r="S208" s="4">
        <v>2417.6869999999999</v>
      </c>
      <c r="T208" s="4">
        <v>2191.837</v>
      </c>
      <c r="U208" s="4">
        <v>2106.1219999999998</v>
      </c>
      <c r="V208" s="4">
        <v>3027.2109999999998</v>
      </c>
      <c r="W208" s="4">
        <v>2519.7280000000001</v>
      </c>
      <c r="X208" s="4">
        <v>2404.0819999999999</v>
      </c>
      <c r="Y208" s="4">
        <v>2204.0819999999999</v>
      </c>
      <c r="Z208" s="4">
        <v>4931.973</v>
      </c>
      <c r="AA208" s="4">
        <v>2986.395</v>
      </c>
      <c r="AB208" s="4">
        <v>2161.9050000000002</v>
      </c>
      <c r="AC208" s="4">
        <v>-122.449</v>
      </c>
      <c r="AD208" s="4">
        <v>2178.2310000000002</v>
      </c>
      <c r="AE208" s="4">
        <v>2459.864</v>
      </c>
      <c r="AF208" s="4">
        <v>2341.4969999999998</v>
      </c>
      <c r="AG208" s="4">
        <v>2604.0819999999999</v>
      </c>
      <c r="AH208" s="4">
        <v>2236.7350000000001</v>
      </c>
      <c r="AI208" s="4">
        <v>-323.80950000000001</v>
      </c>
      <c r="AJ208" s="4">
        <v>2474.83</v>
      </c>
      <c r="AK208" s="4">
        <v>2643.5369999999998</v>
      </c>
      <c r="AL208" s="4">
        <v>-44580.95</v>
      </c>
      <c r="AM208" s="4">
        <v>2948.299</v>
      </c>
      <c r="AN208" s="4">
        <v>2466.6669999999999</v>
      </c>
      <c r="AO208" s="4">
        <v>2882.9929999999999</v>
      </c>
      <c r="AP208" s="4">
        <v>2944.2179999999998</v>
      </c>
      <c r="AQ208" s="4">
        <v>2657.143</v>
      </c>
      <c r="AR208" s="4">
        <v>2911.5650000000001</v>
      </c>
      <c r="AS208" s="4">
        <v>-44580.95</v>
      </c>
      <c r="AT208" s="4">
        <v>2477.5509999999999</v>
      </c>
      <c r="AU208" s="4">
        <v>2614.9659999999999</v>
      </c>
      <c r="AV208" s="4">
        <v>2658.5030000000002</v>
      </c>
      <c r="AW208" s="4">
        <v>2333.3330000000001</v>
      </c>
      <c r="AX208" s="4">
        <v>2478.9119999999998</v>
      </c>
      <c r="AY208" s="4">
        <v>3402.721</v>
      </c>
      <c r="AZ208" s="4">
        <v>3085.7139999999999</v>
      </c>
      <c r="BA208" s="4">
        <v>2397.279</v>
      </c>
      <c r="BB208" s="4">
        <v>2231.2930000000001</v>
      </c>
      <c r="BC208" s="4">
        <v>2940.136</v>
      </c>
      <c r="BD208" s="4">
        <v>2601.3609999999999</v>
      </c>
      <c r="BE208" s="4">
        <v>1647.6189999999999</v>
      </c>
      <c r="BF208" s="4">
        <v>3448.98</v>
      </c>
      <c r="BG208" s="4">
        <v>1481.633</v>
      </c>
      <c r="BH208" s="4">
        <v>1496.5989999999999</v>
      </c>
      <c r="BI208" s="4">
        <v>2039.4559999999999</v>
      </c>
      <c r="BJ208" s="4">
        <v>1632.653</v>
      </c>
      <c r="BK208" s="4">
        <v>1800</v>
      </c>
      <c r="BL208" s="4">
        <v>1887.075</v>
      </c>
      <c r="BM208" s="4">
        <v>1677.5509999999999</v>
      </c>
      <c r="BN208" s="4">
        <v>1443.537</v>
      </c>
      <c r="BO208" s="4">
        <v>-44580.95</v>
      </c>
      <c r="BP208" s="4">
        <v>1661.2239999999999</v>
      </c>
      <c r="BQ208" s="4">
        <v>1614.9659999999999</v>
      </c>
      <c r="BR208" s="4">
        <v>1636.7349999999999</v>
      </c>
      <c r="BS208" s="4">
        <v>1627.211</v>
      </c>
      <c r="BT208" s="4">
        <v>1638.095</v>
      </c>
      <c r="BU208" s="4">
        <v>3235.3739999999998</v>
      </c>
      <c r="BV208" s="4">
        <v>1488.4349999999999</v>
      </c>
      <c r="BW208" s="4">
        <v>3481.6329999999998</v>
      </c>
      <c r="BX208" s="4">
        <v>1960.5440000000001</v>
      </c>
      <c r="BY208" s="4">
        <v>1345.578</v>
      </c>
      <c r="BZ208" s="4">
        <v>1545.578</v>
      </c>
      <c r="CA208" s="4">
        <v>-44580.95</v>
      </c>
      <c r="CB208" s="4">
        <v>1768.7070000000001</v>
      </c>
    </row>
    <row r="209" spans="1:80">
      <c r="A209" s="1">
        <v>1936.672</v>
      </c>
      <c r="B209" s="2">
        <v>10.016999999999999</v>
      </c>
      <c r="C209" s="2">
        <v>8.7013389999999996E-2</v>
      </c>
      <c r="D209" s="2">
        <v>3.1818899999999997E-2</v>
      </c>
      <c r="E209" s="2">
        <v>1.567841E-2</v>
      </c>
      <c r="F209" s="2">
        <v>4.6832430000000001E-3</v>
      </c>
      <c r="G209" s="4">
        <v>3278.9119999999998</v>
      </c>
      <c r="H209" s="4">
        <v>2917.0070000000001</v>
      </c>
      <c r="I209" s="4">
        <v>3020.4079999999999</v>
      </c>
      <c r="J209" s="4">
        <v>2586.395</v>
      </c>
      <c r="K209" s="4">
        <v>3099.32</v>
      </c>
      <c r="L209" s="4">
        <v>3284.3539999999998</v>
      </c>
      <c r="M209" s="4">
        <v>2896.5990000000002</v>
      </c>
      <c r="N209" s="4">
        <v>2814.9659999999999</v>
      </c>
      <c r="O209" s="4">
        <v>2144.2179999999998</v>
      </c>
      <c r="P209" s="4">
        <v>5416.3270000000002</v>
      </c>
      <c r="Q209" s="4">
        <v>2808.163</v>
      </c>
      <c r="R209" s="4">
        <v>2421.7689999999998</v>
      </c>
      <c r="S209" s="4">
        <v>2417.6869999999999</v>
      </c>
      <c r="T209" s="4">
        <v>2190.4760000000001</v>
      </c>
      <c r="U209" s="4">
        <v>2107.4830000000002</v>
      </c>
      <c r="V209" s="4">
        <v>3027.2109999999998</v>
      </c>
      <c r="W209" s="4">
        <v>2519.7280000000001</v>
      </c>
      <c r="X209" s="4">
        <v>2405.442</v>
      </c>
      <c r="Y209" s="4">
        <v>2204.0819999999999</v>
      </c>
      <c r="Z209" s="4">
        <v>4930.6120000000001</v>
      </c>
      <c r="AA209" s="4">
        <v>2986.395</v>
      </c>
      <c r="AB209" s="4">
        <v>2161.9050000000002</v>
      </c>
      <c r="AC209" s="4">
        <v>-123.8095</v>
      </c>
      <c r="AD209" s="4">
        <v>2178.2310000000002</v>
      </c>
      <c r="AE209" s="4">
        <v>2457.143</v>
      </c>
      <c r="AF209" s="4">
        <v>2340.136</v>
      </c>
      <c r="AG209" s="4">
        <v>2605.442</v>
      </c>
      <c r="AH209" s="4">
        <v>2234.0140000000001</v>
      </c>
      <c r="AI209" s="4">
        <v>-330.61219999999997</v>
      </c>
      <c r="AJ209" s="4">
        <v>2473.4690000000001</v>
      </c>
      <c r="AK209" s="4">
        <v>2642.1770000000001</v>
      </c>
      <c r="AL209" s="4">
        <v>-44580.95</v>
      </c>
      <c r="AM209" s="4">
        <v>2944.2179999999998</v>
      </c>
      <c r="AN209" s="4">
        <v>2466.6669999999999</v>
      </c>
      <c r="AO209" s="4">
        <v>2881.6329999999998</v>
      </c>
      <c r="AP209" s="4">
        <v>2945.578</v>
      </c>
      <c r="AQ209" s="4">
        <v>2657.143</v>
      </c>
      <c r="AR209" s="4">
        <v>2911.5650000000001</v>
      </c>
      <c r="AS209" s="4">
        <v>-44580.95</v>
      </c>
      <c r="AT209" s="4">
        <v>2473.4690000000001</v>
      </c>
      <c r="AU209" s="4">
        <v>2614.9659999999999</v>
      </c>
      <c r="AV209" s="4">
        <v>2658.5030000000002</v>
      </c>
      <c r="AW209" s="4">
        <v>2333.3330000000001</v>
      </c>
      <c r="AX209" s="4">
        <v>2478.9119999999998</v>
      </c>
      <c r="AY209" s="4">
        <v>3402.721</v>
      </c>
      <c r="AZ209" s="4">
        <v>3088.4349999999999</v>
      </c>
      <c r="BA209" s="4">
        <v>2397.279</v>
      </c>
      <c r="BB209" s="4">
        <v>2231.2930000000001</v>
      </c>
      <c r="BC209" s="4">
        <v>2940.136</v>
      </c>
      <c r="BD209" s="4">
        <v>2598.6390000000001</v>
      </c>
      <c r="BE209" s="4">
        <v>1646.259</v>
      </c>
      <c r="BF209" s="4">
        <v>3448.98</v>
      </c>
      <c r="BG209" s="4">
        <v>1482.9929999999999</v>
      </c>
      <c r="BH209" s="4">
        <v>1496.5989999999999</v>
      </c>
      <c r="BI209" s="4">
        <v>2036.7349999999999</v>
      </c>
      <c r="BJ209" s="4">
        <v>1632.653</v>
      </c>
      <c r="BK209" s="4">
        <v>1801.3610000000001</v>
      </c>
      <c r="BL209" s="4">
        <v>1887.075</v>
      </c>
      <c r="BM209" s="4">
        <v>1676.19</v>
      </c>
      <c r="BN209" s="4">
        <v>1442.1769999999999</v>
      </c>
      <c r="BO209" s="4">
        <v>-44580.95</v>
      </c>
      <c r="BP209" s="4">
        <v>1665.306</v>
      </c>
      <c r="BQ209" s="4">
        <v>1614.9659999999999</v>
      </c>
      <c r="BR209" s="4">
        <v>1636.7349999999999</v>
      </c>
      <c r="BS209" s="4">
        <v>1628.5709999999999</v>
      </c>
      <c r="BT209" s="4">
        <v>1639.4559999999999</v>
      </c>
      <c r="BU209" s="4">
        <v>3227.2109999999998</v>
      </c>
      <c r="BV209" s="4">
        <v>1488.4349999999999</v>
      </c>
      <c r="BW209" s="4">
        <v>3405.442</v>
      </c>
      <c r="BX209" s="4">
        <v>1959.184</v>
      </c>
      <c r="BY209" s="4">
        <v>1346.9390000000001</v>
      </c>
      <c r="BZ209" s="4">
        <v>1546.9390000000001</v>
      </c>
      <c r="CA209" s="4">
        <v>-44580.95</v>
      </c>
      <c r="CB209" s="4">
        <v>1768.7070000000001</v>
      </c>
    </row>
    <row r="210" spans="1:80">
      <c r="A210" s="1">
        <v>1951.578</v>
      </c>
      <c r="B210" s="2">
        <v>10.016999999999999</v>
      </c>
      <c r="C210" s="2">
        <v>8.7273699999999996E-2</v>
      </c>
      <c r="D210" s="2">
        <v>3.1752660000000002E-2</v>
      </c>
      <c r="E210" s="2">
        <v>1.5613210000000001E-2</v>
      </c>
      <c r="F210" s="2">
        <v>4.7486969999999996E-3</v>
      </c>
      <c r="G210" s="4">
        <v>3278.9119999999998</v>
      </c>
      <c r="H210" s="4">
        <v>2918.3670000000002</v>
      </c>
      <c r="I210" s="4">
        <v>3019.0479999999998</v>
      </c>
      <c r="J210" s="4">
        <v>2589.116</v>
      </c>
      <c r="K210" s="4">
        <v>3100.68</v>
      </c>
      <c r="L210" s="4">
        <v>3287.0749999999998</v>
      </c>
      <c r="M210" s="4">
        <v>2897.9589999999998</v>
      </c>
      <c r="N210" s="4">
        <v>2813.605</v>
      </c>
      <c r="O210" s="4">
        <v>2144.2179999999998</v>
      </c>
      <c r="P210" s="4">
        <v>5420.4080000000004</v>
      </c>
      <c r="Q210" s="4">
        <v>2810.884</v>
      </c>
      <c r="R210" s="4">
        <v>2424.4899999999998</v>
      </c>
      <c r="S210" s="4">
        <v>2417.6869999999999</v>
      </c>
      <c r="T210" s="4">
        <v>2193.1970000000001</v>
      </c>
      <c r="U210" s="4">
        <v>2111.5650000000001</v>
      </c>
      <c r="V210" s="4">
        <v>3027.2109999999998</v>
      </c>
      <c r="W210" s="4">
        <v>2522.4490000000001</v>
      </c>
      <c r="X210" s="4">
        <v>2404.0819999999999</v>
      </c>
      <c r="Y210" s="4">
        <v>2204.0819999999999</v>
      </c>
      <c r="Z210" s="4">
        <v>4930.6120000000001</v>
      </c>
      <c r="AA210" s="4">
        <v>2987.7550000000001</v>
      </c>
      <c r="AB210" s="4">
        <v>2163.2649999999999</v>
      </c>
      <c r="AC210" s="4">
        <v>-127.8912</v>
      </c>
      <c r="AD210" s="4">
        <v>2180.9520000000002</v>
      </c>
      <c r="AE210" s="4">
        <v>2459.864</v>
      </c>
      <c r="AF210" s="4">
        <v>2340.136</v>
      </c>
      <c r="AG210" s="4">
        <v>2605.442</v>
      </c>
      <c r="AH210" s="4">
        <v>2234.0140000000001</v>
      </c>
      <c r="AI210" s="4">
        <v>-344.21769999999998</v>
      </c>
      <c r="AJ210" s="4">
        <v>2476.19</v>
      </c>
      <c r="AK210" s="4">
        <v>2643.5369999999998</v>
      </c>
      <c r="AL210" s="4">
        <v>-44580.95</v>
      </c>
      <c r="AM210" s="4">
        <v>2946.9389999999999</v>
      </c>
      <c r="AN210" s="4">
        <v>2470.748</v>
      </c>
      <c r="AO210" s="4">
        <v>2882.9929999999999</v>
      </c>
      <c r="AP210" s="4">
        <v>2948.299</v>
      </c>
      <c r="AQ210" s="4">
        <v>2658.5030000000002</v>
      </c>
      <c r="AR210" s="4">
        <v>2915.6460000000002</v>
      </c>
      <c r="AS210" s="4">
        <v>-44580.95</v>
      </c>
      <c r="AT210" s="4">
        <v>2477.5509999999999</v>
      </c>
      <c r="AU210" s="4">
        <v>2619.0479999999998</v>
      </c>
      <c r="AV210" s="4">
        <v>2659.864</v>
      </c>
      <c r="AW210" s="4">
        <v>2334.694</v>
      </c>
      <c r="AX210" s="4">
        <v>2481.6329999999998</v>
      </c>
      <c r="AY210" s="4">
        <v>3405.442</v>
      </c>
      <c r="AZ210" s="4">
        <v>3088.4349999999999</v>
      </c>
      <c r="BA210" s="4">
        <v>2398.6390000000001</v>
      </c>
      <c r="BB210" s="4">
        <v>2232.6529999999998</v>
      </c>
      <c r="BC210" s="4">
        <v>2940.136</v>
      </c>
      <c r="BD210" s="4">
        <v>2600</v>
      </c>
      <c r="BE210" s="4">
        <v>1650.34</v>
      </c>
      <c r="BF210" s="4">
        <v>3451.701</v>
      </c>
      <c r="BG210" s="4">
        <v>1482.9929999999999</v>
      </c>
      <c r="BH210" s="4">
        <v>1496.5989999999999</v>
      </c>
      <c r="BI210" s="4">
        <v>2039.4559999999999</v>
      </c>
      <c r="BJ210" s="4">
        <v>1632.653</v>
      </c>
      <c r="BK210" s="4">
        <v>1802.721</v>
      </c>
      <c r="BL210" s="4">
        <v>1887.075</v>
      </c>
      <c r="BM210" s="4">
        <v>1678.912</v>
      </c>
      <c r="BN210" s="4">
        <v>1442.1769999999999</v>
      </c>
      <c r="BO210" s="4">
        <v>-44580.95</v>
      </c>
      <c r="BP210" s="4">
        <v>1663.9459999999999</v>
      </c>
      <c r="BQ210" s="4">
        <v>1616.327</v>
      </c>
      <c r="BR210" s="4">
        <v>1635.374</v>
      </c>
      <c r="BS210" s="4">
        <v>1627.211</v>
      </c>
      <c r="BT210" s="4">
        <v>1636.7349999999999</v>
      </c>
      <c r="BU210" s="4">
        <v>3219.0479999999998</v>
      </c>
      <c r="BV210" s="4">
        <v>1488.4349999999999</v>
      </c>
      <c r="BW210" s="4">
        <v>3468.027</v>
      </c>
      <c r="BX210" s="4">
        <v>1963.2650000000001</v>
      </c>
      <c r="BY210" s="4">
        <v>1348.299</v>
      </c>
      <c r="BZ210" s="4">
        <v>1545.578</v>
      </c>
      <c r="CA210" s="4">
        <v>-44580.95</v>
      </c>
      <c r="CB210" s="4">
        <v>1770.068</v>
      </c>
    </row>
    <row r="211" spans="1:80">
      <c r="A211" s="1">
        <v>1966.4690000000001</v>
      </c>
      <c r="B211" s="2">
        <v>10.003</v>
      </c>
      <c r="C211" s="2">
        <v>8.7078470000000005E-2</v>
      </c>
      <c r="D211" s="2">
        <v>3.1818899999999997E-2</v>
      </c>
      <c r="E211" s="2">
        <v>1.5874019999999999E-2</v>
      </c>
      <c r="F211" s="2">
        <v>4.7486969999999996E-3</v>
      </c>
      <c r="G211" s="4">
        <v>3280.2719999999999</v>
      </c>
      <c r="H211" s="4">
        <v>2918.3670000000002</v>
      </c>
      <c r="I211" s="4">
        <v>3019.0479999999998</v>
      </c>
      <c r="J211" s="4">
        <v>2589.116</v>
      </c>
      <c r="K211" s="4">
        <v>3103.4009999999998</v>
      </c>
      <c r="L211" s="4">
        <v>3287.0749999999998</v>
      </c>
      <c r="M211" s="4">
        <v>2899.32</v>
      </c>
      <c r="N211" s="4">
        <v>2813.605</v>
      </c>
      <c r="O211" s="4">
        <v>2145.578</v>
      </c>
      <c r="P211" s="4">
        <v>5416.3270000000002</v>
      </c>
      <c r="Q211" s="4">
        <v>2808.163</v>
      </c>
      <c r="R211" s="4">
        <v>2424.4899999999998</v>
      </c>
      <c r="S211" s="4">
        <v>2420.4079999999999</v>
      </c>
      <c r="T211" s="4">
        <v>2193.1970000000001</v>
      </c>
      <c r="U211" s="4">
        <v>2110.2040000000002</v>
      </c>
      <c r="V211" s="4">
        <v>3029.9319999999998</v>
      </c>
      <c r="W211" s="4">
        <v>2519.7280000000001</v>
      </c>
      <c r="X211" s="4">
        <v>2404.0819999999999</v>
      </c>
      <c r="Y211" s="4">
        <v>2204.0819999999999</v>
      </c>
      <c r="Z211" s="4">
        <v>4933.3329999999996</v>
      </c>
      <c r="AA211" s="4">
        <v>2986.395</v>
      </c>
      <c r="AB211" s="4">
        <v>2161.9050000000002</v>
      </c>
      <c r="AC211" s="4">
        <v>-76.190479999999994</v>
      </c>
      <c r="AD211" s="4">
        <v>2180.9520000000002</v>
      </c>
      <c r="AE211" s="4">
        <v>2461.2240000000002</v>
      </c>
      <c r="AF211" s="4">
        <v>2340.136</v>
      </c>
      <c r="AG211" s="4">
        <v>2608.163</v>
      </c>
      <c r="AH211" s="4">
        <v>2236.7350000000001</v>
      </c>
      <c r="AI211" s="4">
        <v>-293.87759999999997</v>
      </c>
      <c r="AJ211" s="4">
        <v>2476.19</v>
      </c>
      <c r="AK211" s="4">
        <v>2643.5369999999998</v>
      </c>
      <c r="AL211" s="4">
        <v>-44580.95</v>
      </c>
      <c r="AM211" s="4">
        <v>2949.66</v>
      </c>
      <c r="AN211" s="4">
        <v>2468.027</v>
      </c>
      <c r="AO211" s="4">
        <v>2887.0749999999998</v>
      </c>
      <c r="AP211" s="4">
        <v>2946.9389999999999</v>
      </c>
      <c r="AQ211" s="4">
        <v>2658.5030000000002</v>
      </c>
      <c r="AR211" s="4">
        <v>2912.9250000000002</v>
      </c>
      <c r="AS211" s="4">
        <v>-44580.95</v>
      </c>
      <c r="AT211" s="4">
        <v>2477.5509999999999</v>
      </c>
      <c r="AU211" s="4">
        <v>2617.6869999999999</v>
      </c>
      <c r="AV211" s="4">
        <v>2661.2240000000002</v>
      </c>
      <c r="AW211" s="4">
        <v>2334.694</v>
      </c>
      <c r="AX211" s="4">
        <v>2482.9929999999999</v>
      </c>
      <c r="AY211" s="4">
        <v>3404.0819999999999</v>
      </c>
      <c r="AZ211" s="4">
        <v>3087.0749999999998</v>
      </c>
      <c r="BA211" s="4">
        <v>2397.279</v>
      </c>
      <c r="BB211" s="4">
        <v>2231.2930000000001</v>
      </c>
      <c r="BC211" s="4">
        <v>2942.857</v>
      </c>
      <c r="BD211" s="4">
        <v>2602.721</v>
      </c>
      <c r="BE211" s="4">
        <v>1650.34</v>
      </c>
      <c r="BF211" s="4">
        <v>3451.701</v>
      </c>
      <c r="BG211" s="4">
        <v>1481.633</v>
      </c>
      <c r="BH211" s="4">
        <v>1497.9590000000001</v>
      </c>
      <c r="BI211" s="4">
        <v>2039.4559999999999</v>
      </c>
      <c r="BJ211" s="4">
        <v>1636.7349999999999</v>
      </c>
      <c r="BK211" s="4">
        <v>1801.3610000000001</v>
      </c>
      <c r="BL211" s="4">
        <v>1888.4349999999999</v>
      </c>
      <c r="BM211" s="4">
        <v>1677.5509999999999</v>
      </c>
      <c r="BN211" s="4">
        <v>1442.1769999999999</v>
      </c>
      <c r="BO211" s="4">
        <v>-44580.95</v>
      </c>
      <c r="BP211" s="4">
        <v>1663.9459999999999</v>
      </c>
      <c r="BQ211" s="4">
        <v>1617.6869999999999</v>
      </c>
      <c r="BR211" s="4">
        <v>1636.7349999999999</v>
      </c>
      <c r="BS211" s="4">
        <v>1631.2929999999999</v>
      </c>
      <c r="BT211" s="4">
        <v>1638.095</v>
      </c>
      <c r="BU211" s="4">
        <v>3219.0479999999998</v>
      </c>
      <c r="BV211" s="4">
        <v>1491.1559999999999</v>
      </c>
      <c r="BW211" s="4">
        <v>3461.2240000000002</v>
      </c>
      <c r="BX211" s="4">
        <v>1960.5440000000001</v>
      </c>
      <c r="BY211" s="4">
        <v>1348.299</v>
      </c>
      <c r="BZ211" s="4">
        <v>1546.9390000000001</v>
      </c>
      <c r="CA211" s="4">
        <v>-44580.95</v>
      </c>
      <c r="CB211" s="4">
        <v>1768.7070000000001</v>
      </c>
    </row>
    <row r="212" spans="1:80">
      <c r="A212" s="1">
        <v>1981.3589999999999</v>
      </c>
      <c r="B212" s="2">
        <v>10.031000000000001</v>
      </c>
      <c r="C212" s="2">
        <v>8.7338769999999996E-2</v>
      </c>
      <c r="D212" s="2">
        <v>3.1885139999999999E-2</v>
      </c>
      <c r="E212" s="2">
        <v>1.574362E-2</v>
      </c>
      <c r="F212" s="2">
        <v>4.6832430000000001E-3</v>
      </c>
      <c r="G212" s="4">
        <v>3282.9929999999999</v>
      </c>
      <c r="H212" s="4">
        <v>2919.7280000000001</v>
      </c>
      <c r="I212" s="4">
        <v>3019.0479999999998</v>
      </c>
      <c r="J212" s="4">
        <v>2590.4760000000001</v>
      </c>
      <c r="K212" s="4">
        <v>3103.4009999999998</v>
      </c>
      <c r="L212" s="4">
        <v>3287.0749999999998</v>
      </c>
      <c r="M212" s="4">
        <v>2897.9589999999998</v>
      </c>
      <c r="N212" s="4">
        <v>2813.605</v>
      </c>
      <c r="O212" s="4">
        <v>2144.2179999999998</v>
      </c>
      <c r="P212" s="4">
        <v>5414.9660000000003</v>
      </c>
      <c r="Q212" s="4">
        <v>2810.884</v>
      </c>
      <c r="R212" s="4">
        <v>2423.1289999999999</v>
      </c>
      <c r="S212" s="4">
        <v>2417.6869999999999</v>
      </c>
      <c r="T212" s="4">
        <v>2193.1970000000001</v>
      </c>
      <c r="U212" s="4">
        <v>2108.8440000000001</v>
      </c>
      <c r="V212" s="4">
        <v>3027.2109999999998</v>
      </c>
      <c r="W212" s="4">
        <v>2519.7280000000001</v>
      </c>
      <c r="X212" s="4">
        <v>2404.0819999999999</v>
      </c>
      <c r="Y212" s="4">
        <v>2205.442</v>
      </c>
      <c r="Z212" s="4">
        <v>4934.6940000000004</v>
      </c>
      <c r="AA212" s="4">
        <v>2987.7550000000001</v>
      </c>
      <c r="AB212" s="4">
        <v>2161.9050000000002</v>
      </c>
      <c r="AC212" s="4">
        <v>-118.3673</v>
      </c>
      <c r="AD212" s="4">
        <v>2180.9520000000002</v>
      </c>
      <c r="AE212" s="4">
        <v>2458.5030000000002</v>
      </c>
      <c r="AF212" s="4">
        <v>2341.4969999999998</v>
      </c>
      <c r="AG212" s="4">
        <v>2608.163</v>
      </c>
      <c r="AH212" s="4">
        <v>2234.0140000000001</v>
      </c>
      <c r="AI212" s="4">
        <v>-330.61219999999997</v>
      </c>
      <c r="AJ212" s="4">
        <v>2474.83</v>
      </c>
      <c r="AK212" s="4">
        <v>2646.259</v>
      </c>
      <c r="AL212" s="4">
        <v>-44580.95</v>
      </c>
      <c r="AM212" s="4">
        <v>2949.66</v>
      </c>
      <c r="AN212" s="4">
        <v>2470.748</v>
      </c>
      <c r="AO212" s="4">
        <v>2882.9929999999999</v>
      </c>
      <c r="AP212" s="4">
        <v>2948.299</v>
      </c>
      <c r="AQ212" s="4">
        <v>2659.864</v>
      </c>
      <c r="AR212" s="4">
        <v>2915.6460000000002</v>
      </c>
      <c r="AS212" s="4">
        <v>-44580.95</v>
      </c>
      <c r="AT212" s="4">
        <v>2476.19</v>
      </c>
      <c r="AU212" s="4">
        <v>2617.6869999999999</v>
      </c>
      <c r="AV212" s="4">
        <v>2661.2240000000002</v>
      </c>
      <c r="AW212" s="4">
        <v>2333.3330000000001</v>
      </c>
      <c r="AX212" s="4">
        <v>2480.2719999999999</v>
      </c>
      <c r="AY212" s="4">
        <v>3405.442</v>
      </c>
      <c r="AZ212" s="4">
        <v>3089.7959999999998</v>
      </c>
      <c r="BA212" s="4">
        <v>2397.279</v>
      </c>
      <c r="BB212" s="4">
        <v>2231.2930000000001</v>
      </c>
      <c r="BC212" s="4">
        <v>2940.136</v>
      </c>
      <c r="BD212" s="4">
        <v>2600</v>
      </c>
      <c r="BE212" s="4">
        <v>1648.98</v>
      </c>
      <c r="BF212" s="4">
        <v>3454.422</v>
      </c>
      <c r="BG212" s="4">
        <v>1482.9929999999999</v>
      </c>
      <c r="BH212" s="4">
        <v>1497.9590000000001</v>
      </c>
      <c r="BI212" s="4">
        <v>2039.4559999999999</v>
      </c>
      <c r="BJ212" s="4">
        <v>1632.653</v>
      </c>
      <c r="BK212" s="4">
        <v>1801.3610000000001</v>
      </c>
      <c r="BL212" s="4">
        <v>1888.4349999999999</v>
      </c>
      <c r="BM212" s="4">
        <v>1677.5509999999999</v>
      </c>
      <c r="BN212" s="4">
        <v>1444.8979999999999</v>
      </c>
      <c r="BO212" s="4">
        <v>-44580.95</v>
      </c>
      <c r="BP212" s="4">
        <v>1663.9459999999999</v>
      </c>
      <c r="BQ212" s="4">
        <v>1616.327</v>
      </c>
      <c r="BR212" s="4">
        <v>1638.095</v>
      </c>
      <c r="BS212" s="4">
        <v>1629.932</v>
      </c>
      <c r="BT212" s="4">
        <v>1638.095</v>
      </c>
      <c r="BU212" s="4">
        <v>3217.6869999999999</v>
      </c>
      <c r="BV212" s="4">
        <v>1491.1559999999999</v>
      </c>
      <c r="BW212" s="4">
        <v>3389.116</v>
      </c>
      <c r="BX212" s="4">
        <v>1961.905</v>
      </c>
      <c r="BY212" s="4">
        <v>1348.299</v>
      </c>
      <c r="BZ212" s="4">
        <v>1548.299</v>
      </c>
      <c r="CA212" s="4">
        <v>-44580.95</v>
      </c>
      <c r="CB212" s="4">
        <v>1771.4290000000001</v>
      </c>
    </row>
    <row r="213" spans="1:80">
      <c r="A213" s="1">
        <v>1996.25</v>
      </c>
      <c r="B213" s="2">
        <v>10.003</v>
      </c>
      <c r="C213" s="2">
        <v>8.7208620000000001E-2</v>
      </c>
      <c r="D213" s="2">
        <v>3.1951380000000001E-2</v>
      </c>
      <c r="E213" s="2">
        <v>1.5613210000000001E-2</v>
      </c>
      <c r="F213" s="2">
        <v>4.6177889999999997E-3</v>
      </c>
      <c r="G213" s="4">
        <v>3281.6329999999998</v>
      </c>
      <c r="H213" s="4">
        <v>2917.0070000000001</v>
      </c>
      <c r="I213" s="4">
        <v>3019.0479999999998</v>
      </c>
      <c r="J213" s="4">
        <v>2589.116</v>
      </c>
      <c r="K213" s="4">
        <v>3102.0410000000002</v>
      </c>
      <c r="L213" s="4">
        <v>3291.1559999999999</v>
      </c>
      <c r="M213" s="4">
        <v>2897.9589999999998</v>
      </c>
      <c r="N213" s="4">
        <v>2813.605</v>
      </c>
      <c r="O213" s="4">
        <v>2146.9389999999999</v>
      </c>
      <c r="P213" s="4">
        <v>5420.4080000000004</v>
      </c>
      <c r="Q213" s="4">
        <v>2813.605</v>
      </c>
      <c r="R213" s="4">
        <v>2424.4899999999998</v>
      </c>
      <c r="S213" s="4">
        <v>2420.4079999999999</v>
      </c>
      <c r="T213" s="4">
        <v>2193.1970000000001</v>
      </c>
      <c r="U213" s="4">
        <v>2111.5650000000001</v>
      </c>
      <c r="V213" s="4">
        <v>3027.2109999999998</v>
      </c>
      <c r="W213" s="4">
        <v>2522.4490000000001</v>
      </c>
      <c r="X213" s="4">
        <v>2404.0819999999999</v>
      </c>
      <c r="Y213" s="4">
        <v>2208.163</v>
      </c>
      <c r="Z213" s="4">
        <v>4933.3329999999996</v>
      </c>
      <c r="AA213" s="4">
        <v>2989.116</v>
      </c>
      <c r="AB213" s="4">
        <v>2164.6260000000002</v>
      </c>
      <c r="AC213" s="4">
        <v>-81.632649999999998</v>
      </c>
      <c r="AD213" s="4">
        <v>2182.3130000000001</v>
      </c>
      <c r="AE213" s="4">
        <v>2459.864</v>
      </c>
      <c r="AF213" s="4">
        <v>2344.2179999999998</v>
      </c>
      <c r="AG213" s="4">
        <v>2605.442</v>
      </c>
      <c r="AH213" s="4">
        <v>2236.7350000000001</v>
      </c>
      <c r="AI213" s="4">
        <v>-278.91160000000002</v>
      </c>
      <c r="AJ213" s="4">
        <v>2477.5509999999999</v>
      </c>
      <c r="AK213" s="4">
        <v>2646.259</v>
      </c>
      <c r="AL213" s="4">
        <v>-44580.95</v>
      </c>
      <c r="AM213" s="4">
        <v>2951.02</v>
      </c>
      <c r="AN213" s="4">
        <v>2469.3879999999999</v>
      </c>
      <c r="AO213" s="4">
        <v>2888.4349999999999</v>
      </c>
      <c r="AP213" s="4">
        <v>2946.9389999999999</v>
      </c>
      <c r="AQ213" s="4">
        <v>2661.2240000000002</v>
      </c>
      <c r="AR213" s="4">
        <v>2914.2860000000001</v>
      </c>
      <c r="AS213" s="4">
        <v>-44580.95</v>
      </c>
      <c r="AT213" s="4">
        <v>2477.5509999999999</v>
      </c>
      <c r="AU213" s="4">
        <v>2619.0479999999998</v>
      </c>
      <c r="AV213" s="4">
        <v>2661.2240000000002</v>
      </c>
      <c r="AW213" s="4">
        <v>2338.7759999999998</v>
      </c>
      <c r="AX213" s="4">
        <v>2480.2719999999999</v>
      </c>
      <c r="AY213" s="4">
        <v>3405.442</v>
      </c>
      <c r="AZ213" s="4">
        <v>3088.4349999999999</v>
      </c>
      <c r="BA213" s="4">
        <v>2397.279</v>
      </c>
      <c r="BB213" s="4">
        <v>2231.2930000000001</v>
      </c>
      <c r="BC213" s="4">
        <v>2942.857</v>
      </c>
      <c r="BD213" s="4">
        <v>2600</v>
      </c>
      <c r="BE213" s="4">
        <v>1651.701</v>
      </c>
      <c r="BF213" s="4">
        <v>3451.701</v>
      </c>
      <c r="BG213" s="4">
        <v>1482.9929999999999</v>
      </c>
      <c r="BH213" s="4">
        <v>1496.5989999999999</v>
      </c>
      <c r="BI213" s="4">
        <v>2039.4559999999999</v>
      </c>
      <c r="BJ213" s="4">
        <v>1635.374</v>
      </c>
      <c r="BK213" s="4">
        <v>1801.3610000000001</v>
      </c>
      <c r="BL213" s="4">
        <v>1891.1559999999999</v>
      </c>
      <c r="BM213" s="4">
        <v>1678.912</v>
      </c>
      <c r="BN213" s="4">
        <v>1444.8979999999999</v>
      </c>
      <c r="BO213" s="4">
        <v>-44580.95</v>
      </c>
      <c r="BP213" s="4">
        <v>1663.9459999999999</v>
      </c>
      <c r="BQ213" s="4">
        <v>1617.6869999999999</v>
      </c>
      <c r="BR213" s="4">
        <v>1635.374</v>
      </c>
      <c r="BS213" s="4">
        <v>1631.2929999999999</v>
      </c>
      <c r="BT213" s="4">
        <v>1638.095</v>
      </c>
      <c r="BU213" s="4">
        <v>3219.0479999999998</v>
      </c>
      <c r="BV213" s="4">
        <v>1489.796</v>
      </c>
      <c r="BW213" s="4">
        <v>3376.8710000000001</v>
      </c>
      <c r="BX213" s="4">
        <v>1961.905</v>
      </c>
      <c r="BY213" s="4">
        <v>1346.9390000000001</v>
      </c>
      <c r="BZ213" s="4">
        <v>1546.9390000000001</v>
      </c>
      <c r="CA213" s="4">
        <v>-44580.95</v>
      </c>
      <c r="CB213" s="4">
        <v>1772.789</v>
      </c>
    </row>
    <row r="214" spans="1:80">
      <c r="A214" s="1">
        <v>2011.1410000000001</v>
      </c>
      <c r="B214" s="2">
        <v>9.4290000000000003</v>
      </c>
      <c r="C214" s="2">
        <v>8.3954810000000005E-2</v>
      </c>
      <c r="D214" s="2">
        <v>2.824188E-2</v>
      </c>
      <c r="E214" s="2">
        <v>1.522198E-2</v>
      </c>
      <c r="F214" s="2">
        <v>5.0105139999999998E-3</v>
      </c>
      <c r="G214" s="4">
        <v>3269.3879999999999</v>
      </c>
      <c r="H214" s="4">
        <v>2907.4830000000002</v>
      </c>
      <c r="I214" s="4">
        <v>3010.884</v>
      </c>
      <c r="J214" s="4">
        <v>2582.3130000000001</v>
      </c>
      <c r="K214" s="4">
        <v>3100.68</v>
      </c>
      <c r="L214" s="4">
        <v>3287.0749999999998</v>
      </c>
      <c r="M214" s="4">
        <v>2899.32</v>
      </c>
      <c r="N214" s="4">
        <v>2817.6869999999999</v>
      </c>
      <c r="O214" s="4">
        <v>2146.9389999999999</v>
      </c>
      <c r="P214" s="4">
        <v>5421.7690000000002</v>
      </c>
      <c r="Q214" s="4">
        <v>2814.9659999999999</v>
      </c>
      <c r="R214" s="4">
        <v>2428.5709999999999</v>
      </c>
      <c r="S214" s="4">
        <v>2421.7689999999998</v>
      </c>
      <c r="T214" s="4">
        <v>2197.279</v>
      </c>
      <c r="U214" s="4">
        <v>2111.5650000000001</v>
      </c>
      <c r="V214" s="4">
        <v>3031.2930000000001</v>
      </c>
      <c r="W214" s="4">
        <v>2526.5309999999999</v>
      </c>
      <c r="X214" s="4">
        <v>2408.163</v>
      </c>
      <c r="Y214" s="4">
        <v>2206.8029999999999</v>
      </c>
      <c r="Z214" s="4">
        <v>4938.7759999999998</v>
      </c>
      <c r="AA214" s="4">
        <v>2991.837</v>
      </c>
      <c r="AB214" s="4">
        <v>2165.9859999999999</v>
      </c>
      <c r="AC214" s="4">
        <v>-108.84350000000001</v>
      </c>
      <c r="AD214" s="4">
        <v>2183.6729999999998</v>
      </c>
      <c r="AE214" s="4">
        <v>2461.2240000000002</v>
      </c>
      <c r="AF214" s="4">
        <v>2344.2179999999998</v>
      </c>
      <c r="AG214" s="4">
        <v>2605.442</v>
      </c>
      <c r="AH214" s="4">
        <v>2236.7350000000001</v>
      </c>
      <c r="AI214" s="4">
        <v>-327.89120000000003</v>
      </c>
      <c r="AJ214" s="4">
        <v>2478.9119999999998</v>
      </c>
      <c r="AK214" s="4">
        <v>2644.8980000000001</v>
      </c>
      <c r="AL214" s="4">
        <v>-44580.95</v>
      </c>
      <c r="AM214" s="4">
        <v>2951.02</v>
      </c>
      <c r="AN214" s="4">
        <v>2472.1089999999999</v>
      </c>
      <c r="AO214" s="4">
        <v>2889.7959999999998</v>
      </c>
      <c r="AP214" s="4">
        <v>2952.3809999999999</v>
      </c>
      <c r="AQ214" s="4">
        <v>2668.027</v>
      </c>
      <c r="AR214" s="4">
        <v>2917.0070000000001</v>
      </c>
      <c r="AS214" s="4">
        <v>-44580.95</v>
      </c>
      <c r="AT214" s="4">
        <v>2478.9119999999998</v>
      </c>
      <c r="AU214" s="4">
        <v>2619.0479999999998</v>
      </c>
      <c r="AV214" s="4">
        <v>2661.2240000000002</v>
      </c>
      <c r="AW214" s="4">
        <v>2337.415</v>
      </c>
      <c r="AX214" s="4">
        <v>2482.9929999999999</v>
      </c>
      <c r="AY214" s="4">
        <v>3405.442</v>
      </c>
      <c r="AZ214" s="4">
        <v>3088.4349999999999</v>
      </c>
      <c r="BA214" s="4">
        <v>2398.6390000000001</v>
      </c>
      <c r="BB214" s="4">
        <v>2232.6529999999998</v>
      </c>
      <c r="BC214" s="4">
        <v>2941.4969999999998</v>
      </c>
      <c r="BD214" s="4">
        <v>2602.721</v>
      </c>
      <c r="BE214" s="4">
        <v>1650.34</v>
      </c>
      <c r="BF214" s="4">
        <v>3453.0610000000001</v>
      </c>
      <c r="BG214" s="4">
        <v>1480.2719999999999</v>
      </c>
      <c r="BH214" s="4">
        <v>1495.2380000000001</v>
      </c>
      <c r="BI214" s="4">
        <v>2042.1769999999999</v>
      </c>
      <c r="BJ214" s="4">
        <v>1635.374</v>
      </c>
      <c r="BK214" s="4">
        <v>1804.0820000000001</v>
      </c>
      <c r="BL214" s="4">
        <v>1891.1559999999999</v>
      </c>
      <c r="BM214" s="4">
        <v>1681.633</v>
      </c>
      <c r="BN214" s="4">
        <v>1443.537</v>
      </c>
      <c r="BO214" s="4">
        <v>-44580.95</v>
      </c>
      <c r="BP214" s="4">
        <v>1663.9459999999999</v>
      </c>
      <c r="BQ214" s="4">
        <v>1614.9659999999999</v>
      </c>
      <c r="BR214" s="4">
        <v>1632.653</v>
      </c>
      <c r="BS214" s="4">
        <v>1627.211</v>
      </c>
      <c r="BT214" s="4">
        <v>1638.095</v>
      </c>
      <c r="BU214" s="4">
        <v>3221.7689999999998</v>
      </c>
      <c r="BV214" s="4">
        <v>1491.1559999999999</v>
      </c>
      <c r="BW214" s="4">
        <v>3359.1840000000002</v>
      </c>
      <c r="BX214" s="4">
        <v>1965.9860000000001</v>
      </c>
      <c r="BY214" s="4">
        <v>1349.66</v>
      </c>
      <c r="BZ214" s="4">
        <v>1548.299</v>
      </c>
      <c r="CA214" s="4">
        <v>-44580.95</v>
      </c>
      <c r="CB214" s="4">
        <v>1771.4290000000001</v>
      </c>
    </row>
    <row r="215" spans="1:80">
      <c r="A215" s="1">
        <v>2026.0309999999999</v>
      </c>
      <c r="B215" s="2">
        <v>7.0490000000000004</v>
      </c>
      <c r="C215" s="2">
        <v>6.7815909999999993E-2</v>
      </c>
      <c r="D215" s="2">
        <v>1.366884E-2</v>
      </c>
      <c r="E215" s="2">
        <v>1.228778E-2</v>
      </c>
      <c r="F215" s="2">
        <v>5.5996010000000001E-3</v>
      </c>
      <c r="G215" s="4">
        <v>3224.49</v>
      </c>
      <c r="H215" s="4">
        <v>2866.6669999999999</v>
      </c>
      <c r="I215" s="4">
        <v>2976.8710000000001</v>
      </c>
      <c r="J215" s="4">
        <v>2544.2179999999998</v>
      </c>
      <c r="K215" s="4">
        <v>3100.68</v>
      </c>
      <c r="L215" s="4">
        <v>3281.6329999999998</v>
      </c>
      <c r="M215" s="4">
        <v>2903.4009999999998</v>
      </c>
      <c r="N215" s="4">
        <v>2816.3270000000002</v>
      </c>
      <c r="O215" s="4">
        <v>2151.02</v>
      </c>
      <c r="P215" s="4">
        <v>5427.2110000000002</v>
      </c>
      <c r="Q215" s="4">
        <v>2819.0479999999998</v>
      </c>
      <c r="R215" s="4">
        <v>2438.0949999999998</v>
      </c>
      <c r="S215" s="4">
        <v>2429.9319999999998</v>
      </c>
      <c r="T215" s="4">
        <v>2208.163</v>
      </c>
      <c r="U215" s="4">
        <v>2110.2040000000002</v>
      </c>
      <c r="V215" s="4">
        <v>3039.4560000000001</v>
      </c>
      <c r="W215" s="4">
        <v>2533.3330000000001</v>
      </c>
      <c r="X215" s="4">
        <v>2416.3270000000002</v>
      </c>
      <c r="Y215" s="4">
        <v>2208.163</v>
      </c>
      <c r="Z215" s="4">
        <v>4944.2179999999998</v>
      </c>
      <c r="AA215" s="4">
        <v>2995.9180000000001</v>
      </c>
      <c r="AB215" s="4">
        <v>2168.7069999999999</v>
      </c>
      <c r="AC215" s="4">
        <v>-91.156459999999996</v>
      </c>
      <c r="AD215" s="4">
        <v>2186.395</v>
      </c>
      <c r="AE215" s="4">
        <v>2463.9459999999999</v>
      </c>
      <c r="AF215" s="4">
        <v>2346.9389999999999</v>
      </c>
      <c r="AG215" s="4">
        <v>2608.163</v>
      </c>
      <c r="AH215" s="4">
        <v>2236.7350000000001</v>
      </c>
      <c r="AI215" s="4">
        <v>-318.3673</v>
      </c>
      <c r="AJ215" s="4">
        <v>2478.9119999999998</v>
      </c>
      <c r="AK215" s="4">
        <v>2644.8980000000001</v>
      </c>
      <c r="AL215" s="4">
        <v>-44580.95</v>
      </c>
      <c r="AM215" s="4">
        <v>2952.3809999999999</v>
      </c>
      <c r="AN215" s="4">
        <v>2473.4690000000001</v>
      </c>
      <c r="AO215" s="4">
        <v>2892.5169999999998</v>
      </c>
      <c r="AP215" s="4">
        <v>2961.9050000000002</v>
      </c>
      <c r="AQ215" s="4">
        <v>2676.19</v>
      </c>
      <c r="AR215" s="4">
        <v>2927.8910000000001</v>
      </c>
      <c r="AS215" s="4">
        <v>-44580.95</v>
      </c>
      <c r="AT215" s="4">
        <v>2487.0749999999998</v>
      </c>
      <c r="AU215" s="4">
        <v>2627.2109999999998</v>
      </c>
      <c r="AV215" s="4">
        <v>2661.2240000000002</v>
      </c>
      <c r="AW215" s="4">
        <v>2340.136</v>
      </c>
      <c r="AX215" s="4">
        <v>2484.3539999999998</v>
      </c>
      <c r="AY215" s="4">
        <v>3409.5239999999999</v>
      </c>
      <c r="AZ215" s="4">
        <v>3088.4349999999999</v>
      </c>
      <c r="BA215" s="4">
        <v>2398.6390000000001</v>
      </c>
      <c r="BB215" s="4">
        <v>2234.0140000000001</v>
      </c>
      <c r="BC215" s="4">
        <v>2941.4969999999998</v>
      </c>
      <c r="BD215" s="4">
        <v>2602.721</v>
      </c>
      <c r="BE215" s="4">
        <v>1647.6189999999999</v>
      </c>
      <c r="BF215" s="4">
        <v>3447.6190000000001</v>
      </c>
      <c r="BG215" s="4">
        <v>1474.83</v>
      </c>
      <c r="BH215" s="4">
        <v>1495.2380000000001</v>
      </c>
      <c r="BI215" s="4">
        <v>2042.1769999999999</v>
      </c>
      <c r="BJ215" s="4">
        <v>1629.932</v>
      </c>
      <c r="BK215" s="4">
        <v>1806.8030000000001</v>
      </c>
      <c r="BL215" s="4">
        <v>1887.075</v>
      </c>
      <c r="BM215" s="4">
        <v>1684.354</v>
      </c>
      <c r="BN215" s="4">
        <v>1446.259</v>
      </c>
      <c r="BO215" s="4">
        <v>-44580.95</v>
      </c>
      <c r="BP215" s="4">
        <v>1663.9459999999999</v>
      </c>
      <c r="BQ215" s="4">
        <v>1609.5239999999999</v>
      </c>
      <c r="BR215" s="4">
        <v>1625.85</v>
      </c>
      <c r="BS215" s="4">
        <v>1624.49</v>
      </c>
      <c r="BT215" s="4">
        <v>1635.374</v>
      </c>
      <c r="BU215" s="4">
        <v>3228.5709999999999</v>
      </c>
      <c r="BV215" s="4">
        <v>1491.1559999999999</v>
      </c>
      <c r="BW215" s="4">
        <v>3306.1219999999998</v>
      </c>
      <c r="BX215" s="4">
        <v>1967.347</v>
      </c>
      <c r="BY215" s="4">
        <v>1355.1020000000001</v>
      </c>
      <c r="BZ215" s="4">
        <v>1546.9390000000001</v>
      </c>
      <c r="CA215" s="4">
        <v>-44580.95</v>
      </c>
      <c r="CB215" s="4">
        <v>1772.789</v>
      </c>
    </row>
    <row r="216" spans="1:80">
      <c r="A216" s="1">
        <v>2040.922</v>
      </c>
      <c r="B216" s="2">
        <v>5.4530000000000003</v>
      </c>
      <c r="C216" s="2">
        <v>5.5972040000000001E-2</v>
      </c>
      <c r="D216" s="2">
        <v>2.672827E-3</v>
      </c>
      <c r="E216" s="2">
        <v>9.744806E-3</v>
      </c>
      <c r="F216" s="2">
        <v>5.730509E-3</v>
      </c>
      <c r="G216" s="4">
        <v>3195.9180000000001</v>
      </c>
      <c r="H216" s="4">
        <v>2835.3739999999998</v>
      </c>
      <c r="I216" s="4">
        <v>2949.66</v>
      </c>
      <c r="J216" s="4">
        <v>2519.7280000000001</v>
      </c>
      <c r="K216" s="4">
        <v>3078.9119999999998</v>
      </c>
      <c r="L216" s="4">
        <v>3273.4690000000001</v>
      </c>
      <c r="M216" s="4">
        <v>2895.2379999999998</v>
      </c>
      <c r="N216" s="4">
        <v>2816.3270000000002</v>
      </c>
      <c r="O216" s="4">
        <v>2146.9389999999999</v>
      </c>
      <c r="P216" s="4">
        <v>5424.49</v>
      </c>
      <c r="Q216" s="4">
        <v>2821.7689999999998</v>
      </c>
      <c r="R216" s="4">
        <v>2443.5369999999998</v>
      </c>
      <c r="S216" s="4">
        <v>2435.3739999999998</v>
      </c>
      <c r="T216" s="4">
        <v>2212.2449999999999</v>
      </c>
      <c r="U216" s="4">
        <v>2106.1219999999998</v>
      </c>
      <c r="V216" s="4">
        <v>3042.1770000000001</v>
      </c>
      <c r="W216" s="4">
        <v>2538.7759999999998</v>
      </c>
      <c r="X216" s="4">
        <v>2417.6869999999999</v>
      </c>
      <c r="Y216" s="4">
        <v>2206.8029999999999</v>
      </c>
      <c r="Z216" s="4">
        <v>4933.3329999999996</v>
      </c>
      <c r="AA216" s="4">
        <v>2995.9180000000001</v>
      </c>
      <c r="AB216" s="4">
        <v>2170.0680000000002</v>
      </c>
      <c r="AC216" s="4">
        <v>-73.469390000000004</v>
      </c>
      <c r="AD216" s="4">
        <v>2183.6729999999998</v>
      </c>
      <c r="AE216" s="4">
        <v>2461.2240000000002</v>
      </c>
      <c r="AF216" s="4">
        <v>2342.857</v>
      </c>
      <c r="AG216" s="4">
        <v>2605.442</v>
      </c>
      <c r="AH216" s="4">
        <v>2235.3739999999998</v>
      </c>
      <c r="AI216" s="4">
        <v>-291.15649999999999</v>
      </c>
      <c r="AJ216" s="4">
        <v>2473.4690000000001</v>
      </c>
      <c r="AK216" s="4">
        <v>2640.8159999999998</v>
      </c>
      <c r="AL216" s="4">
        <v>-44580.95</v>
      </c>
      <c r="AM216" s="4">
        <v>2945.578</v>
      </c>
      <c r="AN216" s="4">
        <v>2472.1089999999999</v>
      </c>
      <c r="AO216" s="4">
        <v>2891.1559999999999</v>
      </c>
      <c r="AP216" s="4">
        <v>2963.2649999999999</v>
      </c>
      <c r="AQ216" s="4">
        <v>2680.2719999999999</v>
      </c>
      <c r="AR216" s="4">
        <v>2930.6120000000001</v>
      </c>
      <c r="AS216" s="4">
        <v>-44580.95</v>
      </c>
      <c r="AT216" s="4">
        <v>2488.4349999999999</v>
      </c>
      <c r="AU216" s="4">
        <v>2625.85</v>
      </c>
      <c r="AV216" s="4">
        <v>2658.5030000000002</v>
      </c>
      <c r="AW216" s="4">
        <v>2342.857</v>
      </c>
      <c r="AX216" s="4">
        <v>2485.7139999999999</v>
      </c>
      <c r="AY216" s="4">
        <v>3405.442</v>
      </c>
      <c r="AZ216" s="4">
        <v>3085.7139999999999</v>
      </c>
      <c r="BA216" s="4">
        <v>2397.279</v>
      </c>
      <c r="BB216" s="4">
        <v>2234.0140000000001</v>
      </c>
      <c r="BC216" s="4">
        <v>2941.4969999999998</v>
      </c>
      <c r="BD216" s="4">
        <v>2601.3609999999999</v>
      </c>
      <c r="BE216" s="4">
        <v>1646.259</v>
      </c>
      <c r="BF216" s="4">
        <v>3438.0949999999998</v>
      </c>
      <c r="BG216" s="4">
        <v>1465.306</v>
      </c>
      <c r="BH216" s="4">
        <v>1489.796</v>
      </c>
      <c r="BI216" s="4">
        <v>2043.537</v>
      </c>
      <c r="BJ216" s="4">
        <v>1628.5709999999999</v>
      </c>
      <c r="BK216" s="4">
        <v>1805.442</v>
      </c>
      <c r="BL216" s="4">
        <v>1884.354</v>
      </c>
      <c r="BM216" s="4">
        <v>1682.9929999999999</v>
      </c>
      <c r="BN216" s="4">
        <v>1446.259</v>
      </c>
      <c r="BO216" s="4">
        <v>-44580.95</v>
      </c>
      <c r="BP216" s="4">
        <v>1659.864</v>
      </c>
      <c r="BQ216" s="4">
        <v>1601.3610000000001</v>
      </c>
      <c r="BR216" s="4">
        <v>1619.048</v>
      </c>
      <c r="BS216" s="4">
        <v>1620.4079999999999</v>
      </c>
      <c r="BT216" s="4">
        <v>1632.653</v>
      </c>
      <c r="BU216" s="4">
        <v>3235.3739999999998</v>
      </c>
      <c r="BV216" s="4">
        <v>1487.075</v>
      </c>
      <c r="BW216" s="4">
        <v>3413.605</v>
      </c>
      <c r="BX216" s="4">
        <v>1968.7070000000001</v>
      </c>
      <c r="BY216" s="4">
        <v>1355.1020000000001</v>
      </c>
      <c r="BZ216" s="4">
        <v>1544.2180000000001</v>
      </c>
      <c r="CA216" s="4">
        <v>-44580.95</v>
      </c>
      <c r="CB216" s="4">
        <v>1771.4290000000001</v>
      </c>
    </row>
    <row r="217" spans="1:80">
      <c r="A217" s="1">
        <v>2055.8440000000001</v>
      </c>
      <c r="B217" s="2">
        <v>4.9770000000000003</v>
      </c>
      <c r="C217" s="2">
        <v>5.2523E-2</v>
      </c>
      <c r="D217" s="2">
        <v>-7.7170839999999999E-4</v>
      </c>
      <c r="E217" s="2">
        <v>8.8971480000000006E-3</v>
      </c>
      <c r="F217" s="2">
        <v>5.6650549999999996E-3</v>
      </c>
      <c r="G217" s="4">
        <v>3180.9520000000002</v>
      </c>
      <c r="H217" s="4">
        <v>2824.49</v>
      </c>
      <c r="I217" s="4">
        <v>2944.2179999999998</v>
      </c>
      <c r="J217" s="4">
        <v>2512.9250000000002</v>
      </c>
      <c r="K217" s="4">
        <v>3080.2719999999999</v>
      </c>
      <c r="L217" s="4">
        <v>3273.4690000000001</v>
      </c>
      <c r="M217" s="4">
        <v>2895.2379999999998</v>
      </c>
      <c r="N217" s="4">
        <v>2816.3270000000002</v>
      </c>
      <c r="O217" s="4">
        <v>2146.9389999999999</v>
      </c>
      <c r="P217" s="4">
        <v>5424.49</v>
      </c>
      <c r="Q217" s="4">
        <v>2824.49</v>
      </c>
      <c r="R217" s="4">
        <v>2443.5369999999998</v>
      </c>
      <c r="S217" s="4">
        <v>2439.4560000000001</v>
      </c>
      <c r="T217" s="4">
        <v>2213.605</v>
      </c>
      <c r="U217" s="4">
        <v>2108.8440000000001</v>
      </c>
      <c r="V217" s="4">
        <v>3044.8980000000001</v>
      </c>
      <c r="W217" s="4">
        <v>2540.136</v>
      </c>
      <c r="X217" s="4">
        <v>2419.0479999999998</v>
      </c>
      <c r="Y217" s="4">
        <v>2206.8029999999999</v>
      </c>
      <c r="Z217" s="4">
        <v>4933.3329999999996</v>
      </c>
      <c r="AA217" s="4">
        <v>2998.6390000000001</v>
      </c>
      <c r="AB217" s="4">
        <v>2172.7890000000002</v>
      </c>
      <c r="AC217" s="4">
        <v>-146.93879999999999</v>
      </c>
      <c r="AD217" s="4">
        <v>2182.3130000000001</v>
      </c>
      <c r="AE217" s="4">
        <v>2461.2240000000002</v>
      </c>
      <c r="AF217" s="4">
        <v>2342.857</v>
      </c>
      <c r="AG217" s="4">
        <v>2608.163</v>
      </c>
      <c r="AH217" s="4">
        <v>2235.3739999999998</v>
      </c>
      <c r="AI217" s="4">
        <v>-337.41500000000002</v>
      </c>
      <c r="AJ217" s="4">
        <v>2473.4690000000001</v>
      </c>
      <c r="AK217" s="4">
        <v>2640.8159999999998</v>
      </c>
      <c r="AL217" s="4">
        <v>-44580.95</v>
      </c>
      <c r="AM217" s="4">
        <v>2946.9389999999999</v>
      </c>
      <c r="AN217" s="4">
        <v>2472.1089999999999</v>
      </c>
      <c r="AO217" s="4">
        <v>2891.1559999999999</v>
      </c>
      <c r="AP217" s="4">
        <v>2963.2649999999999</v>
      </c>
      <c r="AQ217" s="4">
        <v>2684.3539999999998</v>
      </c>
      <c r="AR217" s="4">
        <v>2933.3330000000001</v>
      </c>
      <c r="AS217" s="4">
        <v>-44580.95</v>
      </c>
      <c r="AT217" s="4">
        <v>2487.0749999999998</v>
      </c>
      <c r="AU217" s="4">
        <v>2627.2109999999998</v>
      </c>
      <c r="AV217" s="4">
        <v>2659.864</v>
      </c>
      <c r="AW217" s="4">
        <v>2342.857</v>
      </c>
      <c r="AX217" s="4">
        <v>2485.7139999999999</v>
      </c>
      <c r="AY217" s="4">
        <v>3405.442</v>
      </c>
      <c r="AZ217" s="4">
        <v>3082.9929999999999</v>
      </c>
      <c r="BA217" s="4">
        <v>2397.279</v>
      </c>
      <c r="BB217" s="4">
        <v>2235.3739999999998</v>
      </c>
      <c r="BC217" s="4">
        <v>2940.136</v>
      </c>
      <c r="BD217" s="4">
        <v>2602.721</v>
      </c>
      <c r="BE217" s="4">
        <v>1642.1769999999999</v>
      </c>
      <c r="BF217" s="4">
        <v>3435.3739999999998</v>
      </c>
      <c r="BG217" s="4">
        <v>1465.306</v>
      </c>
      <c r="BH217" s="4">
        <v>1488.4349999999999</v>
      </c>
      <c r="BI217" s="4">
        <v>2042.1769999999999</v>
      </c>
      <c r="BJ217" s="4">
        <v>1624.49</v>
      </c>
      <c r="BK217" s="4">
        <v>1806.8030000000001</v>
      </c>
      <c r="BL217" s="4">
        <v>1885.7139999999999</v>
      </c>
      <c r="BM217" s="4">
        <v>1680.2719999999999</v>
      </c>
      <c r="BN217" s="4">
        <v>1443.537</v>
      </c>
      <c r="BO217" s="4">
        <v>-44580.95</v>
      </c>
      <c r="BP217" s="4">
        <v>1659.864</v>
      </c>
      <c r="BQ217" s="4">
        <v>1600</v>
      </c>
      <c r="BR217" s="4">
        <v>1620.4079999999999</v>
      </c>
      <c r="BS217" s="4">
        <v>1617.6869999999999</v>
      </c>
      <c r="BT217" s="4">
        <v>1632.653</v>
      </c>
      <c r="BU217" s="4">
        <v>3235.3739999999998</v>
      </c>
      <c r="BV217" s="4">
        <v>1485.7139999999999</v>
      </c>
      <c r="BW217" s="4">
        <v>3389.116</v>
      </c>
      <c r="BX217" s="4">
        <v>1967.347</v>
      </c>
      <c r="BY217" s="4">
        <v>1355.1020000000001</v>
      </c>
      <c r="BZ217" s="4">
        <v>1544.2180000000001</v>
      </c>
      <c r="CA217" s="4">
        <v>-44580.95</v>
      </c>
      <c r="CB217" s="4">
        <v>1772.789</v>
      </c>
    </row>
    <row r="218" spans="1:80">
      <c r="A218" s="1">
        <v>2070.7339999999999</v>
      </c>
      <c r="B218" s="2">
        <v>4.9909999999999997</v>
      </c>
      <c r="C218" s="2">
        <v>5.2523E-2</v>
      </c>
      <c r="D218" s="2">
        <v>-1.102914E-3</v>
      </c>
      <c r="E218" s="2">
        <v>8.8971480000000006E-3</v>
      </c>
      <c r="F218" s="2">
        <v>5.730509E-3</v>
      </c>
      <c r="G218" s="4">
        <v>3183.6729999999998</v>
      </c>
      <c r="H218" s="4">
        <v>2827.2109999999998</v>
      </c>
      <c r="I218" s="4">
        <v>2945.578</v>
      </c>
      <c r="J218" s="4">
        <v>2517.0070000000001</v>
      </c>
      <c r="K218" s="4">
        <v>3078.9119999999998</v>
      </c>
      <c r="L218" s="4">
        <v>3274.83</v>
      </c>
      <c r="M218" s="4">
        <v>2899.32</v>
      </c>
      <c r="N218" s="4">
        <v>2816.3270000000002</v>
      </c>
      <c r="O218" s="4">
        <v>2148.299</v>
      </c>
      <c r="P218" s="4">
        <v>5429.9319999999998</v>
      </c>
      <c r="Q218" s="4">
        <v>2823.1289999999999</v>
      </c>
      <c r="R218" s="4">
        <v>2443.5369999999998</v>
      </c>
      <c r="S218" s="4">
        <v>2438.0949999999998</v>
      </c>
      <c r="T218" s="4">
        <v>2212.2449999999999</v>
      </c>
      <c r="U218" s="4">
        <v>2106.1219999999998</v>
      </c>
      <c r="V218" s="4">
        <v>3044.8980000000001</v>
      </c>
      <c r="W218" s="4">
        <v>2540.136</v>
      </c>
      <c r="X218" s="4">
        <v>2417.6869999999999</v>
      </c>
      <c r="Y218" s="4">
        <v>2208.163</v>
      </c>
      <c r="Z218" s="4">
        <v>4937.415</v>
      </c>
      <c r="AA218" s="4">
        <v>2998.6390000000001</v>
      </c>
      <c r="AB218" s="4">
        <v>2172.7890000000002</v>
      </c>
      <c r="AC218" s="4">
        <v>-151.0204</v>
      </c>
      <c r="AD218" s="4">
        <v>2183.6729999999998</v>
      </c>
      <c r="AE218" s="4">
        <v>2461.2240000000002</v>
      </c>
      <c r="AF218" s="4">
        <v>2342.857</v>
      </c>
      <c r="AG218" s="4">
        <v>2608.163</v>
      </c>
      <c r="AH218" s="4">
        <v>2234.0140000000001</v>
      </c>
      <c r="AI218" s="4">
        <v>-355.10199999999998</v>
      </c>
      <c r="AJ218" s="4">
        <v>2477.5509999999999</v>
      </c>
      <c r="AK218" s="4">
        <v>2640.8159999999998</v>
      </c>
      <c r="AL218" s="4">
        <v>-44580.95</v>
      </c>
      <c r="AM218" s="4">
        <v>2949.66</v>
      </c>
      <c r="AN218" s="4">
        <v>2474.83</v>
      </c>
      <c r="AO218" s="4">
        <v>2895.2379999999998</v>
      </c>
      <c r="AP218" s="4">
        <v>2964.6260000000002</v>
      </c>
      <c r="AQ218" s="4">
        <v>2684.3539999999998</v>
      </c>
      <c r="AR218" s="4">
        <v>2931.973</v>
      </c>
      <c r="AS218" s="4">
        <v>-44580.95</v>
      </c>
      <c r="AT218" s="4">
        <v>2489.7959999999998</v>
      </c>
      <c r="AU218" s="4">
        <v>2628.5709999999999</v>
      </c>
      <c r="AV218" s="4">
        <v>2658.5030000000002</v>
      </c>
      <c r="AW218" s="4">
        <v>2342.857</v>
      </c>
      <c r="AX218" s="4">
        <v>2484.3539999999998</v>
      </c>
      <c r="AY218" s="4">
        <v>3405.442</v>
      </c>
      <c r="AZ218" s="4">
        <v>3085.7139999999999</v>
      </c>
      <c r="BA218" s="4">
        <v>2398.6390000000001</v>
      </c>
      <c r="BB218" s="4">
        <v>2234.0140000000001</v>
      </c>
      <c r="BC218" s="4">
        <v>2942.857</v>
      </c>
      <c r="BD218" s="4">
        <v>2604.0819999999999</v>
      </c>
      <c r="BE218" s="4">
        <v>1644.8979999999999</v>
      </c>
      <c r="BF218" s="4">
        <v>3436.7350000000001</v>
      </c>
      <c r="BG218" s="4">
        <v>1465.306</v>
      </c>
      <c r="BH218" s="4">
        <v>1488.4349999999999</v>
      </c>
      <c r="BI218" s="4">
        <v>2044.8979999999999</v>
      </c>
      <c r="BJ218" s="4">
        <v>1627.211</v>
      </c>
      <c r="BK218" s="4">
        <v>1808.163</v>
      </c>
      <c r="BL218" s="4">
        <v>1885.7139999999999</v>
      </c>
      <c r="BM218" s="4">
        <v>1680.2719999999999</v>
      </c>
      <c r="BN218" s="4">
        <v>1443.537</v>
      </c>
      <c r="BO218" s="4">
        <v>-44580.95</v>
      </c>
      <c r="BP218" s="4">
        <v>1661.2239999999999</v>
      </c>
      <c r="BQ218" s="4">
        <v>1602.721</v>
      </c>
      <c r="BR218" s="4">
        <v>1619.048</v>
      </c>
      <c r="BS218" s="4">
        <v>1617.6869999999999</v>
      </c>
      <c r="BT218" s="4">
        <v>1632.653</v>
      </c>
      <c r="BU218" s="4">
        <v>3234.0140000000001</v>
      </c>
      <c r="BV218" s="4">
        <v>1485.7139999999999</v>
      </c>
      <c r="BW218" s="4">
        <v>3405.442</v>
      </c>
      <c r="BX218" s="4">
        <v>1967.347</v>
      </c>
      <c r="BY218" s="4">
        <v>1353.741</v>
      </c>
      <c r="BZ218" s="4">
        <v>1542.857</v>
      </c>
      <c r="CA218" s="4">
        <v>-44580.95</v>
      </c>
      <c r="CB218" s="4">
        <v>1770.068</v>
      </c>
    </row>
    <row r="219" spans="1:80">
      <c r="A219" s="1">
        <v>2085.6410000000001</v>
      </c>
      <c r="B219" s="2">
        <v>4.9770000000000003</v>
      </c>
      <c r="C219" s="2">
        <v>5.2718229999999998E-2</v>
      </c>
      <c r="D219" s="2">
        <v>-1.102914E-3</v>
      </c>
      <c r="E219" s="2">
        <v>9.2231699999999993E-3</v>
      </c>
      <c r="F219" s="2">
        <v>5.730509E-3</v>
      </c>
      <c r="G219" s="4">
        <v>3183.6729999999998</v>
      </c>
      <c r="H219" s="4">
        <v>2828.5709999999999</v>
      </c>
      <c r="I219" s="4">
        <v>2945.578</v>
      </c>
      <c r="J219" s="4">
        <v>2515.6460000000002</v>
      </c>
      <c r="K219" s="4">
        <v>3078.9119999999998</v>
      </c>
      <c r="L219" s="4">
        <v>3273.4690000000001</v>
      </c>
      <c r="M219" s="4">
        <v>2897.9589999999998</v>
      </c>
      <c r="N219" s="4">
        <v>2817.6869999999999</v>
      </c>
      <c r="O219" s="4">
        <v>2151.02</v>
      </c>
      <c r="P219" s="4">
        <v>5429.9319999999998</v>
      </c>
      <c r="Q219" s="4">
        <v>2824.49</v>
      </c>
      <c r="R219" s="4">
        <v>2447.6190000000001</v>
      </c>
      <c r="S219" s="4">
        <v>2440.8159999999998</v>
      </c>
      <c r="T219" s="4">
        <v>2214.9659999999999</v>
      </c>
      <c r="U219" s="4">
        <v>2108.8440000000001</v>
      </c>
      <c r="V219" s="4">
        <v>3048.98</v>
      </c>
      <c r="W219" s="4">
        <v>2541.4969999999998</v>
      </c>
      <c r="X219" s="4">
        <v>2420.4079999999999</v>
      </c>
      <c r="Y219" s="4">
        <v>2206.8029999999999</v>
      </c>
      <c r="Z219" s="4">
        <v>4937.415</v>
      </c>
      <c r="AA219" s="4">
        <v>3001.3609999999999</v>
      </c>
      <c r="AB219" s="4">
        <v>2171.4290000000001</v>
      </c>
      <c r="AC219" s="4">
        <v>-121.08839999999999</v>
      </c>
      <c r="AD219" s="4">
        <v>2185.0340000000001</v>
      </c>
      <c r="AE219" s="4">
        <v>2462.585</v>
      </c>
      <c r="AF219" s="4">
        <v>2344.2179999999998</v>
      </c>
      <c r="AG219" s="4">
        <v>2609.5239999999999</v>
      </c>
      <c r="AH219" s="4">
        <v>2235.3739999999998</v>
      </c>
      <c r="AI219" s="4">
        <v>-321.08839999999998</v>
      </c>
      <c r="AJ219" s="4">
        <v>2473.4690000000001</v>
      </c>
      <c r="AK219" s="4">
        <v>2640.8159999999998</v>
      </c>
      <c r="AL219" s="4">
        <v>-44580.95</v>
      </c>
      <c r="AM219" s="4">
        <v>2948.299</v>
      </c>
      <c r="AN219" s="4">
        <v>2473.4690000000001</v>
      </c>
      <c r="AO219" s="4">
        <v>2893.8780000000002</v>
      </c>
      <c r="AP219" s="4">
        <v>2964.6260000000002</v>
      </c>
      <c r="AQ219" s="4">
        <v>2684.3539999999998</v>
      </c>
      <c r="AR219" s="4">
        <v>2931.973</v>
      </c>
      <c r="AS219" s="4">
        <v>-44580.95</v>
      </c>
      <c r="AT219" s="4">
        <v>2491.1559999999999</v>
      </c>
      <c r="AU219" s="4">
        <v>2625.85</v>
      </c>
      <c r="AV219" s="4">
        <v>2659.864</v>
      </c>
      <c r="AW219" s="4">
        <v>2342.857</v>
      </c>
      <c r="AX219" s="4">
        <v>2487.0749999999998</v>
      </c>
      <c r="AY219" s="4">
        <v>3405.442</v>
      </c>
      <c r="AZ219" s="4">
        <v>3082.9929999999999</v>
      </c>
      <c r="BA219" s="4">
        <v>2398.6390000000001</v>
      </c>
      <c r="BB219" s="4">
        <v>2236.7350000000001</v>
      </c>
      <c r="BC219" s="4">
        <v>2940.136</v>
      </c>
      <c r="BD219" s="4">
        <v>2601.3609999999999</v>
      </c>
      <c r="BE219" s="4">
        <v>1644.8979999999999</v>
      </c>
      <c r="BF219" s="4">
        <v>3438.0949999999998</v>
      </c>
      <c r="BG219" s="4">
        <v>1468.027</v>
      </c>
      <c r="BH219" s="4">
        <v>1492.5170000000001</v>
      </c>
      <c r="BI219" s="4">
        <v>2043.537</v>
      </c>
      <c r="BJ219" s="4">
        <v>1628.5709999999999</v>
      </c>
      <c r="BK219" s="4">
        <v>1806.8030000000001</v>
      </c>
      <c r="BL219" s="4">
        <v>1884.354</v>
      </c>
      <c r="BM219" s="4">
        <v>1681.633</v>
      </c>
      <c r="BN219" s="4">
        <v>1446.259</v>
      </c>
      <c r="BO219" s="4">
        <v>-44580.95</v>
      </c>
      <c r="BP219" s="4">
        <v>1659.864</v>
      </c>
      <c r="BQ219" s="4">
        <v>1601.3610000000001</v>
      </c>
      <c r="BR219" s="4">
        <v>1617.6869999999999</v>
      </c>
      <c r="BS219" s="4">
        <v>1617.6869999999999</v>
      </c>
      <c r="BT219" s="4">
        <v>1632.653</v>
      </c>
      <c r="BU219" s="4">
        <v>3232.6529999999998</v>
      </c>
      <c r="BV219" s="4">
        <v>1487.075</v>
      </c>
      <c r="BW219" s="4">
        <v>3348.299</v>
      </c>
      <c r="BX219" s="4">
        <v>1967.347</v>
      </c>
      <c r="BY219" s="4">
        <v>1356.463</v>
      </c>
      <c r="BZ219" s="4">
        <v>1542.857</v>
      </c>
      <c r="CA219" s="4">
        <v>-44580.95</v>
      </c>
      <c r="CB219" s="4">
        <v>1771.4290000000001</v>
      </c>
    </row>
    <row r="220" spans="1:80">
      <c r="A220" s="1">
        <v>2100.5309999999999</v>
      </c>
      <c r="B220" s="2">
        <v>5.0049999999999999</v>
      </c>
      <c r="C220" s="2">
        <v>5.2718229999999998E-2</v>
      </c>
      <c r="D220" s="2">
        <v>-7.7170839999999999E-4</v>
      </c>
      <c r="E220" s="2">
        <v>8.8971480000000006E-3</v>
      </c>
      <c r="F220" s="2">
        <v>5.6650549999999996E-3</v>
      </c>
      <c r="G220" s="4">
        <v>3183.6729999999998</v>
      </c>
      <c r="H220" s="4">
        <v>2828.5709999999999</v>
      </c>
      <c r="I220" s="4">
        <v>2944.2179999999998</v>
      </c>
      <c r="J220" s="4">
        <v>2515.6460000000002</v>
      </c>
      <c r="K220" s="4">
        <v>3078.9119999999998</v>
      </c>
      <c r="L220" s="4">
        <v>3273.4690000000001</v>
      </c>
      <c r="M220" s="4">
        <v>2897.9589999999998</v>
      </c>
      <c r="N220" s="4">
        <v>2816.3270000000002</v>
      </c>
      <c r="O220" s="4">
        <v>2149.66</v>
      </c>
      <c r="P220" s="4">
        <v>5431.2929999999997</v>
      </c>
      <c r="Q220" s="4">
        <v>2823.1289999999999</v>
      </c>
      <c r="R220" s="4">
        <v>2446.259</v>
      </c>
      <c r="S220" s="4">
        <v>2438.0949999999998</v>
      </c>
      <c r="T220" s="4">
        <v>2213.605</v>
      </c>
      <c r="U220" s="4">
        <v>2107.4830000000002</v>
      </c>
      <c r="V220" s="4">
        <v>3047.6190000000001</v>
      </c>
      <c r="W220" s="4">
        <v>2541.4969999999998</v>
      </c>
      <c r="X220" s="4">
        <v>2420.4079999999999</v>
      </c>
      <c r="Y220" s="4">
        <v>2206.8029999999999</v>
      </c>
      <c r="Z220" s="4">
        <v>4938.7759999999998</v>
      </c>
      <c r="AA220" s="4">
        <v>2997.279</v>
      </c>
      <c r="AB220" s="4">
        <v>2174.15</v>
      </c>
      <c r="AC220" s="4">
        <v>-153.7415</v>
      </c>
      <c r="AD220" s="4">
        <v>2185.0340000000001</v>
      </c>
      <c r="AE220" s="4">
        <v>2461.2240000000002</v>
      </c>
      <c r="AF220" s="4">
        <v>2348.299</v>
      </c>
      <c r="AG220" s="4">
        <v>2609.5239999999999</v>
      </c>
      <c r="AH220" s="4">
        <v>2234.0140000000001</v>
      </c>
      <c r="AI220" s="4">
        <v>-357.82310000000001</v>
      </c>
      <c r="AJ220" s="4">
        <v>2473.4690000000001</v>
      </c>
      <c r="AK220" s="4">
        <v>2640.8159999999998</v>
      </c>
      <c r="AL220" s="4">
        <v>-44580.95</v>
      </c>
      <c r="AM220" s="4">
        <v>2949.66</v>
      </c>
      <c r="AN220" s="4">
        <v>2476.19</v>
      </c>
      <c r="AO220" s="4">
        <v>2892.5169999999998</v>
      </c>
      <c r="AP220" s="4">
        <v>2967.3470000000002</v>
      </c>
      <c r="AQ220" s="4">
        <v>2687.0749999999998</v>
      </c>
      <c r="AR220" s="4">
        <v>2934.694</v>
      </c>
      <c r="AS220" s="4">
        <v>-44580.95</v>
      </c>
      <c r="AT220" s="4">
        <v>2489.7959999999998</v>
      </c>
      <c r="AU220" s="4">
        <v>2627.2109999999998</v>
      </c>
      <c r="AV220" s="4">
        <v>2659.864</v>
      </c>
      <c r="AW220" s="4">
        <v>2342.857</v>
      </c>
      <c r="AX220" s="4">
        <v>2484.3539999999998</v>
      </c>
      <c r="AY220" s="4">
        <v>3406.8029999999999</v>
      </c>
      <c r="AZ220" s="4">
        <v>3082.9929999999999</v>
      </c>
      <c r="BA220" s="4">
        <v>2397.279</v>
      </c>
      <c r="BB220" s="4">
        <v>2234.0140000000001</v>
      </c>
      <c r="BC220" s="4">
        <v>2940.136</v>
      </c>
      <c r="BD220" s="4">
        <v>2600</v>
      </c>
      <c r="BE220" s="4">
        <v>1646.259</v>
      </c>
      <c r="BF220" s="4">
        <v>3436.7350000000001</v>
      </c>
      <c r="BG220" s="4">
        <v>1468.027</v>
      </c>
      <c r="BH220" s="4">
        <v>1492.5170000000001</v>
      </c>
      <c r="BI220" s="4">
        <v>2044.8979999999999</v>
      </c>
      <c r="BJ220" s="4">
        <v>1627.211</v>
      </c>
      <c r="BK220" s="4">
        <v>1806.8030000000001</v>
      </c>
      <c r="BL220" s="4">
        <v>1884.354</v>
      </c>
      <c r="BM220" s="4">
        <v>1681.633</v>
      </c>
      <c r="BN220" s="4">
        <v>1443.537</v>
      </c>
      <c r="BO220" s="4">
        <v>-44580.95</v>
      </c>
      <c r="BP220" s="4">
        <v>1659.864</v>
      </c>
      <c r="BQ220" s="4">
        <v>1600</v>
      </c>
      <c r="BR220" s="4">
        <v>1620.4079999999999</v>
      </c>
      <c r="BS220" s="4">
        <v>1617.6869999999999</v>
      </c>
      <c r="BT220" s="4">
        <v>1632.653</v>
      </c>
      <c r="BU220" s="4">
        <v>3229.9319999999998</v>
      </c>
      <c r="BV220" s="4">
        <v>1489.796</v>
      </c>
      <c r="BW220" s="4">
        <v>3353.741</v>
      </c>
      <c r="BX220" s="4">
        <v>1967.347</v>
      </c>
      <c r="BY220" s="4">
        <v>1355.1020000000001</v>
      </c>
      <c r="BZ220" s="4">
        <v>1545.578</v>
      </c>
      <c r="CA220" s="4">
        <v>-44580.95</v>
      </c>
      <c r="CB220" s="4">
        <v>1771.4290000000001</v>
      </c>
    </row>
    <row r="221" spans="1:80">
      <c r="A221" s="1">
        <v>2115.422</v>
      </c>
      <c r="B221" s="2">
        <v>4.9770000000000003</v>
      </c>
      <c r="C221" s="2">
        <v>5.1937320000000002E-2</v>
      </c>
      <c r="D221" s="2">
        <v>-1.102914E-3</v>
      </c>
      <c r="E221" s="2">
        <v>8.9623529999999993E-3</v>
      </c>
      <c r="F221" s="2">
        <v>5.730509E-3</v>
      </c>
      <c r="G221" s="4">
        <v>3183.6729999999998</v>
      </c>
      <c r="H221" s="4">
        <v>2828.5709999999999</v>
      </c>
      <c r="I221" s="4">
        <v>2942.857</v>
      </c>
      <c r="J221" s="4">
        <v>2515.6460000000002</v>
      </c>
      <c r="K221" s="4">
        <v>3093.8780000000002</v>
      </c>
      <c r="L221" s="4">
        <v>3273.4690000000001</v>
      </c>
      <c r="M221" s="4">
        <v>2897.9589999999998</v>
      </c>
      <c r="N221" s="4">
        <v>2817.6869999999999</v>
      </c>
      <c r="O221" s="4">
        <v>2149.66</v>
      </c>
      <c r="P221" s="4">
        <v>5432.6530000000002</v>
      </c>
      <c r="Q221" s="4">
        <v>2823.1289999999999</v>
      </c>
      <c r="R221" s="4">
        <v>2446.259</v>
      </c>
      <c r="S221" s="4">
        <v>2438.0949999999998</v>
      </c>
      <c r="T221" s="4">
        <v>2210.884</v>
      </c>
      <c r="U221" s="4">
        <v>2107.4830000000002</v>
      </c>
      <c r="V221" s="4">
        <v>3044.8980000000001</v>
      </c>
      <c r="W221" s="4">
        <v>2540.136</v>
      </c>
      <c r="X221" s="4">
        <v>2417.6869999999999</v>
      </c>
      <c r="Y221" s="4">
        <v>2208.163</v>
      </c>
      <c r="Z221" s="4">
        <v>4937.415</v>
      </c>
      <c r="AA221" s="4">
        <v>2995.9180000000001</v>
      </c>
      <c r="AB221" s="4">
        <v>2174.15</v>
      </c>
      <c r="AC221" s="4">
        <v>-146.93879999999999</v>
      </c>
      <c r="AD221" s="4">
        <v>2183.6729999999998</v>
      </c>
      <c r="AE221" s="4">
        <v>2461.2240000000002</v>
      </c>
      <c r="AF221" s="4">
        <v>2342.857</v>
      </c>
      <c r="AG221" s="4">
        <v>2605.442</v>
      </c>
      <c r="AH221" s="4">
        <v>2234.0140000000001</v>
      </c>
      <c r="AI221" s="4">
        <v>-355.10199999999998</v>
      </c>
      <c r="AJ221" s="4">
        <v>2473.4690000000001</v>
      </c>
      <c r="AK221" s="4">
        <v>2640.8159999999998</v>
      </c>
      <c r="AL221" s="4">
        <v>-44580.95</v>
      </c>
      <c r="AM221" s="4">
        <v>2946.9389999999999</v>
      </c>
      <c r="AN221" s="4">
        <v>2477.5509999999999</v>
      </c>
      <c r="AO221" s="4">
        <v>2893.8780000000002</v>
      </c>
      <c r="AP221" s="4">
        <v>2964.6260000000002</v>
      </c>
      <c r="AQ221" s="4">
        <v>2685.7139999999999</v>
      </c>
      <c r="AR221" s="4">
        <v>2931.973</v>
      </c>
      <c r="AS221" s="4">
        <v>-44580.95</v>
      </c>
      <c r="AT221" s="4">
        <v>2489.7959999999998</v>
      </c>
      <c r="AU221" s="4">
        <v>2625.85</v>
      </c>
      <c r="AV221" s="4">
        <v>2659.864</v>
      </c>
      <c r="AW221" s="4">
        <v>2344.2179999999998</v>
      </c>
      <c r="AX221" s="4">
        <v>2484.3539999999998</v>
      </c>
      <c r="AY221" s="4">
        <v>3402.721</v>
      </c>
      <c r="AZ221" s="4">
        <v>3084.3539999999998</v>
      </c>
      <c r="BA221" s="4">
        <v>2398.6390000000001</v>
      </c>
      <c r="BB221" s="4">
        <v>2235.3739999999998</v>
      </c>
      <c r="BC221" s="4">
        <v>2940.136</v>
      </c>
      <c r="BD221" s="4">
        <v>2600</v>
      </c>
      <c r="BE221" s="4">
        <v>1642.1769999999999</v>
      </c>
      <c r="BF221" s="4">
        <v>3435.3739999999998</v>
      </c>
      <c r="BG221" s="4">
        <v>1465.306</v>
      </c>
      <c r="BH221" s="4">
        <v>1489.796</v>
      </c>
      <c r="BI221" s="4">
        <v>2042.1769999999999</v>
      </c>
      <c r="BJ221" s="4">
        <v>1625.85</v>
      </c>
      <c r="BK221" s="4">
        <v>1806.8030000000001</v>
      </c>
      <c r="BL221" s="4">
        <v>1887.075</v>
      </c>
      <c r="BM221" s="4">
        <v>1682.9929999999999</v>
      </c>
      <c r="BN221" s="4">
        <v>1444.8979999999999</v>
      </c>
      <c r="BO221" s="4">
        <v>-44580.95</v>
      </c>
      <c r="BP221" s="4">
        <v>1661.2239999999999</v>
      </c>
      <c r="BQ221" s="4">
        <v>1600</v>
      </c>
      <c r="BR221" s="4">
        <v>1617.6869999999999</v>
      </c>
      <c r="BS221" s="4">
        <v>1617.6869999999999</v>
      </c>
      <c r="BT221" s="4">
        <v>1634.0139999999999</v>
      </c>
      <c r="BU221" s="4">
        <v>3232.6529999999998</v>
      </c>
      <c r="BV221" s="4">
        <v>1487.075</v>
      </c>
      <c r="BW221" s="4">
        <v>3457.143</v>
      </c>
      <c r="BX221" s="4">
        <v>1968.7070000000001</v>
      </c>
      <c r="BY221" s="4">
        <v>1353.741</v>
      </c>
      <c r="BZ221" s="4">
        <v>1544.2180000000001</v>
      </c>
      <c r="CA221" s="4">
        <v>-44580.95</v>
      </c>
      <c r="CB221" s="4">
        <v>1771.4290000000001</v>
      </c>
    </row>
    <row r="222" spans="1:80">
      <c r="A222" s="1">
        <v>2130.328</v>
      </c>
      <c r="B222" s="2">
        <v>4.9909999999999997</v>
      </c>
      <c r="C222" s="2">
        <v>5.2002390000000003E-2</v>
      </c>
      <c r="D222" s="2">
        <v>-1.3678780000000001E-3</v>
      </c>
      <c r="E222" s="2">
        <v>9.0927609999999996E-3</v>
      </c>
      <c r="F222" s="2">
        <v>5.3377839999999999E-3</v>
      </c>
      <c r="G222" s="4">
        <v>3183.6729999999998</v>
      </c>
      <c r="H222" s="4">
        <v>2827.2109999999998</v>
      </c>
      <c r="I222" s="4">
        <v>2941.4969999999998</v>
      </c>
      <c r="J222" s="4">
        <v>2512.9250000000002</v>
      </c>
      <c r="K222" s="4">
        <v>3078.9119999999998</v>
      </c>
      <c r="L222" s="4">
        <v>3270.748</v>
      </c>
      <c r="M222" s="4">
        <v>2895.2379999999998</v>
      </c>
      <c r="N222" s="4">
        <v>2816.3270000000002</v>
      </c>
      <c r="O222" s="4">
        <v>2146.9389999999999</v>
      </c>
      <c r="P222" s="4">
        <v>5424.49</v>
      </c>
      <c r="Q222" s="4">
        <v>2821.7689999999998</v>
      </c>
      <c r="R222" s="4">
        <v>2444.8980000000001</v>
      </c>
      <c r="S222" s="4">
        <v>2438.0949999999998</v>
      </c>
      <c r="T222" s="4">
        <v>2210.884</v>
      </c>
      <c r="U222" s="4">
        <v>2104.7620000000002</v>
      </c>
      <c r="V222" s="4">
        <v>3042.1770000000001</v>
      </c>
      <c r="W222" s="4">
        <v>2538.7759999999998</v>
      </c>
      <c r="X222" s="4">
        <v>2416.3270000000002</v>
      </c>
      <c r="Y222" s="4">
        <v>2204.0819999999999</v>
      </c>
      <c r="Z222" s="4">
        <v>4933.3329999999996</v>
      </c>
      <c r="AA222" s="4">
        <v>2997.279</v>
      </c>
      <c r="AB222" s="4">
        <v>2171.4290000000001</v>
      </c>
      <c r="AC222" s="4">
        <v>-142.8571</v>
      </c>
      <c r="AD222" s="4">
        <v>2183.6729999999998</v>
      </c>
      <c r="AE222" s="4">
        <v>2461.2240000000002</v>
      </c>
      <c r="AF222" s="4">
        <v>2342.857</v>
      </c>
      <c r="AG222" s="4">
        <v>2606.8029999999999</v>
      </c>
      <c r="AH222" s="4">
        <v>2234.0140000000001</v>
      </c>
      <c r="AI222" s="4">
        <v>-357.82310000000001</v>
      </c>
      <c r="AJ222" s="4">
        <v>2470.748</v>
      </c>
      <c r="AK222" s="4">
        <v>2638.0949999999998</v>
      </c>
      <c r="AL222" s="4">
        <v>-44580.95</v>
      </c>
      <c r="AM222" s="4">
        <v>2944.2179999999998</v>
      </c>
      <c r="AN222" s="4">
        <v>2472.1089999999999</v>
      </c>
      <c r="AO222" s="4">
        <v>2891.1559999999999</v>
      </c>
      <c r="AP222" s="4">
        <v>2963.2649999999999</v>
      </c>
      <c r="AQ222" s="4">
        <v>2681.6329999999998</v>
      </c>
      <c r="AR222" s="4">
        <v>2931.973</v>
      </c>
      <c r="AS222" s="4">
        <v>-44580.95</v>
      </c>
      <c r="AT222" s="4">
        <v>2487.0749999999998</v>
      </c>
      <c r="AU222" s="4">
        <v>2627.2109999999998</v>
      </c>
      <c r="AV222" s="4">
        <v>2657.143</v>
      </c>
      <c r="AW222" s="4">
        <v>2340.136</v>
      </c>
      <c r="AX222" s="4">
        <v>2482.9929999999999</v>
      </c>
      <c r="AY222" s="4">
        <v>3402.721</v>
      </c>
      <c r="AZ222" s="4">
        <v>3081.6329999999998</v>
      </c>
      <c r="BA222" s="4">
        <v>2397.279</v>
      </c>
      <c r="BB222" s="4">
        <v>2231.2930000000001</v>
      </c>
      <c r="BC222" s="4">
        <v>2934.694</v>
      </c>
      <c r="BD222" s="4">
        <v>2598.6390000000001</v>
      </c>
      <c r="BE222" s="4">
        <v>1642.1769999999999</v>
      </c>
      <c r="BF222" s="4">
        <v>3431.2930000000001</v>
      </c>
      <c r="BG222" s="4">
        <v>1465.306</v>
      </c>
      <c r="BH222" s="4">
        <v>1488.4349999999999</v>
      </c>
      <c r="BI222" s="4">
        <v>2042.1769999999999</v>
      </c>
      <c r="BJ222" s="4">
        <v>1624.49</v>
      </c>
      <c r="BK222" s="4">
        <v>1806.8030000000001</v>
      </c>
      <c r="BL222" s="4">
        <v>1881.633</v>
      </c>
      <c r="BM222" s="4">
        <v>1677.5509999999999</v>
      </c>
      <c r="BN222" s="4">
        <v>1440.816</v>
      </c>
      <c r="BO222" s="4">
        <v>-44580.95</v>
      </c>
      <c r="BP222" s="4">
        <v>1658.5029999999999</v>
      </c>
      <c r="BQ222" s="4">
        <v>1598.6389999999999</v>
      </c>
      <c r="BR222" s="4">
        <v>1617.6869999999999</v>
      </c>
      <c r="BS222" s="4">
        <v>1619.048</v>
      </c>
      <c r="BT222" s="4">
        <v>1629.932</v>
      </c>
      <c r="BU222" s="4">
        <v>3224.49</v>
      </c>
      <c r="BV222" s="4">
        <v>1484.354</v>
      </c>
      <c r="BW222" s="4">
        <v>3523.81</v>
      </c>
      <c r="BX222" s="4">
        <v>1964.626</v>
      </c>
      <c r="BY222" s="4">
        <v>1352.3810000000001</v>
      </c>
      <c r="BZ222" s="4">
        <v>1542.857</v>
      </c>
      <c r="CA222" s="4">
        <v>-44580.95</v>
      </c>
      <c r="CB222" s="4">
        <v>1768.7070000000001</v>
      </c>
    </row>
    <row r="223" spans="1:80">
      <c r="A223" s="1">
        <v>2145.2190000000001</v>
      </c>
      <c r="B223" s="2">
        <v>4.9909999999999997</v>
      </c>
      <c r="C223" s="2">
        <v>5.180717E-2</v>
      </c>
      <c r="D223" s="2">
        <v>-1.102914E-3</v>
      </c>
      <c r="E223" s="2">
        <v>8.8971480000000006E-3</v>
      </c>
      <c r="F223" s="2">
        <v>5.5996010000000001E-3</v>
      </c>
      <c r="G223" s="4">
        <v>3180.9520000000002</v>
      </c>
      <c r="H223" s="4">
        <v>2827.2109999999998</v>
      </c>
      <c r="I223" s="4">
        <v>2940.136</v>
      </c>
      <c r="J223" s="4">
        <v>2512.9250000000002</v>
      </c>
      <c r="K223" s="4">
        <v>3080.2719999999999</v>
      </c>
      <c r="L223" s="4">
        <v>3270.748</v>
      </c>
      <c r="M223" s="4">
        <v>2892.5169999999998</v>
      </c>
      <c r="N223" s="4">
        <v>2816.3270000000002</v>
      </c>
      <c r="O223" s="4">
        <v>2146.9389999999999</v>
      </c>
      <c r="P223" s="4">
        <v>5421.7690000000002</v>
      </c>
      <c r="Q223" s="4">
        <v>2824.49</v>
      </c>
      <c r="R223" s="4">
        <v>2442.1770000000001</v>
      </c>
      <c r="S223" s="4">
        <v>2436.7350000000001</v>
      </c>
      <c r="T223" s="4">
        <v>2210.884</v>
      </c>
      <c r="U223" s="4">
        <v>2106.1219999999998</v>
      </c>
      <c r="V223" s="4">
        <v>3042.1770000000001</v>
      </c>
      <c r="W223" s="4">
        <v>2538.7759999999998</v>
      </c>
      <c r="X223" s="4">
        <v>2419.0479999999998</v>
      </c>
      <c r="Y223" s="4">
        <v>2206.8029999999999</v>
      </c>
      <c r="Z223" s="4">
        <v>4930.6120000000001</v>
      </c>
      <c r="AA223" s="4">
        <v>2994.558</v>
      </c>
      <c r="AB223" s="4">
        <v>2170.0680000000002</v>
      </c>
      <c r="AC223" s="4">
        <v>-160.54419999999999</v>
      </c>
      <c r="AD223" s="4">
        <v>2183.6729999999998</v>
      </c>
      <c r="AE223" s="4">
        <v>2458.5030000000002</v>
      </c>
      <c r="AF223" s="4">
        <v>2342.857</v>
      </c>
      <c r="AG223" s="4">
        <v>2605.442</v>
      </c>
      <c r="AH223" s="4">
        <v>2234.0140000000001</v>
      </c>
      <c r="AI223" s="4">
        <v>-367.34690000000001</v>
      </c>
      <c r="AJ223" s="4">
        <v>2473.4690000000001</v>
      </c>
      <c r="AK223" s="4">
        <v>2638.0949999999998</v>
      </c>
      <c r="AL223" s="4">
        <v>-44580.95</v>
      </c>
      <c r="AM223" s="4">
        <v>2944.2179999999998</v>
      </c>
      <c r="AN223" s="4">
        <v>2473.4690000000001</v>
      </c>
      <c r="AO223" s="4">
        <v>2892.5169999999998</v>
      </c>
      <c r="AP223" s="4">
        <v>2963.2649999999999</v>
      </c>
      <c r="AQ223" s="4">
        <v>2681.6329999999998</v>
      </c>
      <c r="AR223" s="4">
        <v>2931.973</v>
      </c>
      <c r="AS223" s="4">
        <v>-44580.95</v>
      </c>
      <c r="AT223" s="4">
        <v>2488.4349999999999</v>
      </c>
      <c r="AU223" s="4">
        <v>2624.49</v>
      </c>
      <c r="AV223" s="4">
        <v>2657.143</v>
      </c>
      <c r="AW223" s="4">
        <v>2342.857</v>
      </c>
      <c r="AX223" s="4">
        <v>2482.9929999999999</v>
      </c>
      <c r="AY223" s="4">
        <v>3404.0819999999999</v>
      </c>
      <c r="AZ223" s="4">
        <v>3082.9929999999999</v>
      </c>
      <c r="BA223" s="4">
        <v>2397.279</v>
      </c>
      <c r="BB223" s="4">
        <v>2232.6529999999998</v>
      </c>
      <c r="BC223" s="4">
        <v>2937.415</v>
      </c>
      <c r="BD223" s="4">
        <v>2597.279</v>
      </c>
      <c r="BE223" s="4">
        <v>1643.537</v>
      </c>
      <c r="BF223" s="4">
        <v>3432.6529999999998</v>
      </c>
      <c r="BG223" s="4">
        <v>1462.585</v>
      </c>
      <c r="BH223" s="4">
        <v>1487.075</v>
      </c>
      <c r="BI223" s="4">
        <v>2042.1769999999999</v>
      </c>
      <c r="BJ223" s="4">
        <v>1625.85</v>
      </c>
      <c r="BK223" s="4">
        <v>1805.442</v>
      </c>
      <c r="BL223" s="4">
        <v>1884.354</v>
      </c>
      <c r="BM223" s="4">
        <v>1681.633</v>
      </c>
      <c r="BN223" s="4">
        <v>1442.1769999999999</v>
      </c>
      <c r="BO223" s="4">
        <v>-44580.95</v>
      </c>
      <c r="BP223" s="4">
        <v>1657.143</v>
      </c>
      <c r="BQ223" s="4">
        <v>1598.6389999999999</v>
      </c>
      <c r="BR223" s="4">
        <v>1619.048</v>
      </c>
      <c r="BS223" s="4">
        <v>1617.6869999999999</v>
      </c>
      <c r="BT223" s="4">
        <v>1629.932</v>
      </c>
      <c r="BU223" s="4">
        <v>3227.2109999999998</v>
      </c>
      <c r="BV223" s="4">
        <v>1487.075</v>
      </c>
      <c r="BW223" s="4">
        <v>3508.8440000000001</v>
      </c>
      <c r="BX223" s="4">
        <v>1965.9860000000001</v>
      </c>
      <c r="BY223" s="4">
        <v>1351.02</v>
      </c>
      <c r="BZ223" s="4">
        <v>1542.857</v>
      </c>
      <c r="CA223" s="4">
        <v>-44580.95</v>
      </c>
      <c r="CB223" s="4">
        <v>1771.4290000000001</v>
      </c>
    </row>
    <row r="224" spans="1:80">
      <c r="A224" s="1">
        <v>2160.1089999999999</v>
      </c>
      <c r="B224" s="2">
        <v>4.9909999999999997</v>
      </c>
      <c r="C224" s="2">
        <v>5.1611940000000002E-2</v>
      </c>
      <c r="D224" s="2">
        <v>-1.2353959999999999E-3</v>
      </c>
      <c r="E224" s="2">
        <v>8.7667390000000008E-3</v>
      </c>
      <c r="F224" s="2">
        <v>5.2723300000000004E-3</v>
      </c>
      <c r="G224" s="4">
        <v>3182.3130000000001</v>
      </c>
      <c r="H224" s="4">
        <v>2825.85</v>
      </c>
      <c r="I224" s="4">
        <v>2941.4969999999998</v>
      </c>
      <c r="J224" s="4">
        <v>2512.9250000000002</v>
      </c>
      <c r="K224" s="4">
        <v>3085.7139999999999</v>
      </c>
      <c r="L224" s="4">
        <v>3272.1089999999999</v>
      </c>
      <c r="M224" s="4">
        <v>2896.5990000000002</v>
      </c>
      <c r="N224" s="4">
        <v>2817.6869999999999</v>
      </c>
      <c r="O224" s="4">
        <v>2146.9389999999999</v>
      </c>
      <c r="P224" s="4">
        <v>5424.49</v>
      </c>
      <c r="Q224" s="4">
        <v>2824.49</v>
      </c>
      <c r="R224" s="4">
        <v>2444.8980000000001</v>
      </c>
      <c r="S224" s="4">
        <v>2435.3739999999998</v>
      </c>
      <c r="T224" s="4">
        <v>2210.884</v>
      </c>
      <c r="U224" s="4">
        <v>2106.1219999999998</v>
      </c>
      <c r="V224" s="4">
        <v>3044.8980000000001</v>
      </c>
      <c r="W224" s="4">
        <v>2537.415</v>
      </c>
      <c r="X224" s="4">
        <v>2416.3270000000002</v>
      </c>
      <c r="Y224" s="4">
        <v>2204.0819999999999</v>
      </c>
      <c r="Z224" s="4">
        <v>4930.6120000000001</v>
      </c>
      <c r="AA224" s="4">
        <v>2994.558</v>
      </c>
      <c r="AB224" s="4">
        <v>2168.7069999999999</v>
      </c>
      <c r="AC224" s="4">
        <v>-160.54419999999999</v>
      </c>
      <c r="AD224" s="4">
        <v>2183.6729999999998</v>
      </c>
      <c r="AE224" s="4">
        <v>2458.5030000000002</v>
      </c>
      <c r="AF224" s="4">
        <v>2342.857</v>
      </c>
      <c r="AG224" s="4">
        <v>2605.442</v>
      </c>
      <c r="AH224" s="4">
        <v>2231.2930000000001</v>
      </c>
      <c r="AI224" s="4">
        <v>-368.70749999999998</v>
      </c>
      <c r="AJ224" s="4">
        <v>2473.4690000000001</v>
      </c>
      <c r="AK224" s="4">
        <v>2638.0949999999998</v>
      </c>
      <c r="AL224" s="4">
        <v>-44580.95</v>
      </c>
      <c r="AM224" s="4">
        <v>2946.9389999999999</v>
      </c>
      <c r="AN224" s="4">
        <v>2473.4690000000001</v>
      </c>
      <c r="AO224" s="4">
        <v>2891.1559999999999</v>
      </c>
      <c r="AP224" s="4">
        <v>2963.2649999999999</v>
      </c>
      <c r="AQ224" s="4">
        <v>2682.9929999999999</v>
      </c>
      <c r="AR224" s="4">
        <v>2931.973</v>
      </c>
      <c r="AS224" s="4">
        <v>-44580.95</v>
      </c>
      <c r="AT224" s="4">
        <v>2487.0749999999998</v>
      </c>
      <c r="AU224" s="4">
        <v>2625.85</v>
      </c>
      <c r="AV224" s="4">
        <v>2657.143</v>
      </c>
      <c r="AW224" s="4">
        <v>2340.136</v>
      </c>
      <c r="AX224" s="4">
        <v>2482.9929999999999</v>
      </c>
      <c r="AY224" s="4">
        <v>3405.442</v>
      </c>
      <c r="AZ224" s="4">
        <v>3082.9929999999999</v>
      </c>
      <c r="BA224" s="4">
        <v>2397.279</v>
      </c>
      <c r="BB224" s="4">
        <v>2234.0140000000001</v>
      </c>
      <c r="BC224" s="4">
        <v>2938.7759999999998</v>
      </c>
      <c r="BD224" s="4">
        <v>2600</v>
      </c>
      <c r="BE224" s="4">
        <v>1640.816</v>
      </c>
      <c r="BF224" s="4">
        <v>3435.3739999999998</v>
      </c>
      <c r="BG224" s="4">
        <v>1466.6669999999999</v>
      </c>
      <c r="BH224" s="4">
        <v>1488.4349999999999</v>
      </c>
      <c r="BI224" s="4">
        <v>2042.1769999999999</v>
      </c>
      <c r="BJ224" s="4">
        <v>1623.1289999999999</v>
      </c>
      <c r="BK224" s="4">
        <v>1806.8030000000001</v>
      </c>
      <c r="BL224" s="4">
        <v>1882.9929999999999</v>
      </c>
      <c r="BM224" s="4">
        <v>1681.633</v>
      </c>
      <c r="BN224" s="4">
        <v>1442.1769999999999</v>
      </c>
      <c r="BO224" s="4">
        <v>-44580.95</v>
      </c>
      <c r="BP224" s="4">
        <v>1658.5029999999999</v>
      </c>
      <c r="BQ224" s="4">
        <v>1598.6389999999999</v>
      </c>
      <c r="BR224" s="4">
        <v>1617.6869999999999</v>
      </c>
      <c r="BS224" s="4">
        <v>1617.6869999999999</v>
      </c>
      <c r="BT224" s="4">
        <v>1632.653</v>
      </c>
      <c r="BU224" s="4">
        <v>3224.49</v>
      </c>
      <c r="BV224" s="4">
        <v>1487.075</v>
      </c>
      <c r="BW224" s="4">
        <v>3412.2449999999999</v>
      </c>
      <c r="BX224" s="4">
        <v>1964.626</v>
      </c>
      <c r="BY224" s="4">
        <v>1352.3810000000001</v>
      </c>
      <c r="BZ224" s="4">
        <v>1542.857</v>
      </c>
      <c r="CA224" s="4">
        <v>-44580.95</v>
      </c>
      <c r="CB224" s="4">
        <v>1771.4290000000001</v>
      </c>
    </row>
    <row r="225" spans="1:80">
      <c r="A225" s="1">
        <v>2175.0160000000001</v>
      </c>
      <c r="B225" s="2">
        <v>4.9630000000000001</v>
      </c>
      <c r="C225" s="2">
        <v>5.1481789999999999E-2</v>
      </c>
      <c r="D225" s="2">
        <v>-1.434119E-3</v>
      </c>
      <c r="E225" s="2">
        <v>8.8319439999999996E-3</v>
      </c>
      <c r="F225" s="2">
        <v>5.6650549999999996E-3</v>
      </c>
      <c r="G225" s="4">
        <v>3182.3130000000001</v>
      </c>
      <c r="H225" s="4">
        <v>2825.85</v>
      </c>
      <c r="I225" s="4">
        <v>2941.4969999999998</v>
      </c>
      <c r="J225" s="4">
        <v>2512.9250000000002</v>
      </c>
      <c r="K225" s="4">
        <v>3088.4349999999999</v>
      </c>
      <c r="L225" s="4">
        <v>3270.748</v>
      </c>
      <c r="M225" s="4">
        <v>2895.2379999999998</v>
      </c>
      <c r="N225" s="4">
        <v>2816.3270000000002</v>
      </c>
      <c r="O225" s="4">
        <v>2148.299</v>
      </c>
      <c r="P225" s="4">
        <v>5425.85</v>
      </c>
      <c r="Q225" s="4">
        <v>2824.49</v>
      </c>
      <c r="R225" s="4">
        <v>2443.5369999999998</v>
      </c>
      <c r="S225" s="4">
        <v>2439.4560000000001</v>
      </c>
      <c r="T225" s="4">
        <v>2212.2449999999999</v>
      </c>
      <c r="U225" s="4">
        <v>2106.1219999999998</v>
      </c>
      <c r="V225" s="4">
        <v>3042.1770000000001</v>
      </c>
      <c r="W225" s="4">
        <v>2538.7759999999998</v>
      </c>
      <c r="X225" s="4">
        <v>2417.6869999999999</v>
      </c>
      <c r="Y225" s="4">
        <v>2204.0819999999999</v>
      </c>
      <c r="Z225" s="4">
        <v>4933.3329999999996</v>
      </c>
      <c r="AA225" s="4">
        <v>2995.9180000000001</v>
      </c>
      <c r="AB225" s="4">
        <v>2170.0680000000002</v>
      </c>
      <c r="AC225" s="4">
        <v>-115.6463</v>
      </c>
      <c r="AD225" s="4">
        <v>2183.6729999999998</v>
      </c>
      <c r="AE225" s="4">
        <v>2459.864</v>
      </c>
      <c r="AF225" s="4">
        <v>2342.857</v>
      </c>
      <c r="AG225" s="4">
        <v>2608.163</v>
      </c>
      <c r="AH225" s="4">
        <v>2231.2930000000001</v>
      </c>
      <c r="AI225" s="4">
        <v>-323.80950000000001</v>
      </c>
      <c r="AJ225" s="4">
        <v>2472.1089999999999</v>
      </c>
      <c r="AK225" s="4">
        <v>2638.0949999999998</v>
      </c>
      <c r="AL225" s="4">
        <v>-44580.95</v>
      </c>
      <c r="AM225" s="4">
        <v>2944.2179999999998</v>
      </c>
      <c r="AN225" s="4">
        <v>2472.1089999999999</v>
      </c>
      <c r="AO225" s="4">
        <v>2891.1559999999999</v>
      </c>
      <c r="AP225" s="4">
        <v>2963.2649999999999</v>
      </c>
      <c r="AQ225" s="4">
        <v>2685.7139999999999</v>
      </c>
      <c r="AR225" s="4">
        <v>2931.973</v>
      </c>
      <c r="AS225" s="4">
        <v>-44580.95</v>
      </c>
      <c r="AT225" s="4">
        <v>2489.7959999999998</v>
      </c>
      <c r="AU225" s="4">
        <v>2625.85</v>
      </c>
      <c r="AV225" s="4">
        <v>2657.143</v>
      </c>
      <c r="AW225" s="4">
        <v>2344.2179999999998</v>
      </c>
      <c r="AX225" s="4">
        <v>2484.3539999999998</v>
      </c>
      <c r="AY225" s="4">
        <v>3402.721</v>
      </c>
      <c r="AZ225" s="4">
        <v>3081.6329999999998</v>
      </c>
      <c r="BA225" s="4">
        <v>2397.279</v>
      </c>
      <c r="BB225" s="4">
        <v>2231.2930000000001</v>
      </c>
      <c r="BC225" s="4">
        <v>2937.415</v>
      </c>
      <c r="BD225" s="4">
        <v>2600</v>
      </c>
      <c r="BE225" s="4">
        <v>1640.816</v>
      </c>
      <c r="BF225" s="4">
        <v>3431.2930000000001</v>
      </c>
      <c r="BG225" s="4">
        <v>1463.9459999999999</v>
      </c>
      <c r="BH225" s="4">
        <v>1488.4349999999999</v>
      </c>
      <c r="BI225" s="4">
        <v>2042.1769999999999</v>
      </c>
      <c r="BJ225" s="4">
        <v>1624.49</v>
      </c>
      <c r="BK225" s="4">
        <v>1805.442</v>
      </c>
      <c r="BL225" s="4">
        <v>1881.633</v>
      </c>
      <c r="BM225" s="4">
        <v>1680.2719999999999</v>
      </c>
      <c r="BN225" s="4">
        <v>1442.1769999999999</v>
      </c>
      <c r="BO225" s="4">
        <v>-44580.95</v>
      </c>
      <c r="BP225" s="4">
        <v>1658.5029999999999</v>
      </c>
      <c r="BQ225" s="4">
        <v>1598.6389999999999</v>
      </c>
      <c r="BR225" s="4">
        <v>1617.6869999999999</v>
      </c>
      <c r="BS225" s="4">
        <v>1616.327</v>
      </c>
      <c r="BT225" s="4">
        <v>1629.932</v>
      </c>
      <c r="BU225" s="4">
        <v>3228.5709999999999</v>
      </c>
      <c r="BV225" s="4">
        <v>1485.7139999999999</v>
      </c>
      <c r="BW225" s="4">
        <v>3420.4079999999999</v>
      </c>
      <c r="BX225" s="4">
        <v>1967.347</v>
      </c>
      <c r="BY225" s="4">
        <v>1353.741</v>
      </c>
      <c r="BZ225" s="4">
        <v>1541.4970000000001</v>
      </c>
      <c r="CA225" s="4">
        <v>-44580.95</v>
      </c>
      <c r="CB225" s="4">
        <v>1772.789</v>
      </c>
    </row>
    <row r="226" spans="1:80">
      <c r="A226" s="1">
        <v>2189.9369999999999</v>
      </c>
      <c r="B226" s="2">
        <v>3.2410000000000001</v>
      </c>
      <c r="C226" s="2">
        <v>3.8922079999999998E-2</v>
      </c>
      <c r="D226" s="2">
        <v>-1.282758E-2</v>
      </c>
      <c r="E226" s="2">
        <v>6.2889699999999996E-3</v>
      </c>
      <c r="F226" s="2">
        <v>6.1886880000000003E-3</v>
      </c>
      <c r="G226" s="4">
        <v>3145.578</v>
      </c>
      <c r="H226" s="4">
        <v>2794.558</v>
      </c>
      <c r="I226" s="4">
        <v>2917.0070000000001</v>
      </c>
      <c r="J226" s="4">
        <v>2488.4349999999999</v>
      </c>
      <c r="K226" s="4">
        <v>3087.0749999999998</v>
      </c>
      <c r="L226" s="4">
        <v>3268.027</v>
      </c>
      <c r="M226" s="4">
        <v>2897.9589999999998</v>
      </c>
      <c r="N226" s="4">
        <v>2817.6869999999999</v>
      </c>
      <c r="O226" s="4">
        <v>2151.02</v>
      </c>
      <c r="P226" s="4">
        <v>5427.2110000000002</v>
      </c>
      <c r="Q226" s="4">
        <v>2829.9319999999998</v>
      </c>
      <c r="R226" s="4">
        <v>2450.34</v>
      </c>
      <c r="S226" s="4">
        <v>2444.8980000000001</v>
      </c>
      <c r="T226" s="4">
        <v>2221.7689999999998</v>
      </c>
      <c r="U226" s="4">
        <v>2103.4009999999998</v>
      </c>
      <c r="V226" s="4">
        <v>3051.701</v>
      </c>
      <c r="W226" s="4">
        <v>2546.9389999999999</v>
      </c>
      <c r="X226" s="4">
        <v>2421.7689999999998</v>
      </c>
      <c r="Y226" s="4">
        <v>2204.0819999999999</v>
      </c>
      <c r="Z226" s="4">
        <v>4930.6120000000001</v>
      </c>
      <c r="AA226" s="4">
        <v>2998.6390000000001</v>
      </c>
      <c r="AB226" s="4">
        <v>2174.15</v>
      </c>
      <c r="AC226" s="4">
        <v>-114.28570000000001</v>
      </c>
      <c r="AD226" s="4">
        <v>2183.6729999999998</v>
      </c>
      <c r="AE226" s="4">
        <v>2462.585</v>
      </c>
      <c r="AF226" s="4">
        <v>2342.857</v>
      </c>
      <c r="AG226" s="4">
        <v>2605.442</v>
      </c>
      <c r="AH226" s="4">
        <v>2231.2930000000001</v>
      </c>
      <c r="AI226" s="4">
        <v>-325.17009999999999</v>
      </c>
      <c r="AJ226" s="4">
        <v>2473.4690000000001</v>
      </c>
      <c r="AK226" s="4">
        <v>2639.4560000000001</v>
      </c>
      <c r="AL226" s="4">
        <v>-44580.95</v>
      </c>
      <c r="AM226" s="4">
        <v>2945.578</v>
      </c>
      <c r="AN226" s="4">
        <v>2473.4690000000001</v>
      </c>
      <c r="AO226" s="4">
        <v>2892.5169999999998</v>
      </c>
      <c r="AP226" s="4">
        <v>2972.7890000000002</v>
      </c>
      <c r="AQ226" s="4">
        <v>2697.9589999999998</v>
      </c>
      <c r="AR226" s="4">
        <v>2940.136</v>
      </c>
      <c r="AS226" s="4">
        <v>-44580.95</v>
      </c>
      <c r="AT226" s="4">
        <v>2491.1559999999999</v>
      </c>
      <c r="AU226" s="4">
        <v>2631.2930000000001</v>
      </c>
      <c r="AV226" s="4">
        <v>2657.143</v>
      </c>
      <c r="AW226" s="4">
        <v>2345.578</v>
      </c>
      <c r="AX226" s="4">
        <v>2484.3539999999998</v>
      </c>
      <c r="AY226" s="4">
        <v>3402.721</v>
      </c>
      <c r="AZ226" s="4">
        <v>3081.6329999999998</v>
      </c>
      <c r="BA226" s="4">
        <v>2397.279</v>
      </c>
      <c r="BB226" s="4">
        <v>2234.0140000000001</v>
      </c>
      <c r="BC226" s="4">
        <v>2937.415</v>
      </c>
      <c r="BD226" s="4">
        <v>2600</v>
      </c>
      <c r="BE226" s="4">
        <v>1640.816</v>
      </c>
      <c r="BF226" s="4">
        <v>3425.85</v>
      </c>
      <c r="BG226" s="4">
        <v>1455.7819999999999</v>
      </c>
      <c r="BH226" s="4">
        <v>1484.354</v>
      </c>
      <c r="BI226" s="4">
        <v>2046.259</v>
      </c>
      <c r="BJ226" s="4">
        <v>1619.048</v>
      </c>
      <c r="BK226" s="4">
        <v>1806.8030000000001</v>
      </c>
      <c r="BL226" s="4">
        <v>1881.633</v>
      </c>
      <c r="BM226" s="4">
        <v>1684.354</v>
      </c>
      <c r="BN226" s="4">
        <v>1442.1769999999999</v>
      </c>
      <c r="BO226" s="4">
        <v>-44580.95</v>
      </c>
      <c r="BP226" s="4">
        <v>1655.7819999999999</v>
      </c>
      <c r="BQ226" s="4">
        <v>1594.558</v>
      </c>
      <c r="BR226" s="4">
        <v>1609.5239999999999</v>
      </c>
      <c r="BS226" s="4">
        <v>1612.2449999999999</v>
      </c>
      <c r="BT226" s="4">
        <v>1628.5709999999999</v>
      </c>
      <c r="BU226" s="4">
        <v>3232.6529999999998</v>
      </c>
      <c r="BV226" s="4">
        <v>1485.7139999999999</v>
      </c>
      <c r="BW226" s="4">
        <v>3438.0949999999998</v>
      </c>
      <c r="BX226" s="4">
        <v>1967.347</v>
      </c>
      <c r="BY226" s="4">
        <v>1355.1020000000001</v>
      </c>
      <c r="BZ226" s="4">
        <v>1542.857</v>
      </c>
      <c r="CA226" s="4">
        <v>-44580.95</v>
      </c>
      <c r="CB226" s="4">
        <v>1771.4290000000001</v>
      </c>
    </row>
    <row r="227" spans="1:80">
      <c r="A227" s="1">
        <v>2204.828</v>
      </c>
      <c r="B227" s="2">
        <v>2.8769999999999998</v>
      </c>
      <c r="C227" s="2">
        <v>3.5473039999999997E-2</v>
      </c>
      <c r="D227" s="2">
        <v>-1.5609710000000001E-2</v>
      </c>
      <c r="E227" s="2">
        <v>5.8325390000000003E-3</v>
      </c>
      <c r="F227" s="2">
        <v>5.730509E-3</v>
      </c>
      <c r="G227" s="4">
        <v>3140.136</v>
      </c>
      <c r="H227" s="4">
        <v>2787.7550000000001</v>
      </c>
      <c r="I227" s="4">
        <v>2911.5650000000001</v>
      </c>
      <c r="J227" s="4">
        <v>2482.9929999999999</v>
      </c>
      <c r="K227" s="4">
        <v>3088.4349999999999</v>
      </c>
      <c r="L227" s="4">
        <v>3269.3879999999999</v>
      </c>
      <c r="M227" s="4">
        <v>2895.2379999999998</v>
      </c>
      <c r="N227" s="4">
        <v>2816.3270000000002</v>
      </c>
      <c r="O227" s="4">
        <v>2151.02</v>
      </c>
      <c r="P227" s="4">
        <v>5429.9319999999998</v>
      </c>
      <c r="Q227" s="4">
        <v>2832.6529999999998</v>
      </c>
      <c r="R227" s="4">
        <v>2453.0610000000001</v>
      </c>
      <c r="S227" s="4">
        <v>2446.259</v>
      </c>
      <c r="T227" s="4">
        <v>2224.4899999999998</v>
      </c>
      <c r="U227" s="4">
        <v>2103.4009999999998</v>
      </c>
      <c r="V227" s="4">
        <v>3053.0610000000001</v>
      </c>
      <c r="W227" s="4">
        <v>2545.578</v>
      </c>
      <c r="X227" s="4">
        <v>2420.4079999999999</v>
      </c>
      <c r="Y227" s="4">
        <v>2205.442</v>
      </c>
      <c r="Z227" s="4">
        <v>4929.2520000000004</v>
      </c>
      <c r="AA227" s="4">
        <v>2998.6390000000001</v>
      </c>
      <c r="AB227" s="4">
        <v>2175.5100000000002</v>
      </c>
      <c r="AC227" s="4">
        <v>-118.3673</v>
      </c>
      <c r="AD227" s="4">
        <v>2183.6729999999998</v>
      </c>
      <c r="AE227" s="4">
        <v>2459.864</v>
      </c>
      <c r="AF227" s="4">
        <v>2342.857</v>
      </c>
      <c r="AG227" s="4">
        <v>2605.442</v>
      </c>
      <c r="AH227" s="4">
        <v>2231.2930000000001</v>
      </c>
      <c r="AI227" s="4">
        <v>-325.17009999999999</v>
      </c>
      <c r="AJ227" s="4">
        <v>2470.748</v>
      </c>
      <c r="AK227" s="4">
        <v>2635.3739999999998</v>
      </c>
      <c r="AL227" s="4">
        <v>-44580.95</v>
      </c>
      <c r="AM227" s="4">
        <v>2944.2179999999998</v>
      </c>
      <c r="AN227" s="4">
        <v>2476.19</v>
      </c>
      <c r="AO227" s="4">
        <v>2895.2379999999998</v>
      </c>
      <c r="AP227" s="4">
        <v>2972.7890000000002</v>
      </c>
      <c r="AQ227" s="4">
        <v>2697.9589999999998</v>
      </c>
      <c r="AR227" s="4">
        <v>2941.4969999999998</v>
      </c>
      <c r="AS227" s="4">
        <v>-44580.95</v>
      </c>
      <c r="AT227" s="4">
        <v>2497.9589999999998</v>
      </c>
      <c r="AU227" s="4">
        <v>2632.6529999999998</v>
      </c>
      <c r="AV227" s="4">
        <v>2657.143</v>
      </c>
      <c r="AW227" s="4">
        <v>2346.9389999999999</v>
      </c>
      <c r="AX227" s="4">
        <v>2487.0749999999998</v>
      </c>
      <c r="AY227" s="4">
        <v>3405.442</v>
      </c>
      <c r="AZ227" s="4">
        <v>3081.6329999999998</v>
      </c>
      <c r="BA227" s="4">
        <v>2395.9180000000001</v>
      </c>
      <c r="BB227" s="4">
        <v>2232.6529999999998</v>
      </c>
      <c r="BC227" s="4">
        <v>2937.415</v>
      </c>
      <c r="BD227" s="4">
        <v>2602.721</v>
      </c>
      <c r="BE227" s="4">
        <v>1640.816</v>
      </c>
      <c r="BF227" s="4">
        <v>3420.4079999999999</v>
      </c>
      <c r="BG227" s="4">
        <v>1451.701</v>
      </c>
      <c r="BH227" s="4">
        <v>1482.9929999999999</v>
      </c>
      <c r="BI227" s="4">
        <v>2043.537</v>
      </c>
      <c r="BJ227" s="4">
        <v>1617.6869999999999</v>
      </c>
      <c r="BK227" s="4">
        <v>1806.8030000000001</v>
      </c>
      <c r="BL227" s="4">
        <v>1882.9929999999999</v>
      </c>
      <c r="BM227" s="4">
        <v>1682.9929999999999</v>
      </c>
      <c r="BN227" s="4">
        <v>1444.8979999999999</v>
      </c>
      <c r="BO227" s="4">
        <v>-44580.95</v>
      </c>
      <c r="BP227" s="4">
        <v>1655.7819999999999</v>
      </c>
      <c r="BQ227" s="4">
        <v>1591.837</v>
      </c>
      <c r="BR227" s="4">
        <v>1606.8030000000001</v>
      </c>
      <c r="BS227" s="4">
        <v>1609.5239999999999</v>
      </c>
      <c r="BT227" s="4">
        <v>1627.211</v>
      </c>
      <c r="BU227" s="4">
        <v>3225.85</v>
      </c>
      <c r="BV227" s="4">
        <v>1481.633</v>
      </c>
      <c r="BW227" s="4">
        <v>3440.8159999999998</v>
      </c>
      <c r="BX227" s="4">
        <v>1967.347</v>
      </c>
      <c r="BY227" s="4">
        <v>1355.1020000000001</v>
      </c>
      <c r="BZ227" s="4">
        <v>1540.136</v>
      </c>
      <c r="CA227" s="4">
        <v>-44580.95</v>
      </c>
      <c r="CB227" s="4">
        <v>1771.4290000000001</v>
      </c>
    </row>
    <row r="228" spans="1:80">
      <c r="A228" s="1">
        <v>2219.7339999999999</v>
      </c>
      <c r="B228" s="2">
        <v>2.4849999999999999</v>
      </c>
      <c r="C228" s="2">
        <v>3.3195370000000002E-2</v>
      </c>
      <c r="D228" s="2">
        <v>-1.8590559999999999E-2</v>
      </c>
      <c r="E228" s="2">
        <v>5.3109029999999996E-3</v>
      </c>
      <c r="F228" s="2">
        <v>6.4505040000000001E-3</v>
      </c>
      <c r="G228" s="4">
        <v>3131.973</v>
      </c>
      <c r="H228" s="4">
        <v>2780.9520000000002</v>
      </c>
      <c r="I228" s="4">
        <v>2906.1219999999998</v>
      </c>
      <c r="J228" s="4">
        <v>2478.9119999999998</v>
      </c>
      <c r="K228" s="4">
        <v>3089.7959999999998</v>
      </c>
      <c r="L228" s="4">
        <v>3266.6669999999999</v>
      </c>
      <c r="M228" s="4">
        <v>2897.9589999999998</v>
      </c>
      <c r="N228" s="4">
        <v>2819.0479999999998</v>
      </c>
      <c r="O228" s="4">
        <v>2149.66</v>
      </c>
      <c r="P228" s="4">
        <v>5435.3739999999998</v>
      </c>
      <c r="Q228" s="4">
        <v>2834.0140000000001</v>
      </c>
      <c r="R228" s="4">
        <v>2458.5030000000002</v>
      </c>
      <c r="S228" s="4">
        <v>2450.34</v>
      </c>
      <c r="T228" s="4">
        <v>2225.85</v>
      </c>
      <c r="U228" s="4">
        <v>2104.7620000000002</v>
      </c>
      <c r="V228" s="4">
        <v>3057.143</v>
      </c>
      <c r="W228" s="4">
        <v>2549.66</v>
      </c>
      <c r="X228" s="4">
        <v>2424.4899999999998</v>
      </c>
      <c r="Y228" s="4">
        <v>2206.8029999999999</v>
      </c>
      <c r="Z228" s="4">
        <v>4934.6940000000004</v>
      </c>
      <c r="AA228" s="4">
        <v>3001.3609999999999</v>
      </c>
      <c r="AB228" s="4">
        <v>2175.5100000000002</v>
      </c>
      <c r="AC228" s="4">
        <v>-170.06800000000001</v>
      </c>
      <c r="AD228" s="4">
        <v>2185.0340000000001</v>
      </c>
      <c r="AE228" s="4">
        <v>2463.9459999999999</v>
      </c>
      <c r="AF228" s="4">
        <v>2345.578</v>
      </c>
      <c r="AG228" s="4">
        <v>2605.442</v>
      </c>
      <c r="AH228" s="4">
        <v>2232.6529999999998</v>
      </c>
      <c r="AI228" s="4">
        <v>-371.42860000000002</v>
      </c>
      <c r="AJ228" s="4">
        <v>2470.748</v>
      </c>
      <c r="AK228" s="4">
        <v>2635.3739999999998</v>
      </c>
      <c r="AL228" s="4">
        <v>-44580.95</v>
      </c>
      <c r="AM228" s="4">
        <v>2948.299</v>
      </c>
      <c r="AN228" s="4">
        <v>2478.9119999999998</v>
      </c>
      <c r="AO228" s="4">
        <v>2897.9589999999998</v>
      </c>
      <c r="AP228" s="4">
        <v>2979.5920000000001</v>
      </c>
      <c r="AQ228" s="4">
        <v>2702.0410000000002</v>
      </c>
      <c r="AR228" s="4">
        <v>2945.578</v>
      </c>
      <c r="AS228" s="4">
        <v>-44580.95</v>
      </c>
      <c r="AT228" s="4">
        <v>2497.9589999999998</v>
      </c>
      <c r="AU228" s="4">
        <v>2632.6529999999998</v>
      </c>
      <c r="AV228" s="4">
        <v>2657.143</v>
      </c>
      <c r="AW228" s="4">
        <v>2348.299</v>
      </c>
      <c r="AX228" s="4">
        <v>2489.7959999999998</v>
      </c>
      <c r="AY228" s="4">
        <v>3402.721</v>
      </c>
      <c r="AZ228" s="4">
        <v>3082.9929999999999</v>
      </c>
      <c r="BA228" s="4">
        <v>2397.279</v>
      </c>
      <c r="BB228" s="4">
        <v>2234.0140000000001</v>
      </c>
      <c r="BC228" s="4">
        <v>2937.415</v>
      </c>
      <c r="BD228" s="4">
        <v>2601.3609999999999</v>
      </c>
      <c r="BE228" s="4">
        <v>1640.816</v>
      </c>
      <c r="BF228" s="4">
        <v>3423.1289999999999</v>
      </c>
      <c r="BG228" s="4">
        <v>1451.701</v>
      </c>
      <c r="BH228" s="4">
        <v>1484.354</v>
      </c>
      <c r="BI228" s="4">
        <v>2044.8979999999999</v>
      </c>
      <c r="BJ228" s="4">
        <v>1619.048</v>
      </c>
      <c r="BK228" s="4">
        <v>1809.5239999999999</v>
      </c>
      <c r="BL228" s="4">
        <v>1881.633</v>
      </c>
      <c r="BM228" s="4">
        <v>1685.7139999999999</v>
      </c>
      <c r="BN228" s="4">
        <v>1444.8979999999999</v>
      </c>
      <c r="BO228" s="4">
        <v>-44580.95</v>
      </c>
      <c r="BP228" s="4">
        <v>1658.5029999999999</v>
      </c>
      <c r="BQ228" s="4">
        <v>1593.1969999999999</v>
      </c>
      <c r="BR228" s="4">
        <v>1606.8030000000001</v>
      </c>
      <c r="BS228" s="4">
        <v>1612.2449999999999</v>
      </c>
      <c r="BT228" s="4">
        <v>1625.85</v>
      </c>
      <c r="BU228" s="4">
        <v>3227.2109999999998</v>
      </c>
      <c r="BV228" s="4">
        <v>1484.354</v>
      </c>
      <c r="BW228" s="4">
        <v>3376.8710000000001</v>
      </c>
      <c r="BX228" s="4">
        <v>1967.347</v>
      </c>
      <c r="BY228" s="4">
        <v>1355.1020000000001</v>
      </c>
      <c r="BZ228" s="4">
        <v>1542.857</v>
      </c>
      <c r="CA228" s="4">
        <v>-44580.95</v>
      </c>
      <c r="CB228" s="4">
        <v>1771.4290000000001</v>
      </c>
    </row>
    <row r="229" spans="1:80">
      <c r="A229" s="1">
        <v>2234.6410000000001</v>
      </c>
      <c r="B229" s="2">
        <v>2.4990000000000001</v>
      </c>
      <c r="C229" s="2">
        <v>3.2544610000000002E-2</v>
      </c>
      <c r="D229" s="2">
        <v>-1.8590559999999999E-2</v>
      </c>
      <c r="E229" s="2">
        <v>5.1804939999999999E-3</v>
      </c>
      <c r="F229" s="2">
        <v>5.7959630000000003E-3</v>
      </c>
      <c r="G229" s="4">
        <v>3133.3330000000001</v>
      </c>
      <c r="H229" s="4">
        <v>2780.9520000000002</v>
      </c>
      <c r="I229" s="4">
        <v>2904.7620000000002</v>
      </c>
      <c r="J229" s="4">
        <v>2477.5509999999999</v>
      </c>
      <c r="K229" s="4">
        <v>3070.748</v>
      </c>
      <c r="L229" s="4">
        <v>3263.9459999999999</v>
      </c>
      <c r="M229" s="4">
        <v>2896.5990000000002</v>
      </c>
      <c r="N229" s="4">
        <v>2816.3270000000002</v>
      </c>
      <c r="O229" s="4">
        <v>2148.299</v>
      </c>
      <c r="P229" s="4">
        <v>5431.2929999999997</v>
      </c>
      <c r="Q229" s="4">
        <v>2834.0140000000001</v>
      </c>
      <c r="R229" s="4">
        <v>2455.7820000000002</v>
      </c>
      <c r="S229" s="4">
        <v>2450.34</v>
      </c>
      <c r="T229" s="4">
        <v>2224.4899999999998</v>
      </c>
      <c r="U229" s="4">
        <v>2103.4009999999998</v>
      </c>
      <c r="V229" s="4">
        <v>3055.7820000000002</v>
      </c>
      <c r="W229" s="4">
        <v>2548.299</v>
      </c>
      <c r="X229" s="4">
        <v>2421.7689999999998</v>
      </c>
      <c r="Y229" s="4">
        <v>2204.0819999999999</v>
      </c>
      <c r="Z229" s="4">
        <v>4930.6120000000001</v>
      </c>
      <c r="AA229" s="4">
        <v>3002.721</v>
      </c>
      <c r="AB229" s="4">
        <v>2175.5100000000002</v>
      </c>
      <c r="AC229" s="4">
        <v>-125.17010000000001</v>
      </c>
      <c r="AD229" s="4">
        <v>2183.6729999999998</v>
      </c>
      <c r="AE229" s="4">
        <v>2462.585</v>
      </c>
      <c r="AF229" s="4">
        <v>2341.4969999999998</v>
      </c>
      <c r="AG229" s="4">
        <v>2604.0819999999999</v>
      </c>
      <c r="AH229" s="4">
        <v>2231.2930000000001</v>
      </c>
      <c r="AI229" s="4">
        <v>-340.1361</v>
      </c>
      <c r="AJ229" s="4">
        <v>2470.748</v>
      </c>
      <c r="AK229" s="4">
        <v>2635.3739999999998</v>
      </c>
      <c r="AL229" s="4">
        <v>-44580.95</v>
      </c>
      <c r="AM229" s="4">
        <v>2944.2179999999998</v>
      </c>
      <c r="AN229" s="4">
        <v>2477.5509999999999</v>
      </c>
      <c r="AO229" s="4">
        <v>2895.2379999999998</v>
      </c>
      <c r="AP229" s="4">
        <v>2976.8710000000001</v>
      </c>
      <c r="AQ229" s="4">
        <v>2700.68</v>
      </c>
      <c r="AR229" s="4">
        <v>2944.2179999999998</v>
      </c>
      <c r="AS229" s="4">
        <v>-44580.95</v>
      </c>
      <c r="AT229" s="4">
        <v>2496.5990000000002</v>
      </c>
      <c r="AU229" s="4">
        <v>2632.6529999999998</v>
      </c>
      <c r="AV229" s="4">
        <v>2657.143</v>
      </c>
      <c r="AW229" s="4">
        <v>2349.66</v>
      </c>
      <c r="AX229" s="4">
        <v>2488.4349999999999</v>
      </c>
      <c r="AY229" s="4">
        <v>3402.721</v>
      </c>
      <c r="AZ229" s="4">
        <v>3081.6329999999998</v>
      </c>
      <c r="BA229" s="4">
        <v>2395.9180000000001</v>
      </c>
      <c r="BB229" s="4">
        <v>2232.6529999999998</v>
      </c>
      <c r="BC229" s="4">
        <v>2937.415</v>
      </c>
      <c r="BD229" s="4">
        <v>2600</v>
      </c>
      <c r="BE229" s="4">
        <v>1640.816</v>
      </c>
      <c r="BF229" s="4">
        <v>3420.4079999999999</v>
      </c>
      <c r="BG229" s="4">
        <v>1451.701</v>
      </c>
      <c r="BH229" s="4">
        <v>1482.9929999999999</v>
      </c>
      <c r="BI229" s="4">
        <v>2043.537</v>
      </c>
      <c r="BJ229" s="4">
        <v>1620.4079999999999</v>
      </c>
      <c r="BK229" s="4">
        <v>1806.8030000000001</v>
      </c>
      <c r="BL229" s="4">
        <v>1878.912</v>
      </c>
      <c r="BM229" s="4">
        <v>1681.633</v>
      </c>
      <c r="BN229" s="4">
        <v>1442.1769999999999</v>
      </c>
      <c r="BO229" s="4">
        <v>-44580.95</v>
      </c>
      <c r="BP229" s="4">
        <v>1653.0609999999999</v>
      </c>
      <c r="BQ229" s="4">
        <v>1591.837</v>
      </c>
      <c r="BR229" s="4">
        <v>1606.8030000000001</v>
      </c>
      <c r="BS229" s="4">
        <v>1608.163</v>
      </c>
      <c r="BT229" s="4">
        <v>1624.49</v>
      </c>
      <c r="BU229" s="4">
        <v>3232.6529999999998</v>
      </c>
      <c r="BV229" s="4">
        <v>1480.2719999999999</v>
      </c>
      <c r="BW229" s="4">
        <v>3337.415</v>
      </c>
      <c r="BX229" s="4">
        <v>1965.9860000000001</v>
      </c>
      <c r="BY229" s="4">
        <v>1355.1020000000001</v>
      </c>
      <c r="BZ229" s="4">
        <v>1540.136</v>
      </c>
      <c r="CA229" s="4">
        <v>-44580.95</v>
      </c>
      <c r="CB229" s="4">
        <v>1772.789</v>
      </c>
    </row>
    <row r="230" spans="1:80">
      <c r="A230" s="1">
        <v>2249.5309999999999</v>
      </c>
      <c r="B230" s="2">
        <v>2.4849999999999999</v>
      </c>
      <c r="C230" s="2">
        <v>3.2544610000000002E-2</v>
      </c>
      <c r="D230" s="2">
        <v>-1.8921759999999999E-2</v>
      </c>
      <c r="E230" s="2">
        <v>5.3109029999999996E-3</v>
      </c>
      <c r="F230" s="2">
        <v>5.9268710000000002E-3</v>
      </c>
      <c r="G230" s="4">
        <v>3131.973</v>
      </c>
      <c r="H230" s="4">
        <v>2776.8710000000001</v>
      </c>
      <c r="I230" s="4">
        <v>2904.7620000000002</v>
      </c>
      <c r="J230" s="4">
        <v>2476.19</v>
      </c>
      <c r="K230" s="4">
        <v>3078.9119999999998</v>
      </c>
      <c r="L230" s="4">
        <v>3263.9459999999999</v>
      </c>
      <c r="M230" s="4">
        <v>2895.2379999999998</v>
      </c>
      <c r="N230" s="4">
        <v>2816.3270000000002</v>
      </c>
      <c r="O230" s="4">
        <v>2149.66</v>
      </c>
      <c r="P230" s="4">
        <v>5427.2110000000002</v>
      </c>
      <c r="Q230" s="4">
        <v>2831.2930000000001</v>
      </c>
      <c r="R230" s="4">
        <v>2455.7820000000002</v>
      </c>
      <c r="S230" s="4">
        <v>2448.98</v>
      </c>
      <c r="T230" s="4">
        <v>2224.4899999999998</v>
      </c>
      <c r="U230" s="4">
        <v>2104.7620000000002</v>
      </c>
      <c r="V230" s="4">
        <v>3053.0610000000001</v>
      </c>
      <c r="W230" s="4">
        <v>2548.299</v>
      </c>
      <c r="X230" s="4">
        <v>2423.1289999999999</v>
      </c>
      <c r="Y230" s="4">
        <v>2201.3609999999999</v>
      </c>
      <c r="Z230" s="4">
        <v>4927.8909999999996</v>
      </c>
      <c r="AA230" s="4">
        <v>2998.6390000000001</v>
      </c>
      <c r="AB230" s="4">
        <v>2172.7890000000002</v>
      </c>
      <c r="AC230" s="4">
        <v>-163.2653</v>
      </c>
      <c r="AD230" s="4">
        <v>2182.3130000000001</v>
      </c>
      <c r="AE230" s="4">
        <v>2458.5030000000002</v>
      </c>
      <c r="AF230" s="4">
        <v>2341.4969999999998</v>
      </c>
      <c r="AG230" s="4">
        <v>2605.442</v>
      </c>
      <c r="AH230" s="4">
        <v>2232.6529999999998</v>
      </c>
      <c r="AI230" s="4">
        <v>-368.70749999999998</v>
      </c>
      <c r="AJ230" s="4">
        <v>2470.748</v>
      </c>
      <c r="AK230" s="4">
        <v>2638.0949999999998</v>
      </c>
      <c r="AL230" s="4">
        <v>-44580.95</v>
      </c>
      <c r="AM230" s="4">
        <v>2944.2179999999998</v>
      </c>
      <c r="AN230" s="4">
        <v>2474.83</v>
      </c>
      <c r="AO230" s="4">
        <v>2895.2379999999998</v>
      </c>
      <c r="AP230" s="4">
        <v>2972.7890000000002</v>
      </c>
      <c r="AQ230" s="4">
        <v>2700.68</v>
      </c>
      <c r="AR230" s="4">
        <v>2941.4969999999998</v>
      </c>
      <c r="AS230" s="4">
        <v>-44580.95</v>
      </c>
      <c r="AT230" s="4">
        <v>2493.8780000000002</v>
      </c>
      <c r="AU230" s="4">
        <v>2631.2930000000001</v>
      </c>
      <c r="AV230" s="4">
        <v>2654.422</v>
      </c>
      <c r="AW230" s="4">
        <v>2346.9389999999999</v>
      </c>
      <c r="AX230" s="4">
        <v>2484.3539999999998</v>
      </c>
      <c r="AY230" s="4">
        <v>3400</v>
      </c>
      <c r="AZ230" s="4">
        <v>3078.9119999999998</v>
      </c>
      <c r="BA230" s="4">
        <v>2394.558</v>
      </c>
      <c r="BB230" s="4">
        <v>2231.2930000000001</v>
      </c>
      <c r="BC230" s="4">
        <v>2934.694</v>
      </c>
      <c r="BD230" s="4">
        <v>2597.279</v>
      </c>
      <c r="BE230" s="4">
        <v>1640.816</v>
      </c>
      <c r="BF230" s="4">
        <v>3419.0479999999998</v>
      </c>
      <c r="BG230" s="4">
        <v>1451.701</v>
      </c>
      <c r="BH230" s="4">
        <v>1481.633</v>
      </c>
      <c r="BI230" s="4">
        <v>2042.1769999999999</v>
      </c>
      <c r="BJ230" s="4">
        <v>1619.048</v>
      </c>
      <c r="BK230" s="4">
        <v>1809.5239999999999</v>
      </c>
      <c r="BL230" s="4">
        <v>1878.912</v>
      </c>
      <c r="BM230" s="4">
        <v>1680.2719999999999</v>
      </c>
      <c r="BN230" s="4">
        <v>1440.816</v>
      </c>
      <c r="BO230" s="4">
        <v>-44580.95</v>
      </c>
      <c r="BP230" s="4">
        <v>1653.0609999999999</v>
      </c>
      <c r="BQ230" s="4">
        <v>1589.116</v>
      </c>
      <c r="BR230" s="4">
        <v>1606.8030000000001</v>
      </c>
      <c r="BS230" s="4">
        <v>1609.5239999999999</v>
      </c>
      <c r="BT230" s="4">
        <v>1624.49</v>
      </c>
      <c r="BU230" s="4">
        <v>3224.49</v>
      </c>
      <c r="BV230" s="4">
        <v>1481.633</v>
      </c>
      <c r="BW230" s="4">
        <v>3304.7620000000002</v>
      </c>
      <c r="BX230" s="4">
        <v>1967.347</v>
      </c>
      <c r="BY230" s="4">
        <v>1355.1020000000001</v>
      </c>
      <c r="BZ230" s="4">
        <v>1540.136</v>
      </c>
      <c r="CA230" s="4">
        <v>-44580.95</v>
      </c>
      <c r="CB230" s="4">
        <v>1771.4290000000001</v>
      </c>
    </row>
    <row r="231" spans="1:80">
      <c r="A231" s="1">
        <v>2264.422</v>
      </c>
      <c r="B231" s="2">
        <v>2.4849999999999999</v>
      </c>
      <c r="C231" s="2">
        <v>3.2284300000000002E-2</v>
      </c>
      <c r="D231" s="2">
        <v>-1.8855520000000001E-2</v>
      </c>
      <c r="E231" s="2">
        <v>4.984881E-3</v>
      </c>
      <c r="F231" s="2">
        <v>6.1886880000000003E-3</v>
      </c>
      <c r="G231" s="4">
        <v>3131.973</v>
      </c>
      <c r="H231" s="4">
        <v>2779.5920000000001</v>
      </c>
      <c r="I231" s="4">
        <v>2903.4009999999998</v>
      </c>
      <c r="J231" s="4">
        <v>2477.5509999999999</v>
      </c>
      <c r="K231" s="4">
        <v>3074.83</v>
      </c>
      <c r="L231" s="4">
        <v>3263.9459999999999</v>
      </c>
      <c r="M231" s="4">
        <v>2895.2379999999998</v>
      </c>
      <c r="N231" s="4">
        <v>2816.3270000000002</v>
      </c>
      <c r="O231" s="4">
        <v>2149.66</v>
      </c>
      <c r="P231" s="4">
        <v>5429.9319999999998</v>
      </c>
      <c r="Q231" s="4">
        <v>2832.6529999999998</v>
      </c>
      <c r="R231" s="4">
        <v>2457.143</v>
      </c>
      <c r="S231" s="4">
        <v>2447.6190000000001</v>
      </c>
      <c r="T231" s="4">
        <v>2224.4899999999998</v>
      </c>
      <c r="U231" s="4">
        <v>2103.4009999999998</v>
      </c>
      <c r="V231" s="4">
        <v>3057.143</v>
      </c>
      <c r="W231" s="4">
        <v>2548.299</v>
      </c>
      <c r="X231" s="4">
        <v>2421.7689999999998</v>
      </c>
      <c r="Y231" s="4">
        <v>2202.721</v>
      </c>
      <c r="Z231" s="4">
        <v>4930.6120000000001</v>
      </c>
      <c r="AA231" s="4">
        <v>3001.3609999999999</v>
      </c>
      <c r="AB231" s="4">
        <v>2174.15</v>
      </c>
      <c r="AC231" s="4">
        <v>-118.3673</v>
      </c>
      <c r="AD231" s="4">
        <v>2185.0340000000001</v>
      </c>
      <c r="AE231" s="4">
        <v>2461.2240000000002</v>
      </c>
      <c r="AF231" s="4">
        <v>2344.2179999999998</v>
      </c>
      <c r="AG231" s="4">
        <v>2605.442</v>
      </c>
      <c r="AH231" s="4">
        <v>2231.2930000000001</v>
      </c>
      <c r="AI231" s="4">
        <v>-344.21769999999998</v>
      </c>
      <c r="AJ231" s="4">
        <v>2469.3879999999999</v>
      </c>
      <c r="AK231" s="4">
        <v>2635.3739999999998</v>
      </c>
      <c r="AL231" s="4">
        <v>-44580.95</v>
      </c>
      <c r="AM231" s="4">
        <v>2945.578</v>
      </c>
      <c r="AN231" s="4">
        <v>2474.83</v>
      </c>
      <c r="AO231" s="4">
        <v>2895.2379999999998</v>
      </c>
      <c r="AP231" s="4">
        <v>2974.15</v>
      </c>
      <c r="AQ231" s="4">
        <v>2700.68</v>
      </c>
      <c r="AR231" s="4">
        <v>2944.2179999999998</v>
      </c>
      <c r="AS231" s="4">
        <v>-44580.95</v>
      </c>
      <c r="AT231" s="4">
        <v>2496.5990000000002</v>
      </c>
      <c r="AU231" s="4">
        <v>2634.0140000000001</v>
      </c>
      <c r="AV231" s="4">
        <v>2657.143</v>
      </c>
      <c r="AW231" s="4">
        <v>2345.578</v>
      </c>
      <c r="AX231" s="4">
        <v>2484.3539999999998</v>
      </c>
      <c r="AY231" s="4">
        <v>3404.0819999999999</v>
      </c>
      <c r="AZ231" s="4">
        <v>3080.2719999999999</v>
      </c>
      <c r="BA231" s="4">
        <v>2394.558</v>
      </c>
      <c r="BB231" s="4">
        <v>2231.2930000000001</v>
      </c>
      <c r="BC231" s="4">
        <v>2937.415</v>
      </c>
      <c r="BD231" s="4">
        <v>2600</v>
      </c>
      <c r="BE231" s="4">
        <v>1640.816</v>
      </c>
      <c r="BF231" s="4">
        <v>3420.4079999999999</v>
      </c>
      <c r="BG231" s="4">
        <v>1453.0609999999999</v>
      </c>
      <c r="BH231" s="4">
        <v>1482.9929999999999</v>
      </c>
      <c r="BI231" s="4">
        <v>2043.537</v>
      </c>
      <c r="BJ231" s="4">
        <v>1617.6869999999999</v>
      </c>
      <c r="BK231" s="4">
        <v>1809.5239999999999</v>
      </c>
      <c r="BL231" s="4">
        <v>1878.912</v>
      </c>
      <c r="BM231" s="4">
        <v>1682.9929999999999</v>
      </c>
      <c r="BN231" s="4">
        <v>1440.816</v>
      </c>
      <c r="BO231" s="4">
        <v>-44580.95</v>
      </c>
      <c r="BP231" s="4">
        <v>1654.422</v>
      </c>
      <c r="BQ231" s="4">
        <v>1589.116</v>
      </c>
      <c r="BR231" s="4">
        <v>1609.5239999999999</v>
      </c>
      <c r="BS231" s="4">
        <v>1606.8030000000001</v>
      </c>
      <c r="BT231" s="4">
        <v>1624.49</v>
      </c>
      <c r="BU231" s="4">
        <v>3229.9319999999998</v>
      </c>
      <c r="BV231" s="4">
        <v>1481.633</v>
      </c>
      <c r="BW231" s="4">
        <v>3304.7620000000002</v>
      </c>
      <c r="BX231" s="4">
        <v>1967.347</v>
      </c>
      <c r="BY231" s="4">
        <v>1355.1020000000001</v>
      </c>
      <c r="BZ231" s="4">
        <v>1540.136</v>
      </c>
      <c r="CA231" s="4">
        <v>-44580.95</v>
      </c>
      <c r="CB231" s="4">
        <v>1770.068</v>
      </c>
    </row>
    <row r="232" spans="1:80">
      <c r="A232" s="1">
        <v>2279.3119999999999</v>
      </c>
      <c r="B232" s="2">
        <v>2.4990000000000001</v>
      </c>
      <c r="C232" s="2">
        <v>3.2219230000000001E-2</v>
      </c>
      <c r="D232" s="2">
        <v>-1.8921759999999999E-2</v>
      </c>
      <c r="E232" s="2">
        <v>5.0500850000000002E-3</v>
      </c>
      <c r="F232" s="2">
        <v>6.1886880000000003E-3</v>
      </c>
      <c r="G232" s="4">
        <v>3129.252</v>
      </c>
      <c r="H232" s="4">
        <v>2779.5920000000001</v>
      </c>
      <c r="I232" s="4">
        <v>2903.4009999999998</v>
      </c>
      <c r="J232" s="4">
        <v>2476.19</v>
      </c>
      <c r="K232" s="4">
        <v>3072.1089999999999</v>
      </c>
      <c r="L232" s="4">
        <v>3263.9459999999999</v>
      </c>
      <c r="M232" s="4">
        <v>2892.5169999999998</v>
      </c>
      <c r="N232" s="4">
        <v>2816.3270000000002</v>
      </c>
      <c r="O232" s="4">
        <v>2149.66</v>
      </c>
      <c r="P232" s="4">
        <v>5429.9319999999998</v>
      </c>
      <c r="Q232" s="4">
        <v>2831.2930000000001</v>
      </c>
      <c r="R232" s="4">
        <v>2455.7820000000002</v>
      </c>
      <c r="S232" s="4">
        <v>2448.98</v>
      </c>
      <c r="T232" s="4">
        <v>2224.4899999999998</v>
      </c>
      <c r="U232" s="4">
        <v>2104.7620000000002</v>
      </c>
      <c r="V232" s="4">
        <v>3057.143</v>
      </c>
      <c r="W232" s="4">
        <v>2548.299</v>
      </c>
      <c r="X232" s="4">
        <v>2421.7689999999998</v>
      </c>
      <c r="Y232" s="4">
        <v>2204.0819999999999</v>
      </c>
      <c r="Z232" s="4">
        <v>4930.6120000000001</v>
      </c>
      <c r="AA232" s="4">
        <v>3001.3609999999999</v>
      </c>
      <c r="AB232" s="4">
        <v>2174.15</v>
      </c>
      <c r="AC232" s="4">
        <v>-117.0068</v>
      </c>
      <c r="AD232" s="4">
        <v>2182.3130000000001</v>
      </c>
      <c r="AE232" s="4">
        <v>2459.864</v>
      </c>
      <c r="AF232" s="4">
        <v>2340.136</v>
      </c>
      <c r="AG232" s="4">
        <v>2604.0819999999999</v>
      </c>
      <c r="AH232" s="4">
        <v>2231.2930000000001</v>
      </c>
      <c r="AI232" s="4">
        <v>-344.21769999999998</v>
      </c>
      <c r="AJ232" s="4">
        <v>2469.3879999999999</v>
      </c>
      <c r="AK232" s="4">
        <v>2635.3739999999998</v>
      </c>
      <c r="AL232" s="4">
        <v>-44580.95</v>
      </c>
      <c r="AM232" s="4">
        <v>2944.2179999999998</v>
      </c>
      <c r="AN232" s="4">
        <v>2476.19</v>
      </c>
      <c r="AO232" s="4">
        <v>2895.2379999999998</v>
      </c>
      <c r="AP232" s="4">
        <v>2975.51</v>
      </c>
      <c r="AQ232" s="4">
        <v>2700.68</v>
      </c>
      <c r="AR232" s="4">
        <v>2945.578</v>
      </c>
      <c r="AS232" s="4">
        <v>-44580.95</v>
      </c>
      <c r="AT232" s="4">
        <v>2497.9589999999998</v>
      </c>
      <c r="AU232" s="4">
        <v>2634.0140000000001</v>
      </c>
      <c r="AV232" s="4">
        <v>2654.422</v>
      </c>
      <c r="AW232" s="4">
        <v>2348.299</v>
      </c>
      <c r="AX232" s="4">
        <v>2484.3539999999998</v>
      </c>
      <c r="AY232" s="4">
        <v>3402.721</v>
      </c>
      <c r="AZ232" s="4">
        <v>3080.2719999999999</v>
      </c>
      <c r="BA232" s="4">
        <v>2397.279</v>
      </c>
      <c r="BB232" s="4">
        <v>2231.2930000000001</v>
      </c>
      <c r="BC232" s="4">
        <v>2938.7759999999998</v>
      </c>
      <c r="BD232" s="4">
        <v>2601.3609999999999</v>
      </c>
      <c r="BE232" s="4">
        <v>1640.816</v>
      </c>
      <c r="BF232" s="4">
        <v>3420.4079999999999</v>
      </c>
      <c r="BG232" s="4">
        <v>1451.701</v>
      </c>
      <c r="BH232" s="4">
        <v>1481.633</v>
      </c>
      <c r="BI232" s="4">
        <v>2043.537</v>
      </c>
      <c r="BJ232" s="4">
        <v>1619.048</v>
      </c>
      <c r="BK232" s="4">
        <v>1809.5239999999999</v>
      </c>
      <c r="BL232" s="4">
        <v>1878.912</v>
      </c>
      <c r="BM232" s="4">
        <v>1684.354</v>
      </c>
      <c r="BN232" s="4">
        <v>1442.1769999999999</v>
      </c>
      <c r="BO232" s="4">
        <v>-44580.95</v>
      </c>
      <c r="BP232" s="4">
        <v>1653.0609999999999</v>
      </c>
      <c r="BQ232" s="4">
        <v>1591.837</v>
      </c>
      <c r="BR232" s="4">
        <v>1606.8030000000001</v>
      </c>
      <c r="BS232" s="4">
        <v>1608.163</v>
      </c>
      <c r="BT232" s="4">
        <v>1624.49</v>
      </c>
      <c r="BU232" s="4">
        <v>3232.6529999999998</v>
      </c>
      <c r="BV232" s="4">
        <v>1481.633</v>
      </c>
      <c r="BW232" s="4">
        <v>3307.4830000000002</v>
      </c>
      <c r="BX232" s="4">
        <v>1968.7070000000001</v>
      </c>
      <c r="BY232" s="4">
        <v>1355.1020000000001</v>
      </c>
      <c r="BZ232" s="4">
        <v>1542.857</v>
      </c>
      <c r="CA232" s="4">
        <v>-44580.95</v>
      </c>
      <c r="CB232" s="4">
        <v>1771.4290000000001</v>
      </c>
    </row>
    <row r="233" spans="1:80">
      <c r="A233" s="1">
        <v>2294.203</v>
      </c>
      <c r="B233" s="2">
        <v>2.4990000000000001</v>
      </c>
      <c r="C233" s="2">
        <v>3.2349379999999997E-2</v>
      </c>
      <c r="D233" s="2">
        <v>-1.8789279999999998E-2</v>
      </c>
      <c r="E233" s="2">
        <v>4.984881E-3</v>
      </c>
      <c r="F233" s="2">
        <v>5.7959630000000003E-3</v>
      </c>
      <c r="G233" s="4">
        <v>3129.252</v>
      </c>
      <c r="H233" s="4">
        <v>2779.5920000000001</v>
      </c>
      <c r="I233" s="4">
        <v>2903.4009999999998</v>
      </c>
      <c r="J233" s="4">
        <v>2474.83</v>
      </c>
      <c r="K233" s="4">
        <v>3070.748</v>
      </c>
      <c r="L233" s="4">
        <v>3263.9459999999999</v>
      </c>
      <c r="M233" s="4">
        <v>2895.2379999999998</v>
      </c>
      <c r="N233" s="4">
        <v>2816.3270000000002</v>
      </c>
      <c r="O233" s="4">
        <v>2149.66</v>
      </c>
      <c r="P233" s="4">
        <v>5428.5709999999999</v>
      </c>
      <c r="Q233" s="4">
        <v>2828.5709999999999</v>
      </c>
      <c r="R233" s="4">
        <v>2457.143</v>
      </c>
      <c r="S233" s="4">
        <v>2447.6190000000001</v>
      </c>
      <c r="T233" s="4">
        <v>2224.4899999999998</v>
      </c>
      <c r="U233" s="4">
        <v>2103.4009999999998</v>
      </c>
      <c r="V233" s="4">
        <v>3053.0610000000001</v>
      </c>
      <c r="W233" s="4">
        <v>2548.299</v>
      </c>
      <c r="X233" s="4">
        <v>2421.7689999999998</v>
      </c>
      <c r="Y233" s="4">
        <v>2201.3609999999999</v>
      </c>
      <c r="Z233" s="4">
        <v>4927.8909999999996</v>
      </c>
      <c r="AA233" s="4">
        <v>2998.6390000000001</v>
      </c>
      <c r="AB233" s="4">
        <v>2174.15</v>
      </c>
      <c r="AC233" s="4">
        <v>-168.70750000000001</v>
      </c>
      <c r="AD233" s="4">
        <v>2180.9520000000002</v>
      </c>
      <c r="AE233" s="4">
        <v>2458.5030000000002</v>
      </c>
      <c r="AF233" s="4">
        <v>2341.4969999999998</v>
      </c>
      <c r="AG233" s="4">
        <v>2605.442</v>
      </c>
      <c r="AH233" s="4">
        <v>2232.6529999999998</v>
      </c>
      <c r="AI233" s="4">
        <v>-389.11559999999997</v>
      </c>
      <c r="AJ233" s="4">
        <v>2468.027</v>
      </c>
      <c r="AK233" s="4">
        <v>2632.6529999999998</v>
      </c>
      <c r="AL233" s="4">
        <v>-44580.95</v>
      </c>
      <c r="AM233" s="4">
        <v>2945.578</v>
      </c>
      <c r="AN233" s="4">
        <v>2476.19</v>
      </c>
      <c r="AO233" s="4">
        <v>2893.8780000000002</v>
      </c>
      <c r="AP233" s="4">
        <v>2975.51</v>
      </c>
      <c r="AQ233" s="4">
        <v>2702.0410000000002</v>
      </c>
      <c r="AR233" s="4">
        <v>2944.2179999999998</v>
      </c>
      <c r="AS233" s="4">
        <v>-44580.95</v>
      </c>
      <c r="AT233" s="4">
        <v>2493.8780000000002</v>
      </c>
      <c r="AU233" s="4">
        <v>2632.6529999999998</v>
      </c>
      <c r="AV233" s="4">
        <v>2654.422</v>
      </c>
      <c r="AW233" s="4">
        <v>2345.578</v>
      </c>
      <c r="AX233" s="4">
        <v>2485.7139999999999</v>
      </c>
      <c r="AY233" s="4">
        <v>3401.3609999999999</v>
      </c>
      <c r="AZ233" s="4">
        <v>3078.9119999999998</v>
      </c>
      <c r="BA233" s="4">
        <v>2395.9180000000001</v>
      </c>
      <c r="BB233" s="4">
        <v>2232.6529999999998</v>
      </c>
      <c r="BC233" s="4">
        <v>2936.0540000000001</v>
      </c>
      <c r="BD233" s="4">
        <v>2598.6390000000001</v>
      </c>
      <c r="BE233" s="4">
        <v>1638.095</v>
      </c>
      <c r="BF233" s="4">
        <v>3417.6869999999999</v>
      </c>
      <c r="BG233" s="4">
        <v>1451.701</v>
      </c>
      <c r="BH233" s="4">
        <v>1484.354</v>
      </c>
      <c r="BI233" s="4">
        <v>2043.537</v>
      </c>
      <c r="BJ233" s="4">
        <v>1619.048</v>
      </c>
      <c r="BK233" s="4">
        <v>1806.8030000000001</v>
      </c>
      <c r="BL233" s="4">
        <v>1877.5509999999999</v>
      </c>
      <c r="BM233" s="4">
        <v>1681.633</v>
      </c>
      <c r="BN233" s="4">
        <v>1443.537</v>
      </c>
      <c r="BO233" s="4">
        <v>-44580.95</v>
      </c>
      <c r="BP233" s="4">
        <v>1653.0609999999999</v>
      </c>
      <c r="BQ233" s="4">
        <v>1589.116</v>
      </c>
      <c r="BR233" s="4">
        <v>1605.442</v>
      </c>
      <c r="BS233" s="4">
        <v>1608.163</v>
      </c>
      <c r="BT233" s="4">
        <v>1624.49</v>
      </c>
      <c r="BU233" s="4">
        <v>3227.2109999999998</v>
      </c>
      <c r="BV233" s="4">
        <v>1480.2719999999999</v>
      </c>
      <c r="BW233" s="4">
        <v>3368.7069999999999</v>
      </c>
      <c r="BX233" s="4">
        <v>1965.9860000000001</v>
      </c>
      <c r="BY233" s="4">
        <v>1355.1020000000001</v>
      </c>
      <c r="BZ233" s="4">
        <v>1540.136</v>
      </c>
      <c r="CA233" s="4">
        <v>-44580.95</v>
      </c>
      <c r="CB233" s="4">
        <v>1771.4290000000001</v>
      </c>
    </row>
    <row r="234" spans="1:80">
      <c r="A234" s="1">
        <v>2309.1089999999999</v>
      </c>
      <c r="B234" s="2">
        <v>2.5129999999999999</v>
      </c>
      <c r="C234" s="2">
        <v>3.247953E-2</v>
      </c>
      <c r="D234" s="2">
        <v>-1.8789279999999998E-2</v>
      </c>
      <c r="E234" s="2">
        <v>4.9196760000000004E-3</v>
      </c>
      <c r="F234" s="2">
        <v>5.7959630000000003E-3</v>
      </c>
      <c r="G234" s="4">
        <v>3130.6120000000001</v>
      </c>
      <c r="H234" s="4">
        <v>2780.9520000000002</v>
      </c>
      <c r="I234" s="4">
        <v>2903.4009999999998</v>
      </c>
      <c r="J234" s="4">
        <v>2476.19</v>
      </c>
      <c r="K234" s="4">
        <v>3078.9119999999998</v>
      </c>
      <c r="L234" s="4">
        <v>3263.9459999999999</v>
      </c>
      <c r="M234" s="4">
        <v>2895.2379999999998</v>
      </c>
      <c r="N234" s="4">
        <v>2816.3270000000002</v>
      </c>
      <c r="O234" s="4">
        <v>2149.66</v>
      </c>
      <c r="P234" s="4">
        <v>5429.9319999999998</v>
      </c>
      <c r="Q234" s="4">
        <v>2831.2930000000001</v>
      </c>
      <c r="R234" s="4">
        <v>2455.7820000000002</v>
      </c>
      <c r="S234" s="4">
        <v>2450.34</v>
      </c>
      <c r="T234" s="4">
        <v>2227.2109999999998</v>
      </c>
      <c r="U234" s="4">
        <v>2103.4009999999998</v>
      </c>
      <c r="V234" s="4">
        <v>3055.7820000000002</v>
      </c>
      <c r="W234" s="4">
        <v>2548.299</v>
      </c>
      <c r="X234" s="4">
        <v>2421.7689999999998</v>
      </c>
      <c r="Y234" s="4">
        <v>2204.0819999999999</v>
      </c>
      <c r="Z234" s="4">
        <v>4930.6120000000001</v>
      </c>
      <c r="AA234" s="4">
        <v>3001.3609999999999</v>
      </c>
      <c r="AB234" s="4">
        <v>2175.5100000000002</v>
      </c>
      <c r="AC234" s="4">
        <v>-126.53060000000001</v>
      </c>
      <c r="AD234" s="4">
        <v>2182.3130000000001</v>
      </c>
      <c r="AE234" s="4">
        <v>2461.2240000000002</v>
      </c>
      <c r="AF234" s="4">
        <v>2344.2179999999998</v>
      </c>
      <c r="AG234" s="4">
        <v>2605.442</v>
      </c>
      <c r="AH234" s="4">
        <v>2231.2930000000001</v>
      </c>
      <c r="AI234" s="4">
        <v>-348.29930000000002</v>
      </c>
      <c r="AJ234" s="4">
        <v>2472.1089999999999</v>
      </c>
      <c r="AK234" s="4">
        <v>2635.3739999999998</v>
      </c>
      <c r="AL234" s="4">
        <v>-44580.95</v>
      </c>
      <c r="AM234" s="4">
        <v>2944.2179999999998</v>
      </c>
      <c r="AN234" s="4">
        <v>2477.5509999999999</v>
      </c>
      <c r="AO234" s="4">
        <v>2895.2379999999998</v>
      </c>
      <c r="AP234" s="4">
        <v>2976.8710000000001</v>
      </c>
      <c r="AQ234" s="4">
        <v>2700.68</v>
      </c>
      <c r="AR234" s="4">
        <v>2944.2179999999998</v>
      </c>
      <c r="AS234" s="4">
        <v>-44580.95</v>
      </c>
      <c r="AT234" s="4">
        <v>2499.3200000000002</v>
      </c>
      <c r="AU234" s="4">
        <v>2632.6529999999998</v>
      </c>
      <c r="AV234" s="4">
        <v>2657.143</v>
      </c>
      <c r="AW234" s="4">
        <v>2346.9389999999999</v>
      </c>
      <c r="AX234" s="4">
        <v>2489.7959999999998</v>
      </c>
      <c r="AY234" s="4">
        <v>3401.3609999999999</v>
      </c>
      <c r="AZ234" s="4">
        <v>3081.6329999999998</v>
      </c>
      <c r="BA234" s="4">
        <v>2394.558</v>
      </c>
      <c r="BB234" s="4">
        <v>2234.0140000000001</v>
      </c>
      <c r="BC234" s="4">
        <v>2937.415</v>
      </c>
      <c r="BD234" s="4">
        <v>2600</v>
      </c>
      <c r="BE234" s="4">
        <v>1640.816</v>
      </c>
      <c r="BF234" s="4">
        <v>3420.4079999999999</v>
      </c>
      <c r="BG234" s="4">
        <v>1451.701</v>
      </c>
      <c r="BH234" s="4">
        <v>1485.7139999999999</v>
      </c>
      <c r="BI234" s="4">
        <v>2043.537</v>
      </c>
      <c r="BJ234" s="4">
        <v>1617.6869999999999</v>
      </c>
      <c r="BK234" s="4">
        <v>1806.8030000000001</v>
      </c>
      <c r="BL234" s="4">
        <v>1878.912</v>
      </c>
      <c r="BM234" s="4">
        <v>1681.633</v>
      </c>
      <c r="BN234" s="4">
        <v>1443.537</v>
      </c>
      <c r="BO234" s="4">
        <v>-44580.95</v>
      </c>
      <c r="BP234" s="4">
        <v>1653.0609999999999</v>
      </c>
      <c r="BQ234" s="4">
        <v>1590.4760000000001</v>
      </c>
      <c r="BR234" s="4">
        <v>1608.163</v>
      </c>
      <c r="BS234" s="4">
        <v>1609.5239999999999</v>
      </c>
      <c r="BT234" s="4">
        <v>1624.49</v>
      </c>
      <c r="BU234" s="4">
        <v>3238.0949999999998</v>
      </c>
      <c r="BV234" s="4">
        <v>1481.633</v>
      </c>
      <c r="BW234" s="4">
        <v>3389.116</v>
      </c>
      <c r="BX234" s="4">
        <v>1967.347</v>
      </c>
      <c r="BY234" s="4">
        <v>1355.1020000000001</v>
      </c>
      <c r="BZ234" s="4">
        <v>1540.136</v>
      </c>
      <c r="CA234" s="4">
        <v>-44580.95</v>
      </c>
      <c r="CB234" s="4">
        <v>1771.4290000000001</v>
      </c>
    </row>
    <row r="235" spans="1:80">
      <c r="A235" s="1">
        <v>2324</v>
      </c>
      <c r="B235" s="2">
        <v>2.4849999999999999</v>
      </c>
      <c r="C235" s="2">
        <v>3.2414459999999999E-2</v>
      </c>
      <c r="D235" s="2">
        <v>-1.8656800000000001E-2</v>
      </c>
      <c r="E235" s="2">
        <v>4.7892669999999998E-3</v>
      </c>
      <c r="F235" s="2">
        <v>6.1886880000000003E-3</v>
      </c>
      <c r="G235" s="4">
        <v>3131.973</v>
      </c>
      <c r="H235" s="4">
        <v>2779.5920000000001</v>
      </c>
      <c r="I235" s="4">
        <v>2908.8440000000001</v>
      </c>
      <c r="J235" s="4">
        <v>2476.19</v>
      </c>
      <c r="K235" s="4">
        <v>3074.83</v>
      </c>
      <c r="L235" s="4">
        <v>3263.9459999999999</v>
      </c>
      <c r="M235" s="4">
        <v>2897.9589999999998</v>
      </c>
      <c r="N235" s="4">
        <v>2817.6869999999999</v>
      </c>
      <c r="O235" s="4">
        <v>2155.1019999999999</v>
      </c>
      <c r="P235" s="4">
        <v>5435.3739999999998</v>
      </c>
      <c r="Q235" s="4">
        <v>2834.0140000000001</v>
      </c>
      <c r="R235" s="4">
        <v>2458.5030000000002</v>
      </c>
      <c r="S235" s="4">
        <v>2450.34</v>
      </c>
      <c r="T235" s="4">
        <v>2229.9319999999998</v>
      </c>
      <c r="U235" s="4">
        <v>2106.1219999999998</v>
      </c>
      <c r="V235" s="4">
        <v>3059.864</v>
      </c>
      <c r="W235" s="4">
        <v>2551.02</v>
      </c>
      <c r="X235" s="4">
        <v>2425.85</v>
      </c>
      <c r="Y235" s="4">
        <v>2208.163</v>
      </c>
      <c r="Z235" s="4">
        <v>4938.7759999999998</v>
      </c>
      <c r="AA235" s="4">
        <v>3001.3609999999999</v>
      </c>
      <c r="AB235" s="4">
        <v>2175.5100000000002</v>
      </c>
      <c r="AC235" s="4">
        <v>-130.6122</v>
      </c>
      <c r="AD235" s="4">
        <v>2185.0340000000001</v>
      </c>
      <c r="AE235" s="4">
        <v>2465.306</v>
      </c>
      <c r="AF235" s="4">
        <v>2344.2179999999998</v>
      </c>
      <c r="AG235" s="4">
        <v>2605.442</v>
      </c>
      <c r="AH235" s="4">
        <v>2232.6529999999998</v>
      </c>
      <c r="AI235" s="4">
        <v>-348.29930000000002</v>
      </c>
      <c r="AJ235" s="4">
        <v>2473.4690000000001</v>
      </c>
      <c r="AK235" s="4">
        <v>2639.4560000000001</v>
      </c>
      <c r="AL235" s="4">
        <v>-44580.95</v>
      </c>
      <c r="AM235" s="4">
        <v>2946.9389999999999</v>
      </c>
      <c r="AN235" s="4">
        <v>2478.9119999999998</v>
      </c>
      <c r="AO235" s="4">
        <v>2899.32</v>
      </c>
      <c r="AP235" s="4">
        <v>2979.5920000000001</v>
      </c>
      <c r="AQ235" s="4">
        <v>2703.4009999999998</v>
      </c>
      <c r="AR235" s="4">
        <v>2946.9389999999999</v>
      </c>
      <c r="AS235" s="4">
        <v>-44580.95</v>
      </c>
      <c r="AT235" s="4">
        <v>2496.5990000000002</v>
      </c>
      <c r="AU235" s="4">
        <v>2632.6529999999998</v>
      </c>
      <c r="AV235" s="4">
        <v>2657.143</v>
      </c>
      <c r="AW235" s="4">
        <v>2349.66</v>
      </c>
      <c r="AX235" s="4">
        <v>2487.0749999999998</v>
      </c>
      <c r="AY235" s="4">
        <v>3402.721</v>
      </c>
      <c r="AZ235" s="4">
        <v>3081.6329999999998</v>
      </c>
      <c r="BA235" s="4">
        <v>2397.279</v>
      </c>
      <c r="BB235" s="4">
        <v>2235.3739999999998</v>
      </c>
      <c r="BC235" s="4">
        <v>2937.415</v>
      </c>
      <c r="BD235" s="4">
        <v>2602.721</v>
      </c>
      <c r="BE235" s="4">
        <v>1640.816</v>
      </c>
      <c r="BF235" s="4">
        <v>3423.1289999999999</v>
      </c>
      <c r="BG235" s="4">
        <v>1451.701</v>
      </c>
      <c r="BH235" s="4">
        <v>1482.9929999999999</v>
      </c>
      <c r="BI235" s="4">
        <v>2043.537</v>
      </c>
      <c r="BJ235" s="4">
        <v>1620.4079999999999</v>
      </c>
      <c r="BK235" s="4">
        <v>1808.163</v>
      </c>
      <c r="BL235" s="4">
        <v>1881.633</v>
      </c>
      <c r="BM235" s="4">
        <v>1681.633</v>
      </c>
      <c r="BN235" s="4">
        <v>1443.537</v>
      </c>
      <c r="BO235" s="4">
        <v>-44580.95</v>
      </c>
      <c r="BP235" s="4">
        <v>1655.7819999999999</v>
      </c>
      <c r="BQ235" s="4">
        <v>1591.837</v>
      </c>
      <c r="BR235" s="4">
        <v>1608.163</v>
      </c>
      <c r="BS235" s="4">
        <v>1609.5239999999999</v>
      </c>
      <c r="BT235" s="4">
        <v>1625.85</v>
      </c>
      <c r="BU235" s="4">
        <v>3232.6529999999998</v>
      </c>
      <c r="BV235" s="4">
        <v>1482.9929999999999</v>
      </c>
      <c r="BW235" s="4">
        <v>3376.8710000000001</v>
      </c>
      <c r="BX235" s="4">
        <v>1967.347</v>
      </c>
      <c r="BY235" s="4">
        <v>1356.463</v>
      </c>
      <c r="BZ235" s="4">
        <v>1540.136</v>
      </c>
      <c r="CA235" s="4">
        <v>-44580.95</v>
      </c>
      <c r="CB235" s="4">
        <v>1771.4290000000001</v>
      </c>
    </row>
    <row r="236" spans="1:80">
      <c r="A236" s="1">
        <v>2338.8910000000001</v>
      </c>
      <c r="B236" s="2">
        <v>2.4849999999999999</v>
      </c>
      <c r="C236" s="2">
        <v>3.2544610000000002E-2</v>
      </c>
      <c r="D236" s="2">
        <v>-1.8590559999999999E-2</v>
      </c>
      <c r="E236" s="2">
        <v>4.7892669999999998E-3</v>
      </c>
      <c r="F236" s="2">
        <v>6.123234E-3</v>
      </c>
      <c r="G236" s="4">
        <v>3131.973</v>
      </c>
      <c r="H236" s="4">
        <v>2779.5920000000001</v>
      </c>
      <c r="I236" s="4">
        <v>2906.1219999999998</v>
      </c>
      <c r="J236" s="4">
        <v>2478.9119999999998</v>
      </c>
      <c r="K236" s="4">
        <v>3087.0749999999998</v>
      </c>
      <c r="L236" s="4">
        <v>3263.9459999999999</v>
      </c>
      <c r="M236" s="4">
        <v>2896.5990000000002</v>
      </c>
      <c r="N236" s="4">
        <v>2819.0479999999998</v>
      </c>
      <c r="O236" s="4">
        <v>2149.66</v>
      </c>
      <c r="P236" s="4">
        <v>5434.0140000000001</v>
      </c>
      <c r="Q236" s="4">
        <v>2832.6529999999998</v>
      </c>
      <c r="R236" s="4">
        <v>2457.143</v>
      </c>
      <c r="S236" s="4">
        <v>2450.34</v>
      </c>
      <c r="T236" s="4">
        <v>2227.2109999999998</v>
      </c>
      <c r="U236" s="4">
        <v>2107.4830000000002</v>
      </c>
      <c r="V236" s="4">
        <v>3055.7820000000002</v>
      </c>
      <c r="W236" s="4">
        <v>2552.3809999999999</v>
      </c>
      <c r="X236" s="4">
        <v>2423.1289999999999</v>
      </c>
      <c r="Y236" s="4">
        <v>2206.8029999999999</v>
      </c>
      <c r="Z236" s="4">
        <v>4933.3329999999996</v>
      </c>
      <c r="AA236" s="4">
        <v>3001.3609999999999</v>
      </c>
      <c r="AB236" s="4">
        <v>2176.8710000000001</v>
      </c>
      <c r="AC236" s="4">
        <v>-165.9864</v>
      </c>
      <c r="AD236" s="4">
        <v>2185.0340000000001</v>
      </c>
      <c r="AE236" s="4">
        <v>2462.585</v>
      </c>
      <c r="AF236" s="4">
        <v>2344.2179999999998</v>
      </c>
      <c r="AG236" s="4">
        <v>2605.442</v>
      </c>
      <c r="AH236" s="4">
        <v>2232.6529999999998</v>
      </c>
      <c r="AI236" s="4">
        <v>-372.78910000000002</v>
      </c>
      <c r="AJ236" s="4">
        <v>2473.4690000000001</v>
      </c>
      <c r="AK236" s="4">
        <v>2638.0949999999998</v>
      </c>
      <c r="AL236" s="4">
        <v>-44580.95</v>
      </c>
      <c r="AM236" s="4">
        <v>2944.2179999999998</v>
      </c>
      <c r="AN236" s="4">
        <v>2477.5509999999999</v>
      </c>
      <c r="AO236" s="4">
        <v>2895.2379999999998</v>
      </c>
      <c r="AP236" s="4">
        <v>2978.2310000000002</v>
      </c>
      <c r="AQ236" s="4">
        <v>2702.0410000000002</v>
      </c>
      <c r="AR236" s="4">
        <v>2944.2179999999998</v>
      </c>
      <c r="AS236" s="4">
        <v>-44580.95</v>
      </c>
      <c r="AT236" s="4">
        <v>2497.9589999999998</v>
      </c>
      <c r="AU236" s="4">
        <v>2632.6529999999998</v>
      </c>
      <c r="AV236" s="4">
        <v>2655.7820000000002</v>
      </c>
      <c r="AW236" s="4">
        <v>2349.66</v>
      </c>
      <c r="AX236" s="4">
        <v>2487.0749999999998</v>
      </c>
      <c r="AY236" s="4">
        <v>3402.721</v>
      </c>
      <c r="AZ236" s="4">
        <v>3081.6329999999998</v>
      </c>
      <c r="BA236" s="4">
        <v>2397.279</v>
      </c>
      <c r="BB236" s="4">
        <v>2234.0140000000001</v>
      </c>
      <c r="BC236" s="4">
        <v>2934.694</v>
      </c>
      <c r="BD236" s="4">
        <v>2600</v>
      </c>
      <c r="BE236" s="4">
        <v>1640.816</v>
      </c>
      <c r="BF236" s="4">
        <v>3423.1289999999999</v>
      </c>
      <c r="BG236" s="4">
        <v>1454.422</v>
      </c>
      <c r="BH236" s="4">
        <v>1482.9929999999999</v>
      </c>
      <c r="BI236" s="4">
        <v>2043.537</v>
      </c>
      <c r="BJ236" s="4">
        <v>1620.4079999999999</v>
      </c>
      <c r="BK236" s="4">
        <v>1810.884</v>
      </c>
      <c r="BL236" s="4">
        <v>1878.912</v>
      </c>
      <c r="BM236" s="4">
        <v>1681.633</v>
      </c>
      <c r="BN236" s="4">
        <v>1443.537</v>
      </c>
      <c r="BO236" s="4">
        <v>-44580.95</v>
      </c>
      <c r="BP236" s="4">
        <v>1658.5029999999999</v>
      </c>
      <c r="BQ236" s="4">
        <v>1591.837</v>
      </c>
      <c r="BR236" s="4">
        <v>1608.163</v>
      </c>
      <c r="BS236" s="4">
        <v>1610.884</v>
      </c>
      <c r="BT236" s="4">
        <v>1627.211</v>
      </c>
      <c r="BU236" s="4">
        <v>3229.9319999999998</v>
      </c>
      <c r="BV236" s="4">
        <v>1482.9929999999999</v>
      </c>
      <c r="BW236" s="4">
        <v>3414.9659999999999</v>
      </c>
      <c r="BX236" s="4">
        <v>1970.068</v>
      </c>
      <c r="BY236" s="4">
        <v>1356.463</v>
      </c>
      <c r="BZ236" s="4">
        <v>1541.4970000000001</v>
      </c>
      <c r="CA236" s="4">
        <v>-44580.95</v>
      </c>
      <c r="CB236" s="4">
        <v>1772.789</v>
      </c>
    </row>
    <row r="237" spans="1:80">
      <c r="A237" s="1">
        <v>2353.7809999999999</v>
      </c>
      <c r="B237" s="2">
        <v>2.0089999999999999</v>
      </c>
      <c r="C237" s="2">
        <v>2.857496E-2</v>
      </c>
      <c r="D237" s="2">
        <v>-2.2498779999999999E-2</v>
      </c>
      <c r="E237" s="2">
        <v>3.9416090000000004E-3</v>
      </c>
      <c r="F237" s="2">
        <v>6.1886880000000003E-3</v>
      </c>
      <c r="G237" s="4">
        <v>3121.0880000000002</v>
      </c>
      <c r="H237" s="4">
        <v>2772.7890000000002</v>
      </c>
      <c r="I237" s="4">
        <v>2899.32</v>
      </c>
      <c r="J237" s="4">
        <v>2468.027</v>
      </c>
      <c r="K237" s="4">
        <v>3084.3539999999998</v>
      </c>
      <c r="L237" s="4">
        <v>3262.585</v>
      </c>
      <c r="M237" s="4">
        <v>2895.2379999999998</v>
      </c>
      <c r="N237" s="4">
        <v>2816.3270000000002</v>
      </c>
      <c r="O237" s="4">
        <v>2152.3809999999999</v>
      </c>
      <c r="P237" s="4">
        <v>5435.3739999999998</v>
      </c>
      <c r="Q237" s="4">
        <v>2834.0140000000001</v>
      </c>
      <c r="R237" s="4">
        <v>2459.864</v>
      </c>
      <c r="S237" s="4">
        <v>2453.0610000000001</v>
      </c>
      <c r="T237" s="4">
        <v>2231.2930000000001</v>
      </c>
      <c r="U237" s="4">
        <v>2103.4009999999998</v>
      </c>
      <c r="V237" s="4">
        <v>3058.5030000000002</v>
      </c>
      <c r="W237" s="4">
        <v>2551.02</v>
      </c>
      <c r="X237" s="4">
        <v>2424.4899999999998</v>
      </c>
      <c r="Y237" s="4">
        <v>2205.442</v>
      </c>
      <c r="Z237" s="4">
        <v>4936.0540000000001</v>
      </c>
      <c r="AA237" s="4">
        <v>3001.3609999999999</v>
      </c>
      <c r="AB237" s="4">
        <v>2175.5100000000002</v>
      </c>
      <c r="AC237" s="4">
        <v>-123.8095</v>
      </c>
      <c r="AD237" s="4">
        <v>2185.0340000000001</v>
      </c>
      <c r="AE237" s="4">
        <v>2461.2240000000002</v>
      </c>
      <c r="AF237" s="4">
        <v>2342.857</v>
      </c>
      <c r="AG237" s="4">
        <v>2605.442</v>
      </c>
      <c r="AH237" s="4">
        <v>2231.2930000000001</v>
      </c>
      <c r="AI237" s="4">
        <v>-352.38099999999997</v>
      </c>
      <c r="AJ237" s="4">
        <v>2470.748</v>
      </c>
      <c r="AK237" s="4">
        <v>2635.3739999999998</v>
      </c>
      <c r="AL237" s="4">
        <v>-44580.95</v>
      </c>
      <c r="AM237" s="4">
        <v>2946.9389999999999</v>
      </c>
      <c r="AN237" s="4">
        <v>2478.9119999999998</v>
      </c>
      <c r="AO237" s="4">
        <v>2897.9589999999998</v>
      </c>
      <c r="AP237" s="4">
        <v>2978.2310000000002</v>
      </c>
      <c r="AQ237" s="4">
        <v>2704.7620000000002</v>
      </c>
      <c r="AR237" s="4">
        <v>2946.9389999999999</v>
      </c>
      <c r="AS237" s="4">
        <v>-44580.95</v>
      </c>
      <c r="AT237" s="4">
        <v>2499.3200000000002</v>
      </c>
      <c r="AU237" s="4">
        <v>2634.0140000000001</v>
      </c>
      <c r="AV237" s="4">
        <v>2655.7820000000002</v>
      </c>
      <c r="AW237" s="4">
        <v>2348.299</v>
      </c>
      <c r="AX237" s="4">
        <v>2487.0749999999998</v>
      </c>
      <c r="AY237" s="4">
        <v>3400</v>
      </c>
      <c r="AZ237" s="4">
        <v>3077.5509999999999</v>
      </c>
      <c r="BA237" s="4">
        <v>2393.1970000000001</v>
      </c>
      <c r="BB237" s="4">
        <v>2231.2930000000001</v>
      </c>
      <c r="BC237" s="4">
        <v>2934.694</v>
      </c>
      <c r="BD237" s="4">
        <v>2600</v>
      </c>
      <c r="BE237" s="4">
        <v>1640.816</v>
      </c>
      <c r="BF237" s="4">
        <v>3417.6869999999999</v>
      </c>
      <c r="BG237" s="4">
        <v>1450.34</v>
      </c>
      <c r="BH237" s="4">
        <v>1481.633</v>
      </c>
      <c r="BI237" s="4">
        <v>2044.8979999999999</v>
      </c>
      <c r="BJ237" s="4">
        <v>1620.4079999999999</v>
      </c>
      <c r="BK237" s="4">
        <v>1810.884</v>
      </c>
      <c r="BL237" s="4">
        <v>1882.9929999999999</v>
      </c>
      <c r="BM237" s="4">
        <v>1684.354</v>
      </c>
      <c r="BN237" s="4">
        <v>1444.8979999999999</v>
      </c>
      <c r="BO237" s="4">
        <v>-44580.95</v>
      </c>
      <c r="BP237" s="4">
        <v>1653.0609999999999</v>
      </c>
      <c r="BQ237" s="4">
        <v>1586.395</v>
      </c>
      <c r="BR237" s="4">
        <v>1601.3610000000001</v>
      </c>
      <c r="BS237" s="4">
        <v>1606.8030000000001</v>
      </c>
      <c r="BT237" s="4">
        <v>1624.49</v>
      </c>
      <c r="BU237" s="4">
        <v>3232.6529999999998</v>
      </c>
      <c r="BV237" s="4">
        <v>1482.9929999999999</v>
      </c>
      <c r="BW237" s="4">
        <v>3514.2860000000001</v>
      </c>
      <c r="BX237" s="4">
        <v>1970.068</v>
      </c>
      <c r="BY237" s="4">
        <v>1357.8230000000001</v>
      </c>
      <c r="BZ237" s="4">
        <v>1540.136</v>
      </c>
      <c r="CA237" s="4">
        <v>-44580.95</v>
      </c>
      <c r="CB237" s="4">
        <v>1774.15</v>
      </c>
    </row>
    <row r="238" spans="1:80">
      <c r="A238" s="1">
        <v>2368.672</v>
      </c>
      <c r="B238" s="2">
        <v>0.98699999999999999</v>
      </c>
      <c r="C238" s="2">
        <v>1.6731090000000001E-2</v>
      </c>
      <c r="D238" s="2">
        <v>-3.2169969999999999E-2</v>
      </c>
      <c r="E238" s="2">
        <v>2.3114979999999999E-3</v>
      </c>
      <c r="F238" s="2">
        <v>6.7123210000000003E-3</v>
      </c>
      <c r="G238" s="4">
        <v>3104.7620000000002</v>
      </c>
      <c r="H238" s="4">
        <v>2751.02</v>
      </c>
      <c r="I238" s="4">
        <v>2884.3539999999998</v>
      </c>
      <c r="J238" s="4">
        <v>2455.7820000000002</v>
      </c>
      <c r="K238" s="4">
        <v>3081.6329999999998</v>
      </c>
      <c r="L238" s="4">
        <v>3257.143</v>
      </c>
      <c r="M238" s="4">
        <v>2895.2379999999998</v>
      </c>
      <c r="N238" s="4">
        <v>2819.0479999999998</v>
      </c>
      <c r="O238" s="4">
        <v>2152.3809999999999</v>
      </c>
      <c r="P238" s="4">
        <v>5435.3739999999998</v>
      </c>
      <c r="Q238" s="4">
        <v>2838.0949999999998</v>
      </c>
      <c r="R238" s="4">
        <v>2461.2240000000002</v>
      </c>
      <c r="S238" s="4">
        <v>2457.143</v>
      </c>
      <c r="T238" s="4">
        <v>2229.9319999999998</v>
      </c>
      <c r="U238" s="4">
        <v>2104.7620000000002</v>
      </c>
      <c r="V238" s="4">
        <v>3061.2240000000002</v>
      </c>
      <c r="W238" s="4">
        <v>2555.1019999999999</v>
      </c>
      <c r="X238" s="4">
        <v>2424.4899999999998</v>
      </c>
      <c r="Y238" s="4">
        <v>2205.442</v>
      </c>
      <c r="Z238" s="4">
        <v>4930.6120000000001</v>
      </c>
      <c r="AA238" s="4">
        <v>3000</v>
      </c>
      <c r="AB238" s="4">
        <v>2175.5100000000002</v>
      </c>
      <c r="AC238" s="4">
        <v>-168.70750000000001</v>
      </c>
      <c r="AD238" s="4">
        <v>2185.0340000000001</v>
      </c>
      <c r="AE238" s="4">
        <v>2458.5030000000002</v>
      </c>
      <c r="AF238" s="4">
        <v>2340.136</v>
      </c>
      <c r="AG238" s="4">
        <v>2602.721</v>
      </c>
      <c r="AH238" s="4">
        <v>2231.2930000000001</v>
      </c>
      <c r="AI238" s="4">
        <v>-390.47620000000001</v>
      </c>
      <c r="AJ238" s="4">
        <v>2469.3879999999999</v>
      </c>
      <c r="AK238" s="4">
        <v>2636.7350000000001</v>
      </c>
      <c r="AL238" s="4">
        <v>-44580.95</v>
      </c>
      <c r="AM238" s="4">
        <v>2944.2179999999998</v>
      </c>
      <c r="AN238" s="4">
        <v>2477.5509999999999</v>
      </c>
      <c r="AO238" s="4">
        <v>2899.32</v>
      </c>
      <c r="AP238" s="4">
        <v>2980.9520000000002</v>
      </c>
      <c r="AQ238" s="4">
        <v>2707.4830000000002</v>
      </c>
      <c r="AR238" s="4">
        <v>2946.9389999999999</v>
      </c>
      <c r="AS238" s="4">
        <v>-44580.95</v>
      </c>
      <c r="AT238" s="4">
        <v>2496.5990000000002</v>
      </c>
      <c r="AU238" s="4">
        <v>2635.3739999999998</v>
      </c>
      <c r="AV238" s="4">
        <v>2657.143</v>
      </c>
      <c r="AW238" s="4">
        <v>2348.299</v>
      </c>
      <c r="AX238" s="4">
        <v>2484.3539999999998</v>
      </c>
      <c r="AY238" s="4">
        <v>3397.279</v>
      </c>
      <c r="AZ238" s="4">
        <v>3076.19</v>
      </c>
      <c r="BA238" s="4">
        <v>2395.9180000000001</v>
      </c>
      <c r="BB238" s="4">
        <v>2231.2930000000001</v>
      </c>
      <c r="BC238" s="4">
        <v>2934.694</v>
      </c>
      <c r="BD238" s="4">
        <v>2601.3609999999999</v>
      </c>
      <c r="BE238" s="4">
        <v>1638.095</v>
      </c>
      <c r="BF238" s="4">
        <v>3416.3270000000002</v>
      </c>
      <c r="BG238" s="4">
        <v>1450.34</v>
      </c>
      <c r="BH238" s="4">
        <v>1482.9929999999999</v>
      </c>
      <c r="BI238" s="4">
        <v>2044.8979999999999</v>
      </c>
      <c r="BJ238" s="4">
        <v>1617.6869999999999</v>
      </c>
      <c r="BK238" s="4">
        <v>1809.5239999999999</v>
      </c>
      <c r="BL238" s="4">
        <v>1881.633</v>
      </c>
      <c r="BM238" s="4">
        <v>1684.354</v>
      </c>
      <c r="BN238" s="4">
        <v>1447.6189999999999</v>
      </c>
      <c r="BO238" s="4">
        <v>-44580.95</v>
      </c>
      <c r="BP238" s="4">
        <v>1654.422</v>
      </c>
      <c r="BQ238" s="4">
        <v>1586.395</v>
      </c>
      <c r="BR238" s="4">
        <v>1601.3610000000001</v>
      </c>
      <c r="BS238" s="4">
        <v>1604.0820000000001</v>
      </c>
      <c r="BT238" s="4">
        <v>1624.49</v>
      </c>
      <c r="BU238" s="4">
        <v>3239.4560000000001</v>
      </c>
      <c r="BV238" s="4">
        <v>1482.9929999999999</v>
      </c>
      <c r="BW238" s="4">
        <v>3438.0949999999998</v>
      </c>
      <c r="BX238" s="4">
        <v>1971.4290000000001</v>
      </c>
      <c r="BY238" s="4">
        <v>1357.8230000000001</v>
      </c>
      <c r="BZ238" s="4">
        <v>1540.136</v>
      </c>
      <c r="CA238" s="4">
        <v>-44580.95</v>
      </c>
      <c r="CB238" s="4">
        <v>1772.789</v>
      </c>
    </row>
    <row r="239" spans="1:80">
      <c r="A239" s="1">
        <v>2383.578</v>
      </c>
      <c r="B239" s="2">
        <v>1.0009999999999999</v>
      </c>
      <c r="C239" s="2">
        <v>1.6145409999999999E-2</v>
      </c>
      <c r="D239" s="2">
        <v>-3.2236220000000003E-2</v>
      </c>
      <c r="E239" s="2">
        <v>2.3767020000000001E-3</v>
      </c>
      <c r="F239" s="2">
        <v>6.6468669999999999E-3</v>
      </c>
      <c r="G239" s="4">
        <v>3102.0410000000002</v>
      </c>
      <c r="H239" s="4">
        <v>2751.02</v>
      </c>
      <c r="I239" s="4">
        <v>2882.9929999999999</v>
      </c>
      <c r="J239" s="4">
        <v>2457.143</v>
      </c>
      <c r="K239" s="4">
        <v>3068.027</v>
      </c>
      <c r="L239" s="4">
        <v>3258.5030000000002</v>
      </c>
      <c r="M239" s="4">
        <v>2895.2379999999998</v>
      </c>
      <c r="N239" s="4">
        <v>2819.0479999999998</v>
      </c>
      <c r="O239" s="4">
        <v>2152.3809999999999</v>
      </c>
      <c r="P239" s="4">
        <v>5434.0140000000001</v>
      </c>
      <c r="Q239" s="4">
        <v>2836.7350000000001</v>
      </c>
      <c r="R239" s="4">
        <v>2461.2240000000002</v>
      </c>
      <c r="S239" s="4">
        <v>2455.7820000000002</v>
      </c>
      <c r="T239" s="4">
        <v>2229.9319999999998</v>
      </c>
      <c r="U239" s="4">
        <v>2103.4009999999998</v>
      </c>
      <c r="V239" s="4">
        <v>3058.5030000000002</v>
      </c>
      <c r="W239" s="4">
        <v>2553.741</v>
      </c>
      <c r="X239" s="4">
        <v>2424.4899999999998</v>
      </c>
      <c r="Y239" s="4">
        <v>2204.0819999999999</v>
      </c>
      <c r="Z239" s="4">
        <v>4930.6120000000001</v>
      </c>
      <c r="AA239" s="4">
        <v>3000</v>
      </c>
      <c r="AB239" s="4">
        <v>2172.7890000000002</v>
      </c>
      <c r="AC239" s="4">
        <v>-160.54419999999999</v>
      </c>
      <c r="AD239" s="4">
        <v>2183.6729999999998</v>
      </c>
      <c r="AE239" s="4">
        <v>2458.5030000000002</v>
      </c>
      <c r="AF239" s="4">
        <v>2342.857</v>
      </c>
      <c r="AG239" s="4">
        <v>2605.442</v>
      </c>
      <c r="AH239" s="4">
        <v>2231.2930000000001</v>
      </c>
      <c r="AI239" s="4">
        <v>-382.31290000000001</v>
      </c>
      <c r="AJ239" s="4">
        <v>2472.1089999999999</v>
      </c>
      <c r="AK239" s="4">
        <v>2636.7350000000001</v>
      </c>
      <c r="AL239" s="4">
        <v>-44580.95</v>
      </c>
      <c r="AM239" s="4">
        <v>2946.9389999999999</v>
      </c>
      <c r="AN239" s="4">
        <v>2476.19</v>
      </c>
      <c r="AO239" s="4">
        <v>2896.5990000000002</v>
      </c>
      <c r="AP239" s="4">
        <v>2978.2310000000002</v>
      </c>
      <c r="AQ239" s="4">
        <v>2704.7620000000002</v>
      </c>
      <c r="AR239" s="4">
        <v>2946.9389999999999</v>
      </c>
      <c r="AS239" s="4">
        <v>-44580.95</v>
      </c>
      <c r="AT239" s="4">
        <v>2496.5990000000002</v>
      </c>
      <c r="AU239" s="4">
        <v>2632.6529999999998</v>
      </c>
      <c r="AV239" s="4">
        <v>2654.422</v>
      </c>
      <c r="AW239" s="4">
        <v>2345.578</v>
      </c>
      <c r="AX239" s="4">
        <v>2485.7139999999999</v>
      </c>
      <c r="AY239" s="4">
        <v>3397.279</v>
      </c>
      <c r="AZ239" s="4">
        <v>3076.19</v>
      </c>
      <c r="BA239" s="4">
        <v>2391.837</v>
      </c>
      <c r="BB239" s="4">
        <v>2232.6529999999998</v>
      </c>
      <c r="BC239" s="4">
        <v>2934.694</v>
      </c>
      <c r="BD239" s="4">
        <v>2601.3609999999999</v>
      </c>
      <c r="BE239" s="4">
        <v>1638.095</v>
      </c>
      <c r="BF239" s="4">
        <v>3416.3270000000002</v>
      </c>
      <c r="BG239" s="4">
        <v>1450.34</v>
      </c>
      <c r="BH239" s="4">
        <v>1484.354</v>
      </c>
      <c r="BI239" s="4">
        <v>2042.1769999999999</v>
      </c>
      <c r="BJ239" s="4">
        <v>1620.4079999999999</v>
      </c>
      <c r="BK239" s="4">
        <v>1809.5239999999999</v>
      </c>
      <c r="BL239" s="4">
        <v>1881.633</v>
      </c>
      <c r="BM239" s="4">
        <v>1687.075</v>
      </c>
      <c r="BN239" s="4">
        <v>1444.8979999999999</v>
      </c>
      <c r="BO239" s="4">
        <v>-44580.95</v>
      </c>
      <c r="BP239" s="4">
        <v>1654.422</v>
      </c>
      <c r="BQ239" s="4">
        <v>1586.395</v>
      </c>
      <c r="BR239" s="4">
        <v>1601.3610000000001</v>
      </c>
      <c r="BS239" s="4">
        <v>1605.442</v>
      </c>
      <c r="BT239" s="4">
        <v>1624.49</v>
      </c>
      <c r="BU239" s="4">
        <v>3229.9319999999998</v>
      </c>
      <c r="BV239" s="4">
        <v>1482.9929999999999</v>
      </c>
      <c r="BW239" s="4">
        <v>3587.7550000000001</v>
      </c>
      <c r="BX239" s="4">
        <v>1970.068</v>
      </c>
      <c r="BY239" s="4">
        <v>1357.8230000000001</v>
      </c>
      <c r="BZ239" s="4">
        <v>1540.136</v>
      </c>
      <c r="CA239" s="4">
        <v>-44580.95</v>
      </c>
      <c r="CB239" s="4">
        <v>1771.4290000000001</v>
      </c>
    </row>
    <row r="240" spans="1:80">
      <c r="A240" s="1">
        <v>2398.4690000000001</v>
      </c>
      <c r="B240" s="2">
        <v>0.98699999999999999</v>
      </c>
      <c r="C240" s="2">
        <v>1.6731090000000001E-2</v>
      </c>
      <c r="D240" s="2">
        <v>-3.2236220000000003E-2</v>
      </c>
      <c r="E240" s="2">
        <v>2.3114979999999999E-3</v>
      </c>
      <c r="F240" s="2">
        <v>6.6468669999999999E-3</v>
      </c>
      <c r="G240" s="4">
        <v>3104.7620000000002</v>
      </c>
      <c r="H240" s="4">
        <v>2751.02</v>
      </c>
      <c r="I240" s="4">
        <v>2884.3539999999998</v>
      </c>
      <c r="J240" s="4">
        <v>2457.143</v>
      </c>
      <c r="K240" s="4">
        <v>3070.748</v>
      </c>
      <c r="L240" s="4">
        <v>3258.5030000000002</v>
      </c>
      <c r="M240" s="4">
        <v>2895.2379999999998</v>
      </c>
      <c r="N240" s="4">
        <v>2816.3270000000002</v>
      </c>
      <c r="O240" s="4">
        <v>2151.02</v>
      </c>
      <c r="P240" s="4">
        <v>5435.3739999999998</v>
      </c>
      <c r="Q240" s="4">
        <v>2838.0949999999998</v>
      </c>
      <c r="R240" s="4">
        <v>2461.2240000000002</v>
      </c>
      <c r="S240" s="4">
        <v>2457.143</v>
      </c>
      <c r="T240" s="4">
        <v>2231.2930000000001</v>
      </c>
      <c r="U240" s="4">
        <v>2103.4009999999998</v>
      </c>
      <c r="V240" s="4">
        <v>3058.5030000000002</v>
      </c>
      <c r="W240" s="4">
        <v>2555.1019999999999</v>
      </c>
      <c r="X240" s="4">
        <v>2424.4899999999998</v>
      </c>
      <c r="Y240" s="4">
        <v>2205.442</v>
      </c>
      <c r="Z240" s="4">
        <v>4934.6940000000004</v>
      </c>
      <c r="AA240" s="4">
        <v>3001.3609999999999</v>
      </c>
      <c r="AB240" s="4">
        <v>2176.8710000000001</v>
      </c>
      <c r="AC240" s="4">
        <v>-171.42859999999999</v>
      </c>
      <c r="AD240" s="4">
        <v>2186.395</v>
      </c>
      <c r="AE240" s="4">
        <v>2458.5030000000002</v>
      </c>
      <c r="AF240" s="4">
        <v>2344.2179999999998</v>
      </c>
      <c r="AG240" s="4">
        <v>2605.442</v>
      </c>
      <c r="AH240" s="4">
        <v>2234.0140000000001</v>
      </c>
      <c r="AI240" s="4">
        <v>-387.75510000000003</v>
      </c>
      <c r="AJ240" s="4">
        <v>2472.1089999999999</v>
      </c>
      <c r="AK240" s="4">
        <v>2634.0140000000001</v>
      </c>
      <c r="AL240" s="4">
        <v>-44580.95</v>
      </c>
      <c r="AM240" s="4">
        <v>2944.2179999999998</v>
      </c>
      <c r="AN240" s="4">
        <v>2476.19</v>
      </c>
      <c r="AO240" s="4">
        <v>2896.5990000000002</v>
      </c>
      <c r="AP240" s="4">
        <v>2978.2310000000002</v>
      </c>
      <c r="AQ240" s="4">
        <v>2704.7620000000002</v>
      </c>
      <c r="AR240" s="4">
        <v>2946.9389999999999</v>
      </c>
      <c r="AS240" s="4">
        <v>-44580.95</v>
      </c>
      <c r="AT240" s="4">
        <v>2496.5990000000002</v>
      </c>
      <c r="AU240" s="4">
        <v>2632.6529999999998</v>
      </c>
      <c r="AV240" s="4">
        <v>2654.422</v>
      </c>
      <c r="AW240" s="4">
        <v>2346.9389999999999</v>
      </c>
      <c r="AX240" s="4">
        <v>2485.7139999999999</v>
      </c>
      <c r="AY240" s="4">
        <v>3397.279</v>
      </c>
      <c r="AZ240" s="4">
        <v>3077.5509999999999</v>
      </c>
      <c r="BA240" s="4">
        <v>2394.558</v>
      </c>
      <c r="BB240" s="4">
        <v>2231.2930000000001</v>
      </c>
      <c r="BC240" s="4">
        <v>2934.694</v>
      </c>
      <c r="BD240" s="4">
        <v>2600</v>
      </c>
      <c r="BE240" s="4">
        <v>1638.095</v>
      </c>
      <c r="BF240" s="4">
        <v>3420.4079999999999</v>
      </c>
      <c r="BG240" s="4">
        <v>1448.98</v>
      </c>
      <c r="BH240" s="4">
        <v>1484.354</v>
      </c>
      <c r="BI240" s="4">
        <v>2043.537</v>
      </c>
      <c r="BJ240" s="4">
        <v>1617.6869999999999</v>
      </c>
      <c r="BK240" s="4">
        <v>1808.163</v>
      </c>
      <c r="BL240" s="4">
        <v>1884.354</v>
      </c>
      <c r="BM240" s="4">
        <v>1688.4349999999999</v>
      </c>
      <c r="BN240" s="4">
        <v>1447.6189999999999</v>
      </c>
      <c r="BO240" s="4">
        <v>-44580.95</v>
      </c>
      <c r="BP240" s="4">
        <v>1653.0609999999999</v>
      </c>
      <c r="BQ240" s="4">
        <v>1586.395</v>
      </c>
      <c r="BR240" s="4">
        <v>1604.0820000000001</v>
      </c>
      <c r="BS240" s="4">
        <v>1606.8030000000001</v>
      </c>
      <c r="BT240" s="4">
        <v>1625.85</v>
      </c>
      <c r="BU240" s="4">
        <v>3227.2109999999998</v>
      </c>
      <c r="BV240" s="4">
        <v>1484.354</v>
      </c>
      <c r="BW240" s="4">
        <v>3523.81</v>
      </c>
      <c r="BX240" s="4">
        <v>1971.4290000000001</v>
      </c>
      <c r="BY240" s="4">
        <v>1357.8230000000001</v>
      </c>
      <c r="BZ240" s="4">
        <v>1540.136</v>
      </c>
      <c r="CA240" s="4">
        <v>-44580.95</v>
      </c>
      <c r="CB240" s="4">
        <v>1771.4290000000001</v>
      </c>
    </row>
    <row r="241" spans="1:80">
      <c r="A241" s="1">
        <v>2413.453</v>
      </c>
      <c r="B241" s="2">
        <v>1.0009999999999999</v>
      </c>
      <c r="C241" s="2">
        <v>1.640571E-2</v>
      </c>
      <c r="D241" s="2">
        <v>-3.2169969999999999E-2</v>
      </c>
      <c r="E241" s="2">
        <v>2.3767020000000001E-3</v>
      </c>
      <c r="F241" s="2">
        <v>6.6468669999999999E-3</v>
      </c>
      <c r="G241" s="4">
        <v>3102.0410000000002</v>
      </c>
      <c r="H241" s="4">
        <v>2755.1019999999999</v>
      </c>
      <c r="I241" s="4">
        <v>2882.9929999999999</v>
      </c>
      <c r="J241" s="4">
        <v>2455.7820000000002</v>
      </c>
      <c r="K241" s="4">
        <v>3068.027</v>
      </c>
      <c r="L241" s="4">
        <v>3261.2240000000002</v>
      </c>
      <c r="M241" s="4">
        <v>2895.2379999999998</v>
      </c>
      <c r="N241" s="4">
        <v>2819.0479999999998</v>
      </c>
      <c r="O241" s="4">
        <v>2151.02</v>
      </c>
      <c r="P241" s="4">
        <v>5436.7349999999997</v>
      </c>
      <c r="Q241" s="4">
        <v>2836.7350000000001</v>
      </c>
      <c r="R241" s="4">
        <v>2465.306</v>
      </c>
      <c r="S241" s="4">
        <v>2455.7820000000002</v>
      </c>
      <c r="T241" s="4">
        <v>2231.2930000000001</v>
      </c>
      <c r="U241" s="4">
        <v>2104.7620000000002</v>
      </c>
      <c r="V241" s="4">
        <v>3061.2240000000002</v>
      </c>
      <c r="W241" s="4">
        <v>2553.741</v>
      </c>
      <c r="X241" s="4">
        <v>2424.4899999999998</v>
      </c>
      <c r="Y241" s="4">
        <v>2204.0819999999999</v>
      </c>
      <c r="Z241" s="4">
        <v>4933.3329999999996</v>
      </c>
      <c r="AA241" s="4">
        <v>3001.3609999999999</v>
      </c>
      <c r="AB241" s="4">
        <v>2176.8710000000001</v>
      </c>
      <c r="AC241" s="4">
        <v>-133.33330000000001</v>
      </c>
      <c r="AD241" s="4">
        <v>2185.0340000000001</v>
      </c>
      <c r="AE241" s="4">
        <v>2462.585</v>
      </c>
      <c r="AF241" s="4">
        <v>2341.4969999999998</v>
      </c>
      <c r="AG241" s="4">
        <v>2605.442</v>
      </c>
      <c r="AH241" s="4">
        <v>2231.2930000000001</v>
      </c>
      <c r="AI241" s="4">
        <v>-348.29930000000002</v>
      </c>
      <c r="AJ241" s="4">
        <v>2470.748</v>
      </c>
      <c r="AK241" s="4">
        <v>2635.3739999999998</v>
      </c>
      <c r="AL241" s="4">
        <v>-44580.95</v>
      </c>
      <c r="AM241" s="4">
        <v>2944.2179999999998</v>
      </c>
      <c r="AN241" s="4">
        <v>2478.9119999999998</v>
      </c>
      <c r="AO241" s="4">
        <v>2897.9589999999998</v>
      </c>
      <c r="AP241" s="4">
        <v>2980.9520000000002</v>
      </c>
      <c r="AQ241" s="4">
        <v>2706.1219999999998</v>
      </c>
      <c r="AR241" s="4">
        <v>2949.66</v>
      </c>
      <c r="AS241" s="4">
        <v>-44580.95</v>
      </c>
      <c r="AT241" s="4">
        <v>2499.3200000000002</v>
      </c>
      <c r="AU241" s="4">
        <v>2635.3739999999998</v>
      </c>
      <c r="AV241" s="4">
        <v>2654.422</v>
      </c>
      <c r="AW241" s="4">
        <v>2348.299</v>
      </c>
      <c r="AX241" s="4">
        <v>2484.3539999999998</v>
      </c>
      <c r="AY241" s="4">
        <v>3400</v>
      </c>
      <c r="AZ241" s="4">
        <v>3076.19</v>
      </c>
      <c r="BA241" s="4">
        <v>2393.1970000000001</v>
      </c>
      <c r="BB241" s="4">
        <v>2231.2930000000001</v>
      </c>
      <c r="BC241" s="4">
        <v>2934.694</v>
      </c>
      <c r="BD241" s="4">
        <v>2600</v>
      </c>
      <c r="BE241" s="4">
        <v>1638.095</v>
      </c>
      <c r="BF241" s="4">
        <v>3417.6869999999999</v>
      </c>
      <c r="BG241" s="4">
        <v>1450.34</v>
      </c>
      <c r="BH241" s="4">
        <v>1482.9929999999999</v>
      </c>
      <c r="BI241" s="4">
        <v>2046.259</v>
      </c>
      <c r="BJ241" s="4">
        <v>1619.048</v>
      </c>
      <c r="BK241" s="4">
        <v>1810.884</v>
      </c>
      <c r="BL241" s="4">
        <v>1881.633</v>
      </c>
      <c r="BM241" s="4">
        <v>1688.4349999999999</v>
      </c>
      <c r="BN241" s="4">
        <v>1444.8979999999999</v>
      </c>
      <c r="BO241" s="4">
        <v>-44580.95</v>
      </c>
      <c r="BP241" s="4">
        <v>1655.7819999999999</v>
      </c>
      <c r="BQ241" s="4">
        <v>1589.116</v>
      </c>
      <c r="BR241" s="4">
        <v>1601.3610000000001</v>
      </c>
      <c r="BS241" s="4">
        <v>1608.163</v>
      </c>
      <c r="BT241" s="4">
        <v>1625.85</v>
      </c>
      <c r="BU241" s="4">
        <v>3227.2109999999998</v>
      </c>
      <c r="BV241" s="4">
        <v>1482.9929999999999</v>
      </c>
      <c r="BW241" s="4">
        <v>3438.0949999999998</v>
      </c>
      <c r="BX241" s="4">
        <v>1970.068</v>
      </c>
      <c r="BY241" s="4">
        <v>1357.8230000000001</v>
      </c>
      <c r="BZ241" s="4">
        <v>1540.136</v>
      </c>
      <c r="CA241" s="4">
        <v>-44580.95</v>
      </c>
      <c r="CB241" s="4">
        <v>1772.789</v>
      </c>
    </row>
    <row r="242" spans="1:80">
      <c r="A242" s="1">
        <v>2428.3440000000001</v>
      </c>
      <c r="B242" s="2">
        <v>0.98699999999999999</v>
      </c>
      <c r="C242" s="2">
        <v>1.640571E-2</v>
      </c>
      <c r="D242" s="2">
        <v>-3.2236220000000003E-2</v>
      </c>
      <c r="E242" s="2">
        <v>2.3767020000000001E-3</v>
      </c>
      <c r="F242" s="2">
        <v>6.7777749999999998E-3</v>
      </c>
      <c r="G242" s="4">
        <v>3106.1219999999998</v>
      </c>
      <c r="H242" s="4">
        <v>2753.741</v>
      </c>
      <c r="I242" s="4">
        <v>2882.9929999999999</v>
      </c>
      <c r="J242" s="4">
        <v>2455.7820000000002</v>
      </c>
      <c r="K242" s="4">
        <v>3065.306</v>
      </c>
      <c r="L242" s="4">
        <v>3262.585</v>
      </c>
      <c r="M242" s="4">
        <v>2895.2379999999998</v>
      </c>
      <c r="N242" s="4">
        <v>2820.4079999999999</v>
      </c>
      <c r="O242" s="4">
        <v>2152.3809999999999</v>
      </c>
      <c r="P242" s="4">
        <v>5439.4560000000001</v>
      </c>
      <c r="Q242" s="4">
        <v>2836.7350000000001</v>
      </c>
      <c r="R242" s="4">
        <v>2466.6669999999999</v>
      </c>
      <c r="S242" s="4">
        <v>2457.143</v>
      </c>
      <c r="T242" s="4">
        <v>2231.2930000000001</v>
      </c>
      <c r="U242" s="4">
        <v>2104.7620000000002</v>
      </c>
      <c r="V242" s="4">
        <v>3059.864</v>
      </c>
      <c r="W242" s="4">
        <v>2553.741</v>
      </c>
      <c r="X242" s="4">
        <v>2424.4899999999998</v>
      </c>
      <c r="Y242" s="4">
        <v>2204.0819999999999</v>
      </c>
      <c r="Z242" s="4">
        <v>4936.0540000000001</v>
      </c>
      <c r="AA242" s="4">
        <v>3001.3609999999999</v>
      </c>
      <c r="AB242" s="4">
        <v>2176.8710000000001</v>
      </c>
      <c r="AC242" s="4">
        <v>-165.9864</v>
      </c>
      <c r="AD242" s="4">
        <v>2185.0340000000001</v>
      </c>
      <c r="AE242" s="4">
        <v>2462.585</v>
      </c>
      <c r="AF242" s="4">
        <v>2342.857</v>
      </c>
      <c r="AG242" s="4">
        <v>2606.8029999999999</v>
      </c>
      <c r="AH242" s="4">
        <v>2231.2930000000001</v>
      </c>
      <c r="AI242" s="4">
        <v>-391.83670000000001</v>
      </c>
      <c r="AJ242" s="4">
        <v>2470.748</v>
      </c>
      <c r="AK242" s="4">
        <v>2635.3739999999998</v>
      </c>
      <c r="AL242" s="4">
        <v>-44580.95</v>
      </c>
      <c r="AM242" s="4">
        <v>2946.9389999999999</v>
      </c>
      <c r="AN242" s="4">
        <v>2481.6329999999998</v>
      </c>
      <c r="AO242" s="4">
        <v>2897.9589999999998</v>
      </c>
      <c r="AP242" s="4">
        <v>2980.9520000000002</v>
      </c>
      <c r="AQ242" s="4">
        <v>2707.4830000000002</v>
      </c>
      <c r="AR242" s="4">
        <v>2949.66</v>
      </c>
      <c r="AS242" s="4">
        <v>-44580.95</v>
      </c>
      <c r="AT242" s="4">
        <v>2497.9589999999998</v>
      </c>
      <c r="AU242" s="4">
        <v>2632.6529999999998</v>
      </c>
      <c r="AV242" s="4">
        <v>2655.7820000000002</v>
      </c>
      <c r="AW242" s="4">
        <v>2349.66</v>
      </c>
      <c r="AX242" s="4">
        <v>2487.0749999999998</v>
      </c>
      <c r="AY242" s="4">
        <v>3397.279</v>
      </c>
      <c r="AZ242" s="4">
        <v>3076.19</v>
      </c>
      <c r="BA242" s="4">
        <v>2394.558</v>
      </c>
      <c r="BB242" s="4">
        <v>2231.2930000000001</v>
      </c>
      <c r="BC242" s="4">
        <v>2934.694</v>
      </c>
      <c r="BD242" s="4">
        <v>2600</v>
      </c>
      <c r="BE242" s="4">
        <v>1639.4559999999999</v>
      </c>
      <c r="BF242" s="4">
        <v>3420.4079999999999</v>
      </c>
      <c r="BG242" s="4">
        <v>1450.34</v>
      </c>
      <c r="BH242" s="4">
        <v>1482.9929999999999</v>
      </c>
      <c r="BI242" s="4">
        <v>2043.537</v>
      </c>
      <c r="BJ242" s="4">
        <v>1619.048</v>
      </c>
      <c r="BK242" s="4">
        <v>1813.605</v>
      </c>
      <c r="BL242" s="4">
        <v>1881.633</v>
      </c>
      <c r="BM242" s="4">
        <v>1688.4349999999999</v>
      </c>
      <c r="BN242" s="4">
        <v>1444.8979999999999</v>
      </c>
      <c r="BO242" s="4">
        <v>-44580.95</v>
      </c>
      <c r="BP242" s="4">
        <v>1653.0609999999999</v>
      </c>
      <c r="BQ242" s="4">
        <v>1586.395</v>
      </c>
      <c r="BR242" s="4">
        <v>1601.3610000000001</v>
      </c>
      <c r="BS242" s="4">
        <v>1605.442</v>
      </c>
      <c r="BT242" s="4">
        <v>1623.1289999999999</v>
      </c>
      <c r="BU242" s="4">
        <v>3232.6529999999998</v>
      </c>
      <c r="BV242" s="4">
        <v>1484.354</v>
      </c>
      <c r="BW242" s="4">
        <v>3636.7350000000001</v>
      </c>
      <c r="BX242" s="4">
        <v>1970.068</v>
      </c>
      <c r="BY242" s="4">
        <v>1357.8230000000001</v>
      </c>
      <c r="BZ242" s="4">
        <v>1540.136</v>
      </c>
      <c r="CA242" s="4">
        <v>-44580.95</v>
      </c>
      <c r="CB242" s="4">
        <v>1771.4290000000001</v>
      </c>
    </row>
    <row r="243" spans="1:80">
      <c r="A243" s="1">
        <v>2443.2339999999999</v>
      </c>
      <c r="B243" s="2">
        <v>0.98699999999999999</v>
      </c>
      <c r="C243" s="2">
        <v>1.6145409999999999E-2</v>
      </c>
      <c r="D243" s="2">
        <v>-3.2169969999999999E-2</v>
      </c>
      <c r="E243" s="2">
        <v>2.3767020000000001E-3</v>
      </c>
      <c r="F243" s="2">
        <v>6.974137E-3</v>
      </c>
      <c r="G243" s="4">
        <v>3102.0410000000002</v>
      </c>
      <c r="H243" s="4">
        <v>2755.1019999999999</v>
      </c>
      <c r="I243" s="4">
        <v>2884.3539999999998</v>
      </c>
      <c r="J243" s="4">
        <v>2454.422</v>
      </c>
      <c r="K243" s="4">
        <v>3081.6329999999998</v>
      </c>
      <c r="L243" s="4">
        <v>3258.5030000000002</v>
      </c>
      <c r="M243" s="4">
        <v>2895.2379999999998</v>
      </c>
      <c r="N243" s="4">
        <v>2819.0479999999998</v>
      </c>
      <c r="O243" s="4">
        <v>2152.3809999999999</v>
      </c>
      <c r="P243" s="4">
        <v>5435.3739999999998</v>
      </c>
      <c r="Q243" s="4">
        <v>2836.7350000000001</v>
      </c>
      <c r="R243" s="4">
        <v>2463.9459999999999</v>
      </c>
      <c r="S243" s="4">
        <v>2457.143</v>
      </c>
      <c r="T243" s="4">
        <v>2231.2930000000001</v>
      </c>
      <c r="U243" s="4">
        <v>2106.1219999999998</v>
      </c>
      <c r="V243" s="4">
        <v>3058.5030000000002</v>
      </c>
      <c r="W243" s="4">
        <v>2553.741</v>
      </c>
      <c r="X243" s="4">
        <v>2427.2109999999998</v>
      </c>
      <c r="Y243" s="4">
        <v>2204.0819999999999</v>
      </c>
      <c r="Z243" s="4">
        <v>4936.0540000000001</v>
      </c>
      <c r="AA243" s="4">
        <v>3002.721</v>
      </c>
      <c r="AB243" s="4">
        <v>2175.5100000000002</v>
      </c>
      <c r="AC243" s="4">
        <v>-121.08839999999999</v>
      </c>
      <c r="AD243" s="4">
        <v>2185.0340000000001</v>
      </c>
      <c r="AE243" s="4">
        <v>2461.2240000000002</v>
      </c>
      <c r="AF243" s="4">
        <v>2342.857</v>
      </c>
      <c r="AG243" s="4">
        <v>2604.0819999999999</v>
      </c>
      <c r="AH243" s="4">
        <v>2232.6529999999998</v>
      </c>
      <c r="AI243" s="4">
        <v>-341.4966</v>
      </c>
      <c r="AJ243" s="4">
        <v>2472.1089999999999</v>
      </c>
      <c r="AK243" s="4">
        <v>2636.7350000000001</v>
      </c>
      <c r="AL243" s="4">
        <v>-44580.95</v>
      </c>
      <c r="AM243" s="4">
        <v>2945.578</v>
      </c>
      <c r="AN243" s="4">
        <v>2478.9119999999998</v>
      </c>
      <c r="AO243" s="4">
        <v>2897.9589999999998</v>
      </c>
      <c r="AP243" s="4">
        <v>2980.9520000000002</v>
      </c>
      <c r="AQ243" s="4">
        <v>2704.7620000000002</v>
      </c>
      <c r="AR243" s="4">
        <v>2946.9389999999999</v>
      </c>
      <c r="AS243" s="4">
        <v>-44580.95</v>
      </c>
      <c r="AT243" s="4">
        <v>2496.5990000000002</v>
      </c>
      <c r="AU243" s="4">
        <v>2632.6529999999998</v>
      </c>
      <c r="AV243" s="4">
        <v>2657.143</v>
      </c>
      <c r="AW243" s="4">
        <v>2348.299</v>
      </c>
      <c r="AX243" s="4">
        <v>2484.3539999999998</v>
      </c>
      <c r="AY243" s="4">
        <v>3397.279</v>
      </c>
      <c r="AZ243" s="4">
        <v>3076.19</v>
      </c>
      <c r="BA243" s="4">
        <v>2393.1970000000001</v>
      </c>
      <c r="BB243" s="4">
        <v>2229.9319999999998</v>
      </c>
      <c r="BC243" s="4">
        <v>2934.694</v>
      </c>
      <c r="BD243" s="4">
        <v>2601.3609999999999</v>
      </c>
      <c r="BE243" s="4">
        <v>1640.816</v>
      </c>
      <c r="BF243" s="4">
        <v>3420.4079999999999</v>
      </c>
      <c r="BG243" s="4">
        <v>1451.701</v>
      </c>
      <c r="BH243" s="4">
        <v>1482.9929999999999</v>
      </c>
      <c r="BI243" s="4">
        <v>2043.537</v>
      </c>
      <c r="BJ243" s="4">
        <v>1620.4079999999999</v>
      </c>
      <c r="BK243" s="4">
        <v>1812.2449999999999</v>
      </c>
      <c r="BL243" s="4">
        <v>1882.9929999999999</v>
      </c>
      <c r="BM243" s="4">
        <v>1687.075</v>
      </c>
      <c r="BN243" s="4">
        <v>1444.8979999999999</v>
      </c>
      <c r="BO243" s="4">
        <v>-44580.95</v>
      </c>
      <c r="BP243" s="4">
        <v>1655.7819999999999</v>
      </c>
      <c r="BQ243" s="4">
        <v>1586.395</v>
      </c>
      <c r="BR243" s="4">
        <v>1601.3610000000001</v>
      </c>
      <c r="BS243" s="4">
        <v>1606.8030000000001</v>
      </c>
      <c r="BT243" s="4">
        <v>1624.49</v>
      </c>
      <c r="BU243" s="4">
        <v>3224.49</v>
      </c>
      <c r="BV243" s="4">
        <v>1481.633</v>
      </c>
      <c r="BW243" s="4">
        <v>3428.5709999999999</v>
      </c>
      <c r="BX243" s="4">
        <v>1971.4290000000001</v>
      </c>
      <c r="BY243" s="4">
        <v>1357.8230000000001</v>
      </c>
      <c r="BZ243" s="4">
        <v>1541.4970000000001</v>
      </c>
      <c r="CA243" s="4">
        <v>-44580.95</v>
      </c>
      <c r="CB243" s="4">
        <v>1771.4290000000001</v>
      </c>
    </row>
    <row r="244" spans="1:80">
      <c r="A244" s="1">
        <v>2458.125</v>
      </c>
      <c r="B244" s="2">
        <v>1.0009999999999999</v>
      </c>
      <c r="C244" s="2">
        <v>1.6731090000000001E-2</v>
      </c>
      <c r="D244" s="2">
        <v>-3.2236220000000003E-2</v>
      </c>
      <c r="E244" s="2">
        <v>2.2462939999999998E-3</v>
      </c>
      <c r="F244" s="2">
        <v>6.6468669999999999E-3</v>
      </c>
      <c r="G244" s="4">
        <v>3102.0410000000002</v>
      </c>
      <c r="H244" s="4">
        <v>2755.1019999999999</v>
      </c>
      <c r="I244" s="4">
        <v>2882.9929999999999</v>
      </c>
      <c r="J244" s="4">
        <v>2455.7820000000002</v>
      </c>
      <c r="K244" s="4">
        <v>3073.4690000000001</v>
      </c>
      <c r="L244" s="4">
        <v>3261.2240000000002</v>
      </c>
      <c r="M244" s="4">
        <v>2895.2379999999998</v>
      </c>
      <c r="N244" s="4">
        <v>2819.0479999999998</v>
      </c>
      <c r="O244" s="4">
        <v>2151.02</v>
      </c>
      <c r="P244" s="4">
        <v>5439.4560000000001</v>
      </c>
      <c r="Q244" s="4">
        <v>2836.7350000000001</v>
      </c>
      <c r="R244" s="4">
        <v>2463.9459999999999</v>
      </c>
      <c r="S244" s="4">
        <v>2455.7820000000002</v>
      </c>
      <c r="T244" s="4">
        <v>2231.2930000000001</v>
      </c>
      <c r="U244" s="4">
        <v>2104.7620000000002</v>
      </c>
      <c r="V244" s="4">
        <v>3059.864</v>
      </c>
      <c r="W244" s="4">
        <v>2556.4630000000002</v>
      </c>
      <c r="X244" s="4">
        <v>2424.4899999999998</v>
      </c>
      <c r="Y244" s="4">
        <v>2204.0819999999999</v>
      </c>
      <c r="Z244" s="4">
        <v>4934.6940000000004</v>
      </c>
      <c r="AA244" s="4">
        <v>3001.3609999999999</v>
      </c>
      <c r="AB244" s="4">
        <v>2175.5100000000002</v>
      </c>
      <c r="AC244" s="4">
        <v>-165.9864</v>
      </c>
      <c r="AD244" s="4">
        <v>2185.0340000000001</v>
      </c>
      <c r="AE244" s="4">
        <v>2459.864</v>
      </c>
      <c r="AF244" s="4">
        <v>2341.4969999999998</v>
      </c>
      <c r="AG244" s="4">
        <v>2608.163</v>
      </c>
      <c r="AH244" s="4">
        <v>2231.2930000000001</v>
      </c>
      <c r="AI244" s="4">
        <v>-389.11559999999997</v>
      </c>
      <c r="AJ244" s="4">
        <v>2470.748</v>
      </c>
      <c r="AK244" s="4">
        <v>2635.3739999999998</v>
      </c>
      <c r="AL244" s="4">
        <v>-44580.95</v>
      </c>
      <c r="AM244" s="4">
        <v>2944.2179999999998</v>
      </c>
      <c r="AN244" s="4">
        <v>2477.5509999999999</v>
      </c>
      <c r="AO244" s="4">
        <v>2899.32</v>
      </c>
      <c r="AP244" s="4">
        <v>2980.9520000000002</v>
      </c>
      <c r="AQ244" s="4">
        <v>2707.4830000000002</v>
      </c>
      <c r="AR244" s="4">
        <v>2949.66</v>
      </c>
      <c r="AS244" s="4">
        <v>-44580.95</v>
      </c>
      <c r="AT244" s="4">
        <v>2499.3200000000002</v>
      </c>
      <c r="AU244" s="4">
        <v>2632.6529999999998</v>
      </c>
      <c r="AV244" s="4">
        <v>2654.422</v>
      </c>
      <c r="AW244" s="4">
        <v>2348.299</v>
      </c>
      <c r="AX244" s="4">
        <v>2484.3539999999998</v>
      </c>
      <c r="AY244" s="4">
        <v>3400</v>
      </c>
      <c r="AZ244" s="4">
        <v>3076.19</v>
      </c>
      <c r="BA244" s="4">
        <v>2394.558</v>
      </c>
      <c r="BB244" s="4">
        <v>2231.2930000000001</v>
      </c>
      <c r="BC244" s="4">
        <v>2937.415</v>
      </c>
      <c r="BD244" s="4">
        <v>2601.3609999999999</v>
      </c>
      <c r="BE244" s="4">
        <v>1639.4559999999999</v>
      </c>
      <c r="BF244" s="4">
        <v>3421.7689999999998</v>
      </c>
      <c r="BG244" s="4">
        <v>1451.701</v>
      </c>
      <c r="BH244" s="4">
        <v>1484.354</v>
      </c>
      <c r="BI244" s="4">
        <v>2043.537</v>
      </c>
      <c r="BJ244" s="4">
        <v>1620.4079999999999</v>
      </c>
      <c r="BK244" s="4">
        <v>1809.5239999999999</v>
      </c>
      <c r="BL244" s="4">
        <v>1881.633</v>
      </c>
      <c r="BM244" s="4">
        <v>1685.7139999999999</v>
      </c>
      <c r="BN244" s="4">
        <v>1444.8979999999999</v>
      </c>
      <c r="BO244" s="4">
        <v>-44580.95</v>
      </c>
      <c r="BP244" s="4">
        <v>1653.0609999999999</v>
      </c>
      <c r="BQ244" s="4">
        <v>1589.116</v>
      </c>
      <c r="BR244" s="4">
        <v>1602.721</v>
      </c>
      <c r="BS244" s="4">
        <v>1605.442</v>
      </c>
      <c r="BT244" s="4">
        <v>1624.49</v>
      </c>
      <c r="BU244" s="4">
        <v>3227.2109999999998</v>
      </c>
      <c r="BV244" s="4">
        <v>1480.2719999999999</v>
      </c>
      <c r="BW244" s="4">
        <v>3345.578</v>
      </c>
      <c r="BX244" s="4">
        <v>1970.068</v>
      </c>
      <c r="BY244" s="4">
        <v>1357.8230000000001</v>
      </c>
      <c r="BZ244" s="4">
        <v>1541.4970000000001</v>
      </c>
      <c r="CA244" s="4">
        <v>-44580.95</v>
      </c>
      <c r="CB244" s="4">
        <v>1771.4290000000001</v>
      </c>
    </row>
    <row r="245" spans="1:80">
      <c r="A245" s="1">
        <v>2473.0160000000001</v>
      </c>
      <c r="B245" s="2">
        <v>1.0009999999999999</v>
      </c>
      <c r="C245" s="2">
        <v>1.6210479999999999E-2</v>
      </c>
      <c r="D245" s="2">
        <v>-3.2037490000000002E-2</v>
      </c>
      <c r="E245" s="2">
        <v>2.1158850000000001E-3</v>
      </c>
      <c r="F245" s="2">
        <v>6.7123210000000003E-3</v>
      </c>
      <c r="G245" s="4">
        <v>3102.0410000000002</v>
      </c>
      <c r="H245" s="4">
        <v>2753.741</v>
      </c>
      <c r="I245" s="4">
        <v>2884.3539999999998</v>
      </c>
      <c r="J245" s="4">
        <v>2455.7820000000002</v>
      </c>
      <c r="K245" s="4">
        <v>3068.027</v>
      </c>
      <c r="L245" s="4">
        <v>3258.5030000000002</v>
      </c>
      <c r="M245" s="4">
        <v>2895.2379999999998</v>
      </c>
      <c r="N245" s="4">
        <v>2820.4079999999999</v>
      </c>
      <c r="O245" s="4">
        <v>2151.02</v>
      </c>
      <c r="P245" s="4">
        <v>5435.3739999999998</v>
      </c>
      <c r="Q245" s="4">
        <v>2836.7350000000001</v>
      </c>
      <c r="R245" s="4">
        <v>2462.585</v>
      </c>
      <c r="S245" s="4">
        <v>2457.143</v>
      </c>
      <c r="T245" s="4">
        <v>2231.2930000000001</v>
      </c>
      <c r="U245" s="4">
        <v>2103.4009999999998</v>
      </c>
      <c r="V245" s="4">
        <v>3061.2240000000002</v>
      </c>
      <c r="W245" s="4">
        <v>2555.1019999999999</v>
      </c>
      <c r="X245" s="4">
        <v>2424.4899999999998</v>
      </c>
      <c r="Y245" s="4">
        <v>2204.0819999999999</v>
      </c>
      <c r="Z245" s="4">
        <v>4933.3329999999996</v>
      </c>
      <c r="AA245" s="4">
        <v>3001.3609999999999</v>
      </c>
      <c r="AB245" s="4">
        <v>2176.8710000000001</v>
      </c>
      <c r="AC245" s="4">
        <v>-119.72790000000001</v>
      </c>
      <c r="AD245" s="4">
        <v>2186.395</v>
      </c>
      <c r="AE245" s="4">
        <v>2461.2240000000002</v>
      </c>
      <c r="AF245" s="4">
        <v>2344.2179999999998</v>
      </c>
      <c r="AG245" s="4">
        <v>2605.442</v>
      </c>
      <c r="AH245" s="4">
        <v>2231.2930000000001</v>
      </c>
      <c r="AI245" s="4">
        <v>-342.8571</v>
      </c>
      <c r="AJ245" s="4">
        <v>2472.1089999999999</v>
      </c>
      <c r="AK245" s="4">
        <v>2635.3739999999998</v>
      </c>
      <c r="AL245" s="4">
        <v>-44580.95</v>
      </c>
      <c r="AM245" s="4">
        <v>2946.9389999999999</v>
      </c>
      <c r="AN245" s="4">
        <v>2478.9119999999998</v>
      </c>
      <c r="AO245" s="4">
        <v>2897.9589999999998</v>
      </c>
      <c r="AP245" s="4">
        <v>2982.3130000000001</v>
      </c>
      <c r="AQ245" s="4">
        <v>2704.7620000000002</v>
      </c>
      <c r="AR245" s="4">
        <v>2951.02</v>
      </c>
      <c r="AS245" s="4">
        <v>-44580.95</v>
      </c>
      <c r="AT245" s="4">
        <v>2496.5990000000002</v>
      </c>
      <c r="AU245" s="4">
        <v>2632.6529999999998</v>
      </c>
      <c r="AV245" s="4">
        <v>2654.422</v>
      </c>
      <c r="AW245" s="4">
        <v>2345.578</v>
      </c>
      <c r="AX245" s="4">
        <v>2485.7139999999999</v>
      </c>
      <c r="AY245" s="4">
        <v>3398.6390000000001</v>
      </c>
      <c r="AZ245" s="4">
        <v>3077.5509999999999</v>
      </c>
      <c r="BA245" s="4">
        <v>2391.837</v>
      </c>
      <c r="BB245" s="4">
        <v>2229.9319999999998</v>
      </c>
      <c r="BC245" s="4">
        <v>2934.694</v>
      </c>
      <c r="BD245" s="4">
        <v>2601.3609999999999</v>
      </c>
      <c r="BE245" s="4">
        <v>1639.4559999999999</v>
      </c>
      <c r="BF245" s="4">
        <v>3419.0479999999998</v>
      </c>
      <c r="BG245" s="4">
        <v>1450.34</v>
      </c>
      <c r="BH245" s="4">
        <v>1484.354</v>
      </c>
      <c r="BI245" s="4">
        <v>2043.537</v>
      </c>
      <c r="BJ245" s="4">
        <v>1617.6869999999999</v>
      </c>
      <c r="BK245" s="4">
        <v>1809.5239999999999</v>
      </c>
      <c r="BL245" s="4">
        <v>1881.633</v>
      </c>
      <c r="BM245" s="4">
        <v>1684.354</v>
      </c>
      <c r="BN245" s="4">
        <v>1446.259</v>
      </c>
      <c r="BO245" s="4">
        <v>-44580.95</v>
      </c>
      <c r="BP245" s="4">
        <v>1653.0609999999999</v>
      </c>
      <c r="BQ245" s="4">
        <v>1586.395</v>
      </c>
      <c r="BR245" s="4">
        <v>1601.3610000000001</v>
      </c>
      <c r="BS245" s="4">
        <v>1605.442</v>
      </c>
      <c r="BT245" s="4">
        <v>1623.1289999999999</v>
      </c>
      <c r="BU245" s="4">
        <v>3228.5709999999999</v>
      </c>
      <c r="BV245" s="4">
        <v>1480.2719999999999</v>
      </c>
      <c r="BW245" s="4">
        <v>3360.5439999999999</v>
      </c>
      <c r="BX245" s="4">
        <v>1970.068</v>
      </c>
      <c r="BY245" s="4">
        <v>1357.8230000000001</v>
      </c>
      <c r="BZ245" s="4">
        <v>1540.136</v>
      </c>
      <c r="CA245" s="4">
        <v>-44580.95</v>
      </c>
      <c r="CB245" s="4">
        <v>1771.4290000000001</v>
      </c>
    </row>
    <row r="246" spans="1:80">
      <c r="A246" s="1">
        <v>2487.922</v>
      </c>
      <c r="B246" s="2">
        <v>1.0009999999999999</v>
      </c>
      <c r="C246" s="2">
        <v>1.6275560000000001E-2</v>
      </c>
      <c r="D246" s="2">
        <v>-3.23687E-2</v>
      </c>
      <c r="E246" s="2">
        <v>1.9854759999999999E-3</v>
      </c>
      <c r="F246" s="2">
        <v>6.7123210000000003E-3</v>
      </c>
      <c r="G246" s="4">
        <v>3103.4009999999998</v>
      </c>
      <c r="H246" s="4">
        <v>2753.741</v>
      </c>
      <c r="I246" s="4">
        <v>2882.9929999999999</v>
      </c>
      <c r="J246" s="4">
        <v>2458.5030000000002</v>
      </c>
      <c r="K246" s="4">
        <v>3072.1089999999999</v>
      </c>
      <c r="L246" s="4">
        <v>3259.864</v>
      </c>
      <c r="M246" s="4">
        <v>2897.9589999999998</v>
      </c>
      <c r="N246" s="4">
        <v>2819.0479999999998</v>
      </c>
      <c r="O246" s="4">
        <v>2153.741</v>
      </c>
      <c r="P246" s="4">
        <v>5439.4560000000001</v>
      </c>
      <c r="Q246" s="4">
        <v>2839.4560000000001</v>
      </c>
      <c r="R246" s="4">
        <v>2466.6669999999999</v>
      </c>
      <c r="S246" s="4">
        <v>2458.5030000000002</v>
      </c>
      <c r="T246" s="4">
        <v>2231.2930000000001</v>
      </c>
      <c r="U246" s="4">
        <v>2106.1219999999998</v>
      </c>
      <c r="V246" s="4">
        <v>3061.2240000000002</v>
      </c>
      <c r="W246" s="4">
        <v>2553.741</v>
      </c>
      <c r="X246" s="4">
        <v>2427.2109999999998</v>
      </c>
      <c r="Y246" s="4">
        <v>2206.8029999999999</v>
      </c>
      <c r="Z246" s="4">
        <v>4936.0540000000001</v>
      </c>
      <c r="AA246" s="4">
        <v>3004.0819999999999</v>
      </c>
      <c r="AB246" s="4">
        <v>2176.8710000000001</v>
      </c>
      <c r="AC246" s="4">
        <v>-136.05439999999999</v>
      </c>
      <c r="AD246" s="4">
        <v>2185.0340000000001</v>
      </c>
      <c r="AE246" s="4">
        <v>2459.864</v>
      </c>
      <c r="AF246" s="4">
        <v>2345.578</v>
      </c>
      <c r="AG246" s="4">
        <v>2605.442</v>
      </c>
      <c r="AH246" s="4">
        <v>2231.2930000000001</v>
      </c>
      <c r="AI246" s="4">
        <v>-352.38099999999997</v>
      </c>
      <c r="AJ246" s="4">
        <v>2470.748</v>
      </c>
      <c r="AK246" s="4">
        <v>2635.3739999999998</v>
      </c>
      <c r="AL246" s="4">
        <v>-44580.95</v>
      </c>
      <c r="AM246" s="4">
        <v>2946.9389999999999</v>
      </c>
      <c r="AN246" s="4">
        <v>2480.2719999999999</v>
      </c>
      <c r="AO246" s="4">
        <v>2897.9589999999998</v>
      </c>
      <c r="AP246" s="4">
        <v>2980.9520000000002</v>
      </c>
      <c r="AQ246" s="4">
        <v>2707.4830000000002</v>
      </c>
      <c r="AR246" s="4">
        <v>2948.299</v>
      </c>
      <c r="AS246" s="4">
        <v>-44580.95</v>
      </c>
      <c r="AT246" s="4">
        <v>2500.6799999999998</v>
      </c>
      <c r="AU246" s="4">
        <v>2634.0140000000001</v>
      </c>
      <c r="AV246" s="4">
        <v>2654.422</v>
      </c>
      <c r="AW246" s="4">
        <v>2348.299</v>
      </c>
      <c r="AX246" s="4">
        <v>2484.3539999999998</v>
      </c>
      <c r="AY246" s="4">
        <v>3397.279</v>
      </c>
      <c r="AZ246" s="4">
        <v>3076.19</v>
      </c>
      <c r="BA246" s="4">
        <v>2394.558</v>
      </c>
      <c r="BB246" s="4">
        <v>2231.2930000000001</v>
      </c>
      <c r="BC246" s="4">
        <v>2934.694</v>
      </c>
      <c r="BD246" s="4">
        <v>2601.3609999999999</v>
      </c>
      <c r="BE246" s="4">
        <v>1638.095</v>
      </c>
      <c r="BF246" s="4">
        <v>3419.0479999999998</v>
      </c>
      <c r="BG246" s="4">
        <v>1450.34</v>
      </c>
      <c r="BH246" s="4">
        <v>1482.9929999999999</v>
      </c>
      <c r="BI246" s="4">
        <v>2046.259</v>
      </c>
      <c r="BJ246" s="4">
        <v>1619.048</v>
      </c>
      <c r="BK246" s="4">
        <v>1812.2449999999999</v>
      </c>
      <c r="BL246" s="4">
        <v>1882.9929999999999</v>
      </c>
      <c r="BM246" s="4">
        <v>1687.075</v>
      </c>
      <c r="BN246" s="4">
        <v>1448.98</v>
      </c>
      <c r="BO246" s="4">
        <v>-44580.95</v>
      </c>
      <c r="BP246" s="4">
        <v>1653.0609999999999</v>
      </c>
      <c r="BQ246" s="4">
        <v>1586.395</v>
      </c>
      <c r="BR246" s="4">
        <v>1601.3610000000001</v>
      </c>
      <c r="BS246" s="4">
        <v>1608.163</v>
      </c>
      <c r="BT246" s="4">
        <v>1624.49</v>
      </c>
      <c r="BU246" s="4">
        <v>3229.9319999999998</v>
      </c>
      <c r="BV246" s="4">
        <v>1482.9929999999999</v>
      </c>
      <c r="BW246" s="4">
        <v>3345.578</v>
      </c>
      <c r="BX246" s="4">
        <v>1970.068</v>
      </c>
      <c r="BY246" s="4">
        <v>1357.8230000000001</v>
      </c>
      <c r="BZ246" s="4">
        <v>1541.4970000000001</v>
      </c>
      <c r="CA246" s="4">
        <v>-44580.95</v>
      </c>
      <c r="CB246" s="4">
        <v>1774.15</v>
      </c>
    </row>
    <row r="247" spans="1:80">
      <c r="A247" s="1">
        <v>2502.8119999999999</v>
      </c>
      <c r="B247" s="2">
        <v>4.9000000000000002E-2</v>
      </c>
      <c r="C247" s="2">
        <v>4.8872229999999996E-3</v>
      </c>
      <c r="D247" s="2">
        <v>-4.170869E-2</v>
      </c>
      <c r="E247" s="2">
        <v>2.2495539999999999E-4</v>
      </c>
      <c r="F247" s="2">
        <v>7.1704999999999998E-3</v>
      </c>
      <c r="G247" s="4">
        <v>3085.7139999999999</v>
      </c>
      <c r="H247" s="4">
        <v>2736.0540000000001</v>
      </c>
      <c r="I247" s="4">
        <v>2869.3879999999999</v>
      </c>
      <c r="J247" s="4">
        <v>2443.5369999999998</v>
      </c>
      <c r="K247" s="4">
        <v>3068.027</v>
      </c>
      <c r="L247" s="4">
        <v>3255.7820000000002</v>
      </c>
      <c r="M247" s="4">
        <v>2897.9589999999998</v>
      </c>
      <c r="N247" s="4">
        <v>2820.4079999999999</v>
      </c>
      <c r="O247" s="4">
        <v>2153.741</v>
      </c>
      <c r="P247" s="4">
        <v>5440.8159999999998</v>
      </c>
      <c r="Q247" s="4">
        <v>2842.1770000000001</v>
      </c>
      <c r="R247" s="4">
        <v>2469.3879999999999</v>
      </c>
      <c r="S247" s="4">
        <v>2461.2240000000002</v>
      </c>
      <c r="T247" s="4">
        <v>2236.7350000000001</v>
      </c>
      <c r="U247" s="4">
        <v>2104.7620000000002</v>
      </c>
      <c r="V247" s="4">
        <v>3062.585</v>
      </c>
      <c r="W247" s="4">
        <v>2556.4630000000002</v>
      </c>
      <c r="X247" s="4">
        <v>2427.2109999999998</v>
      </c>
      <c r="Y247" s="4">
        <v>2208.163</v>
      </c>
      <c r="Z247" s="4">
        <v>4936.0540000000001</v>
      </c>
      <c r="AA247" s="4">
        <v>3004.0819999999999</v>
      </c>
      <c r="AB247" s="4">
        <v>2176.8710000000001</v>
      </c>
      <c r="AC247" s="4">
        <v>-178.2313</v>
      </c>
      <c r="AD247" s="4">
        <v>2187.7550000000001</v>
      </c>
      <c r="AE247" s="4">
        <v>2462.585</v>
      </c>
      <c r="AF247" s="4">
        <v>2345.578</v>
      </c>
      <c r="AG247" s="4">
        <v>2605.442</v>
      </c>
      <c r="AH247" s="4">
        <v>2232.6529999999998</v>
      </c>
      <c r="AI247" s="4">
        <v>-383.67349999999999</v>
      </c>
      <c r="AJ247" s="4">
        <v>2470.748</v>
      </c>
      <c r="AK247" s="4">
        <v>2634.0140000000001</v>
      </c>
      <c r="AL247" s="4">
        <v>-44580.95</v>
      </c>
      <c r="AM247" s="4">
        <v>2946.9389999999999</v>
      </c>
      <c r="AN247" s="4">
        <v>2481.6329999999998</v>
      </c>
      <c r="AO247" s="4">
        <v>2900.68</v>
      </c>
      <c r="AP247" s="4">
        <v>2983.6729999999998</v>
      </c>
      <c r="AQ247" s="4">
        <v>2710.2040000000002</v>
      </c>
      <c r="AR247" s="4">
        <v>2952.3809999999999</v>
      </c>
      <c r="AS247" s="4">
        <v>-44580.95</v>
      </c>
      <c r="AT247" s="4">
        <v>2499.3200000000002</v>
      </c>
      <c r="AU247" s="4">
        <v>2635.3739999999998</v>
      </c>
      <c r="AV247" s="4">
        <v>2654.422</v>
      </c>
      <c r="AW247" s="4">
        <v>2348.299</v>
      </c>
      <c r="AX247" s="4">
        <v>2484.3539999999998</v>
      </c>
      <c r="AY247" s="4">
        <v>3394.558</v>
      </c>
      <c r="AZ247" s="4">
        <v>3072.1089999999999</v>
      </c>
      <c r="BA247" s="4">
        <v>2391.837</v>
      </c>
      <c r="BB247" s="4">
        <v>2231.2930000000001</v>
      </c>
      <c r="BC247" s="4">
        <v>2931.973</v>
      </c>
      <c r="BD247" s="4">
        <v>2604.0819999999999</v>
      </c>
      <c r="BE247" s="4">
        <v>1640.816</v>
      </c>
      <c r="BF247" s="4">
        <v>3417.6869999999999</v>
      </c>
      <c r="BG247" s="4">
        <v>1451.701</v>
      </c>
      <c r="BH247" s="4">
        <v>1484.354</v>
      </c>
      <c r="BI247" s="4">
        <v>2044.8979999999999</v>
      </c>
      <c r="BJ247" s="4">
        <v>1620.4079999999999</v>
      </c>
      <c r="BK247" s="4">
        <v>1813.605</v>
      </c>
      <c r="BL247" s="4">
        <v>1884.354</v>
      </c>
      <c r="BM247" s="4">
        <v>1691.1559999999999</v>
      </c>
      <c r="BN247" s="4">
        <v>1447.6189999999999</v>
      </c>
      <c r="BO247" s="4">
        <v>-44580.95</v>
      </c>
      <c r="BP247" s="4">
        <v>1650.34</v>
      </c>
      <c r="BQ247" s="4">
        <v>1587.7550000000001</v>
      </c>
      <c r="BR247" s="4">
        <v>1601.3610000000001</v>
      </c>
      <c r="BS247" s="4">
        <v>1606.8030000000001</v>
      </c>
      <c r="BT247" s="4">
        <v>1621.769</v>
      </c>
      <c r="BU247" s="4">
        <v>3229.9319999999998</v>
      </c>
      <c r="BV247" s="4">
        <v>1482.9929999999999</v>
      </c>
      <c r="BW247" s="4">
        <v>3287.0749999999998</v>
      </c>
      <c r="BX247" s="4">
        <v>1971.4290000000001</v>
      </c>
      <c r="BY247" s="4">
        <v>1359.184</v>
      </c>
      <c r="BZ247" s="4">
        <v>1538.7760000000001</v>
      </c>
      <c r="CA247" s="4">
        <v>-44580.95</v>
      </c>
      <c r="CB247" s="4">
        <v>1772.789</v>
      </c>
    </row>
    <row r="248" spans="1:80">
      <c r="A248" s="1">
        <v>2517.703</v>
      </c>
      <c r="B248" s="2">
        <v>-6.3E-2</v>
      </c>
      <c r="C248" s="2">
        <v>3.195242E-3</v>
      </c>
      <c r="D248" s="2">
        <v>-4.3033509999999997E-2</v>
      </c>
      <c r="E248" s="2">
        <v>-3.5862450000000001E-5</v>
      </c>
      <c r="F248" s="2">
        <v>7.5632249999999998E-3</v>
      </c>
      <c r="G248" s="4">
        <v>3082.9929999999999</v>
      </c>
      <c r="H248" s="4">
        <v>2736.0540000000001</v>
      </c>
      <c r="I248" s="4">
        <v>2869.3879999999999</v>
      </c>
      <c r="J248" s="4">
        <v>2440.8159999999998</v>
      </c>
      <c r="K248" s="4">
        <v>3068.027</v>
      </c>
      <c r="L248" s="4">
        <v>3257.143</v>
      </c>
      <c r="M248" s="4">
        <v>2895.2379999999998</v>
      </c>
      <c r="N248" s="4">
        <v>2819.0479999999998</v>
      </c>
      <c r="O248" s="4">
        <v>2153.741</v>
      </c>
      <c r="P248" s="4">
        <v>5440.8159999999998</v>
      </c>
      <c r="Q248" s="4">
        <v>2842.1770000000001</v>
      </c>
      <c r="R248" s="4">
        <v>2468.027</v>
      </c>
      <c r="S248" s="4">
        <v>2461.2240000000002</v>
      </c>
      <c r="T248" s="4">
        <v>2234.0140000000001</v>
      </c>
      <c r="U248" s="4">
        <v>2106.1219999999998</v>
      </c>
      <c r="V248" s="4">
        <v>3062.585</v>
      </c>
      <c r="W248" s="4">
        <v>2555.1019999999999</v>
      </c>
      <c r="X248" s="4">
        <v>2427.2109999999998</v>
      </c>
      <c r="Y248" s="4">
        <v>2204.0819999999999</v>
      </c>
      <c r="Z248" s="4">
        <v>4936.0540000000001</v>
      </c>
      <c r="AA248" s="4">
        <v>3001.3609999999999</v>
      </c>
      <c r="AB248" s="4">
        <v>2176.8710000000001</v>
      </c>
      <c r="AC248" s="4">
        <v>-136.05439999999999</v>
      </c>
      <c r="AD248" s="4">
        <v>2187.7550000000001</v>
      </c>
      <c r="AE248" s="4">
        <v>2459.864</v>
      </c>
      <c r="AF248" s="4">
        <v>2344.2179999999998</v>
      </c>
      <c r="AG248" s="4">
        <v>2605.442</v>
      </c>
      <c r="AH248" s="4">
        <v>2231.2930000000001</v>
      </c>
      <c r="AI248" s="4">
        <v>-348.29930000000002</v>
      </c>
      <c r="AJ248" s="4">
        <v>2470.748</v>
      </c>
      <c r="AK248" s="4">
        <v>2634.0140000000001</v>
      </c>
      <c r="AL248" s="4">
        <v>-44580.95</v>
      </c>
      <c r="AM248" s="4">
        <v>2944.2179999999998</v>
      </c>
      <c r="AN248" s="4">
        <v>2478.9119999999998</v>
      </c>
      <c r="AO248" s="4">
        <v>2897.9589999999998</v>
      </c>
      <c r="AP248" s="4">
        <v>2983.6729999999998</v>
      </c>
      <c r="AQ248" s="4">
        <v>2711.5650000000001</v>
      </c>
      <c r="AR248" s="4">
        <v>2951.02</v>
      </c>
      <c r="AS248" s="4">
        <v>-44580.95</v>
      </c>
      <c r="AT248" s="4">
        <v>2499.3200000000002</v>
      </c>
      <c r="AU248" s="4">
        <v>2635.3739999999998</v>
      </c>
      <c r="AV248" s="4">
        <v>2654.422</v>
      </c>
      <c r="AW248" s="4">
        <v>2349.66</v>
      </c>
      <c r="AX248" s="4">
        <v>2485.7139999999999</v>
      </c>
      <c r="AY248" s="4">
        <v>3394.558</v>
      </c>
      <c r="AZ248" s="4">
        <v>3070.748</v>
      </c>
      <c r="BA248" s="4">
        <v>2394.558</v>
      </c>
      <c r="BB248" s="4">
        <v>2231.2930000000001</v>
      </c>
      <c r="BC248" s="4">
        <v>2934.694</v>
      </c>
      <c r="BD248" s="4">
        <v>2602.721</v>
      </c>
      <c r="BE248" s="4">
        <v>1640.816</v>
      </c>
      <c r="BF248" s="4">
        <v>3417.6869999999999</v>
      </c>
      <c r="BG248" s="4">
        <v>1451.701</v>
      </c>
      <c r="BH248" s="4">
        <v>1482.9929999999999</v>
      </c>
      <c r="BI248" s="4">
        <v>2047.6189999999999</v>
      </c>
      <c r="BJ248" s="4">
        <v>1619.048</v>
      </c>
      <c r="BK248" s="4">
        <v>1812.2449999999999</v>
      </c>
      <c r="BL248" s="4">
        <v>1884.354</v>
      </c>
      <c r="BM248" s="4">
        <v>1691.1559999999999</v>
      </c>
      <c r="BN248" s="4">
        <v>1450.34</v>
      </c>
      <c r="BO248" s="4">
        <v>-44580.95</v>
      </c>
      <c r="BP248" s="4">
        <v>1654.422</v>
      </c>
      <c r="BQ248" s="4">
        <v>1585.0340000000001</v>
      </c>
      <c r="BR248" s="4">
        <v>1600</v>
      </c>
      <c r="BS248" s="4">
        <v>1604.0820000000001</v>
      </c>
      <c r="BT248" s="4">
        <v>1624.49</v>
      </c>
      <c r="BU248" s="4">
        <v>3232.6529999999998</v>
      </c>
      <c r="BV248" s="4">
        <v>1485.7139999999999</v>
      </c>
      <c r="BW248" s="4">
        <v>3330.6120000000001</v>
      </c>
      <c r="BX248" s="4">
        <v>1972.789</v>
      </c>
      <c r="BY248" s="4">
        <v>1359.184</v>
      </c>
      <c r="BZ248" s="4">
        <v>1540.136</v>
      </c>
      <c r="CA248" s="4">
        <v>-44580.95</v>
      </c>
      <c r="CB248" s="4">
        <v>1771.4290000000001</v>
      </c>
    </row>
    <row r="249" spans="1:80">
      <c r="A249" s="1">
        <v>2532.5940000000001</v>
      </c>
      <c r="B249" s="2">
        <v>-3.5000000000000003E-2</v>
      </c>
      <c r="C249" s="2">
        <v>3.4555459999999999E-3</v>
      </c>
      <c r="D249" s="2">
        <v>-4.3232230000000003E-2</v>
      </c>
      <c r="E249" s="2">
        <v>-1.0106690000000001E-4</v>
      </c>
      <c r="F249" s="2">
        <v>7.4323159999999996E-3</v>
      </c>
      <c r="G249" s="4">
        <v>3085.7139999999999</v>
      </c>
      <c r="H249" s="4">
        <v>2736.0540000000001</v>
      </c>
      <c r="I249" s="4">
        <v>2868.027</v>
      </c>
      <c r="J249" s="4">
        <v>2443.5369999999998</v>
      </c>
      <c r="K249" s="4">
        <v>3068.027</v>
      </c>
      <c r="L249" s="4">
        <v>3255.7820000000002</v>
      </c>
      <c r="M249" s="4">
        <v>2897.9589999999998</v>
      </c>
      <c r="N249" s="4">
        <v>2821.7689999999998</v>
      </c>
      <c r="O249" s="4">
        <v>2156.4630000000002</v>
      </c>
      <c r="P249" s="4">
        <v>5443.5370000000003</v>
      </c>
      <c r="Q249" s="4">
        <v>2842.1770000000001</v>
      </c>
      <c r="R249" s="4">
        <v>2468.027</v>
      </c>
      <c r="S249" s="4">
        <v>2461.2240000000002</v>
      </c>
      <c r="T249" s="4">
        <v>2234.0140000000001</v>
      </c>
      <c r="U249" s="4">
        <v>2106.1219999999998</v>
      </c>
      <c r="V249" s="4">
        <v>3062.585</v>
      </c>
      <c r="W249" s="4">
        <v>2556.4630000000002</v>
      </c>
      <c r="X249" s="4">
        <v>2427.2109999999998</v>
      </c>
      <c r="Y249" s="4">
        <v>2208.163</v>
      </c>
      <c r="Z249" s="4">
        <v>4936.0540000000001</v>
      </c>
      <c r="AA249" s="4">
        <v>3005.442</v>
      </c>
      <c r="AB249" s="4">
        <v>2175.5100000000002</v>
      </c>
      <c r="AC249" s="4">
        <v>-176.8707</v>
      </c>
      <c r="AD249" s="4">
        <v>2187.7550000000001</v>
      </c>
      <c r="AE249" s="4">
        <v>2459.864</v>
      </c>
      <c r="AF249" s="4">
        <v>2342.857</v>
      </c>
      <c r="AG249" s="4">
        <v>2605.442</v>
      </c>
      <c r="AH249" s="4">
        <v>2232.6529999999998</v>
      </c>
      <c r="AI249" s="4">
        <v>-391.83670000000001</v>
      </c>
      <c r="AJ249" s="4">
        <v>2470.748</v>
      </c>
      <c r="AK249" s="4">
        <v>2636.7350000000001</v>
      </c>
      <c r="AL249" s="4">
        <v>-44580.95</v>
      </c>
      <c r="AM249" s="4">
        <v>2944.2179999999998</v>
      </c>
      <c r="AN249" s="4">
        <v>2480.2719999999999</v>
      </c>
      <c r="AO249" s="4">
        <v>2897.9589999999998</v>
      </c>
      <c r="AP249" s="4">
        <v>2983.6729999999998</v>
      </c>
      <c r="AQ249" s="4">
        <v>2710.2040000000002</v>
      </c>
      <c r="AR249" s="4">
        <v>2951.02</v>
      </c>
      <c r="AS249" s="4">
        <v>-44580.95</v>
      </c>
      <c r="AT249" s="4">
        <v>2500.6799999999998</v>
      </c>
      <c r="AU249" s="4">
        <v>2632.6529999999998</v>
      </c>
      <c r="AV249" s="4">
        <v>2654.422</v>
      </c>
      <c r="AW249" s="4">
        <v>2348.299</v>
      </c>
      <c r="AX249" s="4">
        <v>2484.3539999999998</v>
      </c>
      <c r="AY249" s="4">
        <v>3394.558</v>
      </c>
      <c r="AZ249" s="4">
        <v>3070.748</v>
      </c>
      <c r="BA249" s="4">
        <v>2391.837</v>
      </c>
      <c r="BB249" s="4">
        <v>2231.2930000000001</v>
      </c>
      <c r="BC249" s="4">
        <v>2933.3330000000001</v>
      </c>
      <c r="BD249" s="4">
        <v>2600</v>
      </c>
      <c r="BE249" s="4">
        <v>1640.816</v>
      </c>
      <c r="BF249" s="4">
        <v>3420.4079999999999</v>
      </c>
      <c r="BG249" s="4">
        <v>1450.34</v>
      </c>
      <c r="BH249" s="4">
        <v>1482.9929999999999</v>
      </c>
      <c r="BI249" s="4">
        <v>2044.8979999999999</v>
      </c>
      <c r="BJ249" s="4">
        <v>1619.048</v>
      </c>
      <c r="BK249" s="4">
        <v>1812.2449999999999</v>
      </c>
      <c r="BL249" s="4">
        <v>1884.354</v>
      </c>
      <c r="BM249" s="4">
        <v>1688.4349999999999</v>
      </c>
      <c r="BN249" s="4">
        <v>1448.98</v>
      </c>
      <c r="BO249" s="4">
        <v>-44580.95</v>
      </c>
      <c r="BP249" s="4">
        <v>1654.422</v>
      </c>
      <c r="BQ249" s="4">
        <v>1587.7550000000001</v>
      </c>
      <c r="BR249" s="4">
        <v>1598.6389999999999</v>
      </c>
      <c r="BS249" s="4">
        <v>1604.0820000000001</v>
      </c>
      <c r="BT249" s="4">
        <v>1625.85</v>
      </c>
      <c r="BU249" s="4">
        <v>3229.9319999999998</v>
      </c>
      <c r="BV249" s="4">
        <v>1482.9929999999999</v>
      </c>
      <c r="BW249" s="4">
        <v>3386.395</v>
      </c>
      <c r="BX249" s="4">
        <v>1971.4290000000001</v>
      </c>
      <c r="BY249" s="4">
        <v>1359.184</v>
      </c>
      <c r="BZ249" s="4">
        <v>1540.136</v>
      </c>
      <c r="CA249" s="4">
        <v>-44580.95</v>
      </c>
      <c r="CB249" s="4">
        <v>1774.15</v>
      </c>
    </row>
    <row r="250" spans="1:80">
      <c r="A250" s="1">
        <v>2547.4839999999999</v>
      </c>
      <c r="B250" s="2">
        <v>-4.9000000000000002E-2</v>
      </c>
      <c r="C250" s="2">
        <v>3.39047E-3</v>
      </c>
      <c r="D250" s="2">
        <v>-4.2834789999999998E-2</v>
      </c>
      <c r="E250" s="2">
        <v>-3.5862450000000001E-5</v>
      </c>
      <c r="F250" s="2">
        <v>7.9559490000000004E-3</v>
      </c>
      <c r="G250" s="4">
        <v>3085.7139999999999</v>
      </c>
      <c r="H250" s="4">
        <v>2738.7759999999998</v>
      </c>
      <c r="I250" s="4">
        <v>2870.748</v>
      </c>
      <c r="J250" s="4">
        <v>2443.5369999999998</v>
      </c>
      <c r="K250" s="4">
        <v>3070.748</v>
      </c>
      <c r="L250" s="4">
        <v>3259.864</v>
      </c>
      <c r="M250" s="4">
        <v>2900.68</v>
      </c>
      <c r="N250" s="4">
        <v>2821.7689999999998</v>
      </c>
      <c r="O250" s="4">
        <v>2155.1019999999999</v>
      </c>
      <c r="P250" s="4">
        <v>5444.8980000000001</v>
      </c>
      <c r="Q250" s="4">
        <v>2846.259</v>
      </c>
      <c r="R250" s="4">
        <v>2469.3879999999999</v>
      </c>
      <c r="S250" s="4">
        <v>2465.306</v>
      </c>
      <c r="T250" s="4">
        <v>2236.7350000000001</v>
      </c>
      <c r="U250" s="4">
        <v>2110.2040000000002</v>
      </c>
      <c r="V250" s="4">
        <v>3065.306</v>
      </c>
      <c r="W250" s="4">
        <v>2560.5439999999999</v>
      </c>
      <c r="X250" s="4">
        <v>2431.2930000000001</v>
      </c>
      <c r="Y250" s="4">
        <v>2208.163</v>
      </c>
      <c r="Z250" s="4">
        <v>4941.4970000000003</v>
      </c>
      <c r="AA250" s="4">
        <v>3008.163</v>
      </c>
      <c r="AB250" s="4">
        <v>2179.5920000000001</v>
      </c>
      <c r="AC250" s="4">
        <v>-134.69390000000001</v>
      </c>
      <c r="AD250" s="4">
        <v>2191.837</v>
      </c>
      <c r="AE250" s="4">
        <v>2461.2240000000002</v>
      </c>
      <c r="AF250" s="4">
        <v>2346.9389999999999</v>
      </c>
      <c r="AG250" s="4">
        <v>2605.442</v>
      </c>
      <c r="AH250" s="4">
        <v>2234.0140000000001</v>
      </c>
      <c r="AI250" s="4">
        <v>-348.29930000000002</v>
      </c>
      <c r="AJ250" s="4">
        <v>2473.4690000000001</v>
      </c>
      <c r="AK250" s="4">
        <v>2635.3739999999998</v>
      </c>
      <c r="AL250" s="4">
        <v>-44580.95</v>
      </c>
      <c r="AM250" s="4">
        <v>2946.9389999999999</v>
      </c>
      <c r="AN250" s="4">
        <v>2481.6329999999998</v>
      </c>
      <c r="AO250" s="4">
        <v>2902.0410000000002</v>
      </c>
      <c r="AP250" s="4">
        <v>2987.7550000000001</v>
      </c>
      <c r="AQ250" s="4">
        <v>2711.5650000000001</v>
      </c>
      <c r="AR250" s="4">
        <v>2955.1019999999999</v>
      </c>
      <c r="AS250" s="4">
        <v>-44580.95</v>
      </c>
      <c r="AT250" s="4">
        <v>2503.4009999999998</v>
      </c>
      <c r="AU250" s="4">
        <v>2636.7350000000001</v>
      </c>
      <c r="AV250" s="4">
        <v>2657.143</v>
      </c>
      <c r="AW250" s="4">
        <v>2349.66</v>
      </c>
      <c r="AX250" s="4">
        <v>2487.0749999999998</v>
      </c>
      <c r="AY250" s="4">
        <v>3397.279</v>
      </c>
      <c r="AZ250" s="4">
        <v>3073.4690000000001</v>
      </c>
      <c r="BA250" s="4">
        <v>2394.558</v>
      </c>
      <c r="BB250" s="4">
        <v>2231.2930000000001</v>
      </c>
      <c r="BC250" s="4">
        <v>2934.694</v>
      </c>
      <c r="BD250" s="4">
        <v>2602.721</v>
      </c>
      <c r="BE250" s="4">
        <v>1640.816</v>
      </c>
      <c r="BF250" s="4">
        <v>3423.1289999999999</v>
      </c>
      <c r="BG250" s="4">
        <v>1450.34</v>
      </c>
      <c r="BH250" s="4">
        <v>1487.075</v>
      </c>
      <c r="BI250" s="4">
        <v>2046.259</v>
      </c>
      <c r="BJ250" s="4">
        <v>1621.769</v>
      </c>
      <c r="BK250" s="4">
        <v>1814.9659999999999</v>
      </c>
      <c r="BL250" s="4">
        <v>1884.354</v>
      </c>
      <c r="BM250" s="4">
        <v>1691.1559999999999</v>
      </c>
      <c r="BN250" s="4">
        <v>1448.98</v>
      </c>
      <c r="BO250" s="4">
        <v>-44580.95</v>
      </c>
      <c r="BP250" s="4">
        <v>1653.0609999999999</v>
      </c>
      <c r="BQ250" s="4">
        <v>1589.116</v>
      </c>
      <c r="BR250" s="4">
        <v>1604.0820000000001</v>
      </c>
      <c r="BS250" s="4">
        <v>1605.442</v>
      </c>
      <c r="BT250" s="4">
        <v>1625.85</v>
      </c>
      <c r="BU250" s="4">
        <v>3232.6529999999998</v>
      </c>
      <c r="BV250" s="4">
        <v>1484.354</v>
      </c>
      <c r="BW250" s="4">
        <v>3364.6260000000002</v>
      </c>
      <c r="BX250" s="4">
        <v>1974.15</v>
      </c>
      <c r="BY250" s="4">
        <v>1363.2650000000001</v>
      </c>
      <c r="BZ250" s="4">
        <v>1542.857</v>
      </c>
      <c r="CA250" s="4">
        <v>-44580.95</v>
      </c>
      <c r="CB250" s="4">
        <v>1775.51</v>
      </c>
    </row>
    <row r="251" spans="1:80">
      <c r="A251" s="1">
        <v>2562.375</v>
      </c>
      <c r="B251" s="2">
        <v>-6.3E-2</v>
      </c>
      <c r="C251" s="2">
        <v>3.1301649999999999E-3</v>
      </c>
      <c r="D251" s="2">
        <v>-4.2967270000000002E-2</v>
      </c>
      <c r="E251" s="2">
        <v>1.5975089999999999E-4</v>
      </c>
      <c r="F251" s="2">
        <v>7.6286790000000002E-3</v>
      </c>
      <c r="G251" s="4">
        <v>3088.4349999999999</v>
      </c>
      <c r="H251" s="4">
        <v>2738.7759999999998</v>
      </c>
      <c r="I251" s="4">
        <v>2869.3879999999999</v>
      </c>
      <c r="J251" s="4">
        <v>2443.5369999999998</v>
      </c>
      <c r="K251" s="4">
        <v>3070.748</v>
      </c>
      <c r="L251" s="4">
        <v>3259.864</v>
      </c>
      <c r="M251" s="4">
        <v>2902.0410000000002</v>
      </c>
      <c r="N251" s="4">
        <v>2821.7689999999998</v>
      </c>
      <c r="O251" s="4">
        <v>2155.1019999999999</v>
      </c>
      <c r="P251" s="4">
        <v>5444.8980000000001</v>
      </c>
      <c r="Q251" s="4">
        <v>2846.259</v>
      </c>
      <c r="R251" s="4">
        <v>2469.3879999999999</v>
      </c>
      <c r="S251" s="4">
        <v>2462.585</v>
      </c>
      <c r="T251" s="4">
        <v>2238.0949999999998</v>
      </c>
      <c r="U251" s="4">
        <v>2107.4830000000002</v>
      </c>
      <c r="V251" s="4">
        <v>3065.306</v>
      </c>
      <c r="W251" s="4">
        <v>2559.1840000000002</v>
      </c>
      <c r="X251" s="4">
        <v>2429.9319999999998</v>
      </c>
      <c r="Y251" s="4">
        <v>2209.5239999999999</v>
      </c>
      <c r="Z251" s="4">
        <v>4941.4970000000003</v>
      </c>
      <c r="AA251" s="4">
        <v>3005.442</v>
      </c>
      <c r="AB251" s="4">
        <v>2176.8710000000001</v>
      </c>
      <c r="AC251" s="4">
        <v>-125.17010000000001</v>
      </c>
      <c r="AD251" s="4">
        <v>2191.837</v>
      </c>
      <c r="AE251" s="4">
        <v>2463.9459999999999</v>
      </c>
      <c r="AF251" s="4">
        <v>2346.9389999999999</v>
      </c>
      <c r="AG251" s="4">
        <v>2605.442</v>
      </c>
      <c r="AH251" s="4">
        <v>2231.2930000000001</v>
      </c>
      <c r="AI251" s="4">
        <v>-341.4966</v>
      </c>
      <c r="AJ251" s="4">
        <v>2472.1089999999999</v>
      </c>
      <c r="AK251" s="4">
        <v>2635.3739999999998</v>
      </c>
      <c r="AL251" s="4">
        <v>-44580.95</v>
      </c>
      <c r="AM251" s="4">
        <v>2946.9389999999999</v>
      </c>
      <c r="AN251" s="4">
        <v>2482.9929999999999</v>
      </c>
      <c r="AO251" s="4">
        <v>2903.4009999999998</v>
      </c>
      <c r="AP251" s="4">
        <v>2985.0340000000001</v>
      </c>
      <c r="AQ251" s="4">
        <v>2712.9250000000002</v>
      </c>
      <c r="AR251" s="4">
        <v>2953.741</v>
      </c>
      <c r="AS251" s="4">
        <v>-44580.95</v>
      </c>
      <c r="AT251" s="4">
        <v>2504.7620000000002</v>
      </c>
      <c r="AU251" s="4">
        <v>2635.3739999999998</v>
      </c>
      <c r="AV251" s="4">
        <v>2657.143</v>
      </c>
      <c r="AW251" s="4">
        <v>2349.66</v>
      </c>
      <c r="AX251" s="4">
        <v>2484.3539999999998</v>
      </c>
      <c r="AY251" s="4">
        <v>3397.279</v>
      </c>
      <c r="AZ251" s="4">
        <v>3073.4690000000001</v>
      </c>
      <c r="BA251" s="4">
        <v>2395.9180000000001</v>
      </c>
      <c r="BB251" s="4">
        <v>2232.6529999999998</v>
      </c>
      <c r="BC251" s="4">
        <v>2934.694</v>
      </c>
      <c r="BD251" s="4">
        <v>2601.3609999999999</v>
      </c>
      <c r="BE251" s="4">
        <v>1642.1769999999999</v>
      </c>
      <c r="BF251" s="4">
        <v>3420.4079999999999</v>
      </c>
      <c r="BG251" s="4">
        <v>1450.34</v>
      </c>
      <c r="BH251" s="4">
        <v>1487.075</v>
      </c>
      <c r="BI251" s="4">
        <v>2047.6189999999999</v>
      </c>
      <c r="BJ251" s="4">
        <v>1620.4079999999999</v>
      </c>
      <c r="BK251" s="4">
        <v>1814.9659999999999</v>
      </c>
      <c r="BL251" s="4">
        <v>1884.354</v>
      </c>
      <c r="BM251" s="4">
        <v>1691.1559999999999</v>
      </c>
      <c r="BN251" s="4">
        <v>1451.701</v>
      </c>
      <c r="BO251" s="4">
        <v>-44580.95</v>
      </c>
      <c r="BP251" s="4">
        <v>1653.0609999999999</v>
      </c>
      <c r="BQ251" s="4">
        <v>1586.395</v>
      </c>
      <c r="BR251" s="4">
        <v>1602.721</v>
      </c>
      <c r="BS251" s="4">
        <v>1606.8030000000001</v>
      </c>
      <c r="BT251" s="4">
        <v>1625.85</v>
      </c>
      <c r="BU251" s="4">
        <v>3232.6529999999998</v>
      </c>
      <c r="BV251" s="4">
        <v>1484.354</v>
      </c>
      <c r="BW251" s="4">
        <v>3356.4630000000002</v>
      </c>
      <c r="BX251" s="4">
        <v>1972.789</v>
      </c>
      <c r="BY251" s="4">
        <v>1360.5440000000001</v>
      </c>
      <c r="BZ251" s="4">
        <v>1542.857</v>
      </c>
      <c r="CA251" s="4">
        <v>-44580.95</v>
      </c>
      <c r="CB251" s="4">
        <v>1775.51</v>
      </c>
    </row>
    <row r="252" spans="1:80">
      <c r="A252" s="1">
        <v>2577.2660000000001</v>
      </c>
      <c r="B252" s="2">
        <v>-4.9000000000000002E-2</v>
      </c>
      <c r="C252" s="2">
        <v>3.6507750000000002E-3</v>
      </c>
      <c r="D252" s="2">
        <v>-4.2834789999999998E-2</v>
      </c>
      <c r="E252" s="2">
        <v>2.9015980000000001E-4</v>
      </c>
      <c r="F252" s="2">
        <v>7.9559490000000004E-3</v>
      </c>
      <c r="G252" s="4">
        <v>3088.4349999999999</v>
      </c>
      <c r="H252" s="4">
        <v>2738.7759999999998</v>
      </c>
      <c r="I252" s="4">
        <v>2869.3879999999999</v>
      </c>
      <c r="J252" s="4">
        <v>2443.5369999999998</v>
      </c>
      <c r="K252" s="4">
        <v>3068.027</v>
      </c>
      <c r="L252" s="4">
        <v>3258.5030000000002</v>
      </c>
      <c r="M252" s="4">
        <v>2900.68</v>
      </c>
      <c r="N252" s="4">
        <v>2821.7689999999998</v>
      </c>
      <c r="O252" s="4">
        <v>2153.741</v>
      </c>
      <c r="P252" s="4">
        <v>5443.5370000000003</v>
      </c>
      <c r="Q252" s="4">
        <v>2846.259</v>
      </c>
      <c r="R252" s="4">
        <v>2468.027</v>
      </c>
      <c r="S252" s="4">
        <v>2462.585</v>
      </c>
      <c r="T252" s="4">
        <v>2235.3739999999998</v>
      </c>
      <c r="U252" s="4">
        <v>2107.4830000000002</v>
      </c>
      <c r="V252" s="4">
        <v>3065.306</v>
      </c>
      <c r="W252" s="4">
        <v>2556.4630000000002</v>
      </c>
      <c r="X252" s="4">
        <v>2431.2930000000001</v>
      </c>
      <c r="Y252" s="4">
        <v>2206.8029999999999</v>
      </c>
      <c r="Z252" s="4">
        <v>4942.857</v>
      </c>
      <c r="AA252" s="4">
        <v>3004.0819999999999</v>
      </c>
      <c r="AB252" s="4">
        <v>2175.5100000000002</v>
      </c>
      <c r="AC252" s="4">
        <v>-161.90479999999999</v>
      </c>
      <c r="AD252" s="4">
        <v>2190.4760000000001</v>
      </c>
      <c r="AE252" s="4">
        <v>2461.2240000000002</v>
      </c>
      <c r="AF252" s="4">
        <v>2342.857</v>
      </c>
      <c r="AG252" s="4">
        <v>2606.8029999999999</v>
      </c>
      <c r="AH252" s="4">
        <v>2231.2930000000001</v>
      </c>
      <c r="AI252" s="4">
        <v>-375.5102</v>
      </c>
      <c r="AJ252" s="4">
        <v>2472.1089999999999</v>
      </c>
      <c r="AK252" s="4">
        <v>2635.3739999999998</v>
      </c>
      <c r="AL252" s="4">
        <v>-44580.95</v>
      </c>
      <c r="AM252" s="4">
        <v>2946.9389999999999</v>
      </c>
      <c r="AN252" s="4">
        <v>2480.2719999999999</v>
      </c>
      <c r="AO252" s="4">
        <v>2900.68</v>
      </c>
      <c r="AP252" s="4">
        <v>2986.395</v>
      </c>
      <c r="AQ252" s="4">
        <v>2714.2860000000001</v>
      </c>
      <c r="AR252" s="4">
        <v>2952.3809999999999</v>
      </c>
      <c r="AS252" s="4">
        <v>-44580.95</v>
      </c>
      <c r="AT252" s="4">
        <v>2502.0410000000002</v>
      </c>
      <c r="AU252" s="4">
        <v>2635.3739999999998</v>
      </c>
      <c r="AV252" s="4">
        <v>2655.7820000000002</v>
      </c>
      <c r="AW252" s="4">
        <v>2349.66</v>
      </c>
      <c r="AX252" s="4">
        <v>2485.7139999999999</v>
      </c>
      <c r="AY252" s="4">
        <v>3394.558</v>
      </c>
      <c r="AZ252" s="4">
        <v>3073.4690000000001</v>
      </c>
      <c r="BA252" s="4">
        <v>2393.1970000000001</v>
      </c>
      <c r="BB252" s="4">
        <v>2231.2930000000001</v>
      </c>
      <c r="BC252" s="4">
        <v>2933.3330000000001</v>
      </c>
      <c r="BD252" s="4">
        <v>2600</v>
      </c>
      <c r="BE252" s="4">
        <v>1639.4559999999999</v>
      </c>
      <c r="BF252" s="4">
        <v>3420.4079999999999</v>
      </c>
      <c r="BG252" s="4">
        <v>1451.701</v>
      </c>
      <c r="BH252" s="4">
        <v>1482.9929999999999</v>
      </c>
      <c r="BI252" s="4">
        <v>2046.259</v>
      </c>
      <c r="BJ252" s="4">
        <v>1621.769</v>
      </c>
      <c r="BK252" s="4">
        <v>1812.2449999999999</v>
      </c>
      <c r="BL252" s="4">
        <v>1884.354</v>
      </c>
      <c r="BM252" s="4">
        <v>1691.1559999999999</v>
      </c>
      <c r="BN252" s="4">
        <v>1448.98</v>
      </c>
      <c r="BO252" s="4">
        <v>-44580.95</v>
      </c>
      <c r="BP252" s="4">
        <v>1653.0609999999999</v>
      </c>
      <c r="BQ252" s="4">
        <v>1586.395</v>
      </c>
      <c r="BR252" s="4">
        <v>1598.6389999999999</v>
      </c>
      <c r="BS252" s="4">
        <v>1604.0820000000001</v>
      </c>
      <c r="BT252" s="4">
        <v>1625.85</v>
      </c>
      <c r="BU252" s="4">
        <v>3224.49</v>
      </c>
      <c r="BV252" s="4">
        <v>1481.633</v>
      </c>
      <c r="BW252" s="4">
        <v>3515.6460000000002</v>
      </c>
      <c r="BX252" s="4">
        <v>1971.4290000000001</v>
      </c>
      <c r="BY252" s="4">
        <v>1359.184</v>
      </c>
      <c r="BZ252" s="4">
        <v>1542.857</v>
      </c>
      <c r="CA252" s="4">
        <v>-44580.95</v>
      </c>
      <c r="CB252" s="4">
        <v>1771.4290000000001</v>
      </c>
    </row>
    <row r="253" spans="1:80">
      <c r="A253" s="1">
        <v>2592.1559999999999</v>
      </c>
      <c r="B253" s="2">
        <v>-4.9000000000000002E-2</v>
      </c>
      <c r="C253" s="2">
        <v>3.1301649999999999E-3</v>
      </c>
      <c r="D253" s="2">
        <v>-4.2834789999999998E-2</v>
      </c>
      <c r="E253" s="2">
        <v>2.9015980000000001E-4</v>
      </c>
      <c r="F253" s="2">
        <v>7.8904950000000008E-3</v>
      </c>
      <c r="G253" s="4">
        <v>3089.7959999999998</v>
      </c>
      <c r="H253" s="4">
        <v>2738.7759999999998</v>
      </c>
      <c r="I253" s="4">
        <v>2870.748</v>
      </c>
      <c r="J253" s="4">
        <v>2443.5369999999998</v>
      </c>
      <c r="K253" s="4">
        <v>3068.027</v>
      </c>
      <c r="L253" s="4">
        <v>3258.5030000000002</v>
      </c>
      <c r="M253" s="4">
        <v>2902.0410000000002</v>
      </c>
      <c r="N253" s="4">
        <v>2821.7689999999998</v>
      </c>
      <c r="O253" s="4">
        <v>2157.8229999999999</v>
      </c>
      <c r="P253" s="4">
        <v>5444.8980000000001</v>
      </c>
      <c r="Q253" s="4">
        <v>2846.259</v>
      </c>
      <c r="R253" s="4">
        <v>2469.3879999999999</v>
      </c>
      <c r="S253" s="4">
        <v>2466.6669999999999</v>
      </c>
      <c r="T253" s="4">
        <v>2236.7350000000001</v>
      </c>
      <c r="U253" s="4">
        <v>2108.8440000000001</v>
      </c>
      <c r="V253" s="4">
        <v>3068.027</v>
      </c>
      <c r="W253" s="4">
        <v>2556.4630000000002</v>
      </c>
      <c r="X253" s="4">
        <v>2431.2930000000001</v>
      </c>
      <c r="Y253" s="4">
        <v>2209.5239999999999</v>
      </c>
      <c r="Z253" s="4">
        <v>4940.1360000000004</v>
      </c>
      <c r="AA253" s="4">
        <v>3004.0819999999999</v>
      </c>
      <c r="AB253" s="4">
        <v>2175.5100000000002</v>
      </c>
      <c r="AC253" s="4">
        <v>-114.28570000000001</v>
      </c>
      <c r="AD253" s="4">
        <v>2190.4760000000001</v>
      </c>
      <c r="AE253" s="4">
        <v>2461.2240000000002</v>
      </c>
      <c r="AF253" s="4">
        <v>2342.857</v>
      </c>
      <c r="AG253" s="4">
        <v>2608.163</v>
      </c>
      <c r="AH253" s="4">
        <v>2234.0140000000001</v>
      </c>
      <c r="AI253" s="4">
        <v>-333.33330000000001</v>
      </c>
      <c r="AJ253" s="4">
        <v>2472.1089999999999</v>
      </c>
      <c r="AK253" s="4">
        <v>2638.0949999999998</v>
      </c>
      <c r="AL253" s="4">
        <v>-44580.95</v>
      </c>
      <c r="AM253" s="4">
        <v>2948.299</v>
      </c>
      <c r="AN253" s="4">
        <v>2482.9929999999999</v>
      </c>
      <c r="AO253" s="4">
        <v>2900.68</v>
      </c>
      <c r="AP253" s="4">
        <v>2985.0340000000001</v>
      </c>
      <c r="AQ253" s="4">
        <v>2714.2860000000001</v>
      </c>
      <c r="AR253" s="4">
        <v>2953.741</v>
      </c>
      <c r="AS253" s="4">
        <v>-44580.95</v>
      </c>
      <c r="AT253" s="4">
        <v>2503.4009999999998</v>
      </c>
      <c r="AU253" s="4">
        <v>2634.0140000000001</v>
      </c>
      <c r="AV253" s="4">
        <v>2657.143</v>
      </c>
      <c r="AW253" s="4">
        <v>2348.299</v>
      </c>
      <c r="AX253" s="4">
        <v>2484.3539999999998</v>
      </c>
      <c r="AY253" s="4">
        <v>3398.6390000000001</v>
      </c>
      <c r="AZ253" s="4">
        <v>3073.4690000000001</v>
      </c>
      <c r="BA253" s="4">
        <v>2393.1970000000001</v>
      </c>
      <c r="BB253" s="4">
        <v>2231.2930000000001</v>
      </c>
      <c r="BC253" s="4">
        <v>2934.694</v>
      </c>
      <c r="BD253" s="4">
        <v>2604.0819999999999</v>
      </c>
      <c r="BE253" s="4">
        <v>1638.095</v>
      </c>
      <c r="BF253" s="4">
        <v>3419.0479999999998</v>
      </c>
      <c r="BG253" s="4">
        <v>1451.701</v>
      </c>
      <c r="BH253" s="4">
        <v>1484.354</v>
      </c>
      <c r="BI253" s="4">
        <v>2048.98</v>
      </c>
      <c r="BJ253" s="4">
        <v>1621.769</v>
      </c>
      <c r="BK253" s="4">
        <v>1812.2449999999999</v>
      </c>
      <c r="BL253" s="4">
        <v>1884.354</v>
      </c>
      <c r="BM253" s="4">
        <v>1692.5170000000001</v>
      </c>
      <c r="BN253" s="4">
        <v>1447.6189999999999</v>
      </c>
      <c r="BO253" s="4">
        <v>-44580.95</v>
      </c>
      <c r="BP253" s="4">
        <v>1653.0609999999999</v>
      </c>
      <c r="BQ253" s="4">
        <v>1586.395</v>
      </c>
      <c r="BR253" s="4">
        <v>1601.3610000000001</v>
      </c>
      <c r="BS253" s="4">
        <v>1606.8030000000001</v>
      </c>
      <c r="BT253" s="4">
        <v>1624.49</v>
      </c>
      <c r="BU253" s="4">
        <v>3273.4690000000001</v>
      </c>
      <c r="BV253" s="4">
        <v>1481.633</v>
      </c>
      <c r="BW253" s="4">
        <v>3578.2310000000002</v>
      </c>
      <c r="BX253" s="4">
        <v>1971.4290000000001</v>
      </c>
      <c r="BY253" s="4">
        <v>1359.184</v>
      </c>
      <c r="BZ253" s="4">
        <v>1542.857</v>
      </c>
      <c r="CA253" s="4">
        <v>-44580.95</v>
      </c>
      <c r="CB253" s="4">
        <v>1771.4290000000001</v>
      </c>
    </row>
    <row r="254" spans="1:80">
      <c r="A254" s="1">
        <v>2607.047</v>
      </c>
      <c r="B254" s="2">
        <v>-6.3E-2</v>
      </c>
      <c r="C254" s="2">
        <v>3.3253940000000002E-3</v>
      </c>
      <c r="D254" s="2">
        <v>-4.2967270000000002E-2</v>
      </c>
      <c r="E254" s="2">
        <v>4.2056869999999998E-4</v>
      </c>
      <c r="F254" s="2">
        <v>7.6286790000000002E-3</v>
      </c>
      <c r="G254" s="4">
        <v>3089.7959999999998</v>
      </c>
      <c r="H254" s="4">
        <v>2741.4969999999998</v>
      </c>
      <c r="I254" s="4">
        <v>2869.3879999999999</v>
      </c>
      <c r="J254" s="4">
        <v>2443.5369999999998</v>
      </c>
      <c r="K254" s="4">
        <v>3068.027</v>
      </c>
      <c r="L254" s="4">
        <v>3261.2240000000002</v>
      </c>
      <c r="M254" s="4">
        <v>2897.9589999999998</v>
      </c>
      <c r="N254" s="4">
        <v>2821.7689999999998</v>
      </c>
      <c r="O254" s="4">
        <v>2152.3809999999999</v>
      </c>
      <c r="P254" s="4">
        <v>5443.5370000000003</v>
      </c>
      <c r="Q254" s="4">
        <v>2846.259</v>
      </c>
      <c r="R254" s="4">
        <v>2468.027</v>
      </c>
      <c r="S254" s="4">
        <v>2461.2240000000002</v>
      </c>
      <c r="T254" s="4">
        <v>2235.3739999999998</v>
      </c>
      <c r="U254" s="4">
        <v>2108.8440000000001</v>
      </c>
      <c r="V254" s="4">
        <v>3065.306</v>
      </c>
      <c r="W254" s="4">
        <v>2556.4630000000002</v>
      </c>
      <c r="X254" s="4">
        <v>2427.2109999999998</v>
      </c>
      <c r="Y254" s="4">
        <v>2206.8029999999999</v>
      </c>
      <c r="Z254" s="4">
        <v>4938.7759999999998</v>
      </c>
      <c r="AA254" s="4">
        <v>3004.0819999999999</v>
      </c>
      <c r="AB254" s="4">
        <v>2175.5100000000002</v>
      </c>
      <c r="AC254" s="4">
        <v>-129.2517</v>
      </c>
      <c r="AD254" s="4">
        <v>2189.116</v>
      </c>
      <c r="AE254" s="4">
        <v>2461.2240000000002</v>
      </c>
      <c r="AF254" s="4">
        <v>2344.2179999999998</v>
      </c>
      <c r="AG254" s="4">
        <v>2606.8029999999999</v>
      </c>
      <c r="AH254" s="4">
        <v>2231.2930000000001</v>
      </c>
      <c r="AI254" s="4">
        <v>-346.93880000000001</v>
      </c>
      <c r="AJ254" s="4">
        <v>2470.748</v>
      </c>
      <c r="AK254" s="4">
        <v>2635.3739999999998</v>
      </c>
      <c r="AL254" s="4">
        <v>-44580.95</v>
      </c>
      <c r="AM254" s="4">
        <v>2944.2179999999998</v>
      </c>
      <c r="AN254" s="4">
        <v>2478.9119999999998</v>
      </c>
      <c r="AO254" s="4">
        <v>2897.9589999999998</v>
      </c>
      <c r="AP254" s="4">
        <v>2983.6729999999998</v>
      </c>
      <c r="AQ254" s="4">
        <v>2712.9250000000002</v>
      </c>
      <c r="AR254" s="4">
        <v>2952.3809999999999</v>
      </c>
      <c r="AS254" s="4">
        <v>-44580.95</v>
      </c>
      <c r="AT254" s="4">
        <v>2499.3200000000002</v>
      </c>
      <c r="AU254" s="4">
        <v>2632.6529999999998</v>
      </c>
      <c r="AV254" s="4">
        <v>2654.422</v>
      </c>
      <c r="AW254" s="4">
        <v>2346.9389999999999</v>
      </c>
      <c r="AX254" s="4">
        <v>2482.9929999999999</v>
      </c>
      <c r="AY254" s="4">
        <v>3397.279</v>
      </c>
      <c r="AZ254" s="4">
        <v>3073.4690000000001</v>
      </c>
      <c r="BA254" s="4">
        <v>2391.837</v>
      </c>
      <c r="BB254" s="4">
        <v>2231.2930000000001</v>
      </c>
      <c r="BC254" s="4">
        <v>2934.694</v>
      </c>
      <c r="BD254" s="4">
        <v>2601.3609999999999</v>
      </c>
      <c r="BE254" s="4">
        <v>1638.095</v>
      </c>
      <c r="BF254" s="4">
        <v>3417.6869999999999</v>
      </c>
      <c r="BG254" s="4">
        <v>1448.98</v>
      </c>
      <c r="BH254" s="4">
        <v>1484.354</v>
      </c>
      <c r="BI254" s="4">
        <v>2044.8979999999999</v>
      </c>
      <c r="BJ254" s="4">
        <v>1619.048</v>
      </c>
      <c r="BK254" s="4">
        <v>1812.2449999999999</v>
      </c>
      <c r="BL254" s="4">
        <v>1884.354</v>
      </c>
      <c r="BM254" s="4">
        <v>1689.796</v>
      </c>
      <c r="BN254" s="4">
        <v>1447.6189999999999</v>
      </c>
      <c r="BO254" s="4">
        <v>-44580.95</v>
      </c>
      <c r="BP254" s="4">
        <v>1653.0609999999999</v>
      </c>
      <c r="BQ254" s="4">
        <v>1583.673</v>
      </c>
      <c r="BR254" s="4">
        <v>1602.721</v>
      </c>
      <c r="BS254" s="4">
        <v>1604.0820000000001</v>
      </c>
      <c r="BT254" s="4">
        <v>1621.769</v>
      </c>
      <c r="BU254" s="4">
        <v>3322.4490000000001</v>
      </c>
      <c r="BV254" s="4">
        <v>1482.9929999999999</v>
      </c>
      <c r="BW254" s="4">
        <v>3510.2040000000002</v>
      </c>
      <c r="BX254" s="4">
        <v>1972.789</v>
      </c>
      <c r="BY254" s="4">
        <v>1359.184</v>
      </c>
      <c r="BZ254" s="4">
        <v>1544.2180000000001</v>
      </c>
      <c r="CA254" s="4">
        <v>-44580.95</v>
      </c>
      <c r="CB254" s="4">
        <v>1771.4290000000001</v>
      </c>
    </row>
    <row r="255" spans="1:80">
      <c r="A255" s="1">
        <v>2621.9369999999999</v>
      </c>
      <c r="B255" s="2">
        <v>-4.9000000000000002E-2</v>
      </c>
      <c r="C255" s="2">
        <v>3.39047E-3</v>
      </c>
      <c r="D255" s="2">
        <v>-4.290103E-2</v>
      </c>
      <c r="E255" s="2">
        <v>-3.5862450000000001E-5</v>
      </c>
      <c r="F255" s="2">
        <v>7.9559490000000004E-3</v>
      </c>
      <c r="G255" s="4">
        <v>3089.7959999999998</v>
      </c>
      <c r="H255" s="4">
        <v>2741.4969999999998</v>
      </c>
      <c r="I255" s="4">
        <v>2869.3879999999999</v>
      </c>
      <c r="J255" s="4">
        <v>2443.5369999999998</v>
      </c>
      <c r="K255" s="4">
        <v>3087.0749999999998</v>
      </c>
      <c r="L255" s="4">
        <v>3259.864</v>
      </c>
      <c r="M255" s="4">
        <v>2899.32</v>
      </c>
      <c r="N255" s="4">
        <v>2821.7689999999998</v>
      </c>
      <c r="O255" s="4">
        <v>2156.4630000000002</v>
      </c>
      <c r="P255" s="4">
        <v>5443.5370000000003</v>
      </c>
      <c r="Q255" s="4">
        <v>2844.8980000000001</v>
      </c>
      <c r="R255" s="4">
        <v>2472.1089999999999</v>
      </c>
      <c r="S255" s="4">
        <v>2466.6669999999999</v>
      </c>
      <c r="T255" s="4">
        <v>2236.7350000000001</v>
      </c>
      <c r="U255" s="4">
        <v>2108.8440000000001</v>
      </c>
      <c r="V255" s="4">
        <v>3068.027</v>
      </c>
      <c r="W255" s="4">
        <v>2559.1840000000002</v>
      </c>
      <c r="X255" s="4">
        <v>2431.2930000000001</v>
      </c>
      <c r="Y255" s="4">
        <v>2208.163</v>
      </c>
      <c r="Z255" s="4">
        <v>4941.4970000000003</v>
      </c>
      <c r="AA255" s="4">
        <v>3004.0819999999999</v>
      </c>
      <c r="AB255" s="4">
        <v>2176.8710000000001</v>
      </c>
      <c r="AC255" s="4">
        <v>-174.1497</v>
      </c>
      <c r="AD255" s="4">
        <v>2191.837</v>
      </c>
      <c r="AE255" s="4">
        <v>2461.2240000000002</v>
      </c>
      <c r="AF255" s="4">
        <v>2342.857</v>
      </c>
      <c r="AG255" s="4">
        <v>2605.442</v>
      </c>
      <c r="AH255" s="4">
        <v>2231.2930000000001</v>
      </c>
      <c r="AI255" s="4">
        <v>-380.95240000000001</v>
      </c>
      <c r="AJ255" s="4">
        <v>2473.4690000000001</v>
      </c>
      <c r="AK255" s="4">
        <v>2638.0949999999998</v>
      </c>
      <c r="AL255" s="4">
        <v>-44580.95</v>
      </c>
      <c r="AM255" s="4">
        <v>2951.02</v>
      </c>
      <c r="AN255" s="4">
        <v>2482.9929999999999</v>
      </c>
      <c r="AO255" s="4">
        <v>2900.68</v>
      </c>
      <c r="AP255" s="4">
        <v>2986.395</v>
      </c>
      <c r="AQ255" s="4">
        <v>2715.6460000000002</v>
      </c>
      <c r="AR255" s="4">
        <v>2955.1019999999999</v>
      </c>
      <c r="AS255" s="4">
        <v>-44580.95</v>
      </c>
      <c r="AT255" s="4">
        <v>2503.4009999999998</v>
      </c>
      <c r="AU255" s="4">
        <v>2635.3739999999998</v>
      </c>
      <c r="AV255" s="4">
        <v>2657.143</v>
      </c>
      <c r="AW255" s="4">
        <v>2349.66</v>
      </c>
      <c r="AX255" s="4">
        <v>2484.3539999999998</v>
      </c>
      <c r="AY255" s="4">
        <v>3397.279</v>
      </c>
      <c r="AZ255" s="4">
        <v>3073.4690000000001</v>
      </c>
      <c r="BA255" s="4">
        <v>2395.9180000000001</v>
      </c>
      <c r="BB255" s="4">
        <v>2231.2930000000001</v>
      </c>
      <c r="BC255" s="4">
        <v>2934.694</v>
      </c>
      <c r="BD255" s="4">
        <v>2602.721</v>
      </c>
      <c r="BE255" s="4">
        <v>1640.816</v>
      </c>
      <c r="BF255" s="4">
        <v>3420.4079999999999</v>
      </c>
      <c r="BG255" s="4">
        <v>1450.34</v>
      </c>
      <c r="BH255" s="4">
        <v>1485.7139999999999</v>
      </c>
      <c r="BI255" s="4">
        <v>2046.259</v>
      </c>
      <c r="BJ255" s="4">
        <v>1620.4079999999999</v>
      </c>
      <c r="BK255" s="4">
        <v>1814.9659999999999</v>
      </c>
      <c r="BL255" s="4">
        <v>1884.354</v>
      </c>
      <c r="BM255" s="4">
        <v>1691.1559999999999</v>
      </c>
      <c r="BN255" s="4">
        <v>1447.6189999999999</v>
      </c>
      <c r="BO255" s="4">
        <v>-44580.95</v>
      </c>
      <c r="BP255" s="4">
        <v>1655.7819999999999</v>
      </c>
      <c r="BQ255" s="4">
        <v>1586.395</v>
      </c>
      <c r="BR255" s="4">
        <v>1602.721</v>
      </c>
      <c r="BS255" s="4">
        <v>1606.8030000000001</v>
      </c>
      <c r="BT255" s="4">
        <v>1627.211</v>
      </c>
      <c r="BU255" s="4">
        <v>3356.4630000000002</v>
      </c>
      <c r="BV255" s="4">
        <v>1482.9929999999999</v>
      </c>
      <c r="BW255" s="4">
        <v>3389.116</v>
      </c>
      <c r="BX255" s="4">
        <v>1971.4290000000001</v>
      </c>
      <c r="BY255" s="4">
        <v>1359.184</v>
      </c>
      <c r="BZ255" s="4">
        <v>1544.2180000000001</v>
      </c>
      <c r="CA255" s="4">
        <v>-44580.95</v>
      </c>
      <c r="CB255" s="4">
        <v>1776.8710000000001</v>
      </c>
    </row>
    <row r="256" spans="1:80">
      <c r="A256" s="1">
        <v>2636.828</v>
      </c>
      <c r="B256" s="2">
        <v>-6.3E-2</v>
      </c>
      <c r="C256" s="2">
        <v>1.893718E-3</v>
      </c>
      <c r="D256" s="2">
        <v>-4.2967270000000002E-2</v>
      </c>
      <c r="E256" s="2">
        <v>2.9342009999999999E-5</v>
      </c>
      <c r="F256" s="2">
        <v>7.4323159999999996E-3</v>
      </c>
      <c r="G256" s="4">
        <v>3091.1559999999999</v>
      </c>
      <c r="H256" s="4">
        <v>2740.136</v>
      </c>
      <c r="I256" s="4">
        <v>2870.748</v>
      </c>
      <c r="J256" s="4">
        <v>2443.5369999999998</v>
      </c>
      <c r="K256" s="4">
        <v>3073.4690000000001</v>
      </c>
      <c r="L256" s="4">
        <v>3261.2240000000002</v>
      </c>
      <c r="M256" s="4">
        <v>2900.68</v>
      </c>
      <c r="N256" s="4">
        <v>2823.1289999999999</v>
      </c>
      <c r="O256" s="4">
        <v>2155.1019999999999</v>
      </c>
      <c r="P256" s="4">
        <v>5446.259</v>
      </c>
      <c r="Q256" s="4">
        <v>2844.8980000000001</v>
      </c>
      <c r="R256" s="4">
        <v>2470.748</v>
      </c>
      <c r="S256" s="4">
        <v>2463.9459999999999</v>
      </c>
      <c r="T256" s="4">
        <v>2238.0949999999998</v>
      </c>
      <c r="U256" s="4">
        <v>2108.8440000000001</v>
      </c>
      <c r="V256" s="4">
        <v>3065.306</v>
      </c>
      <c r="W256" s="4">
        <v>2559.1840000000002</v>
      </c>
      <c r="X256" s="4">
        <v>2429.9319999999998</v>
      </c>
      <c r="Y256" s="4">
        <v>2209.5239999999999</v>
      </c>
      <c r="Z256" s="4">
        <v>4944.2179999999998</v>
      </c>
      <c r="AA256" s="4">
        <v>3004.0819999999999</v>
      </c>
      <c r="AB256" s="4">
        <v>2176.8710000000001</v>
      </c>
      <c r="AC256" s="4">
        <v>-190.47620000000001</v>
      </c>
      <c r="AD256" s="4">
        <v>2191.837</v>
      </c>
      <c r="AE256" s="4">
        <v>2461.2240000000002</v>
      </c>
      <c r="AF256" s="4">
        <v>2342.857</v>
      </c>
      <c r="AG256" s="4">
        <v>2606.8029999999999</v>
      </c>
      <c r="AH256" s="4">
        <v>2232.6529999999998</v>
      </c>
      <c r="AI256" s="4">
        <v>-379.59179999999998</v>
      </c>
      <c r="AJ256" s="4">
        <v>2474.83</v>
      </c>
      <c r="AK256" s="4">
        <v>2635.3739999999998</v>
      </c>
      <c r="AL256" s="4">
        <v>-44580.95</v>
      </c>
      <c r="AM256" s="4">
        <v>2949.66</v>
      </c>
      <c r="AN256" s="4">
        <v>2481.6329999999998</v>
      </c>
      <c r="AO256" s="4">
        <v>2900.68</v>
      </c>
      <c r="AP256" s="4">
        <v>2986.395</v>
      </c>
      <c r="AQ256" s="4">
        <v>2712.9250000000002</v>
      </c>
      <c r="AR256" s="4">
        <v>2953.741</v>
      </c>
      <c r="AS256" s="4">
        <v>-44580.95</v>
      </c>
      <c r="AT256" s="4">
        <v>2502.0410000000002</v>
      </c>
      <c r="AU256" s="4">
        <v>2635.3739999999998</v>
      </c>
      <c r="AV256" s="4">
        <v>2657.143</v>
      </c>
      <c r="AW256" s="4">
        <v>2348.299</v>
      </c>
      <c r="AX256" s="4">
        <v>2484.3539999999998</v>
      </c>
      <c r="AY256" s="4">
        <v>3397.279</v>
      </c>
      <c r="AZ256" s="4">
        <v>3073.4690000000001</v>
      </c>
      <c r="BA256" s="4">
        <v>2395.9180000000001</v>
      </c>
      <c r="BB256" s="4">
        <v>2231.2930000000001</v>
      </c>
      <c r="BC256" s="4">
        <v>2934.694</v>
      </c>
      <c r="BD256" s="4">
        <v>2602.721</v>
      </c>
      <c r="BE256" s="4">
        <v>1639.4559999999999</v>
      </c>
      <c r="BF256" s="4">
        <v>3421.7689999999998</v>
      </c>
      <c r="BG256" s="4">
        <v>1450.34</v>
      </c>
      <c r="BH256" s="4">
        <v>1485.7139999999999</v>
      </c>
      <c r="BI256" s="4">
        <v>2047.6189999999999</v>
      </c>
      <c r="BJ256" s="4">
        <v>1621.769</v>
      </c>
      <c r="BK256" s="4">
        <v>1813.605</v>
      </c>
      <c r="BL256" s="4">
        <v>1884.354</v>
      </c>
      <c r="BM256" s="4">
        <v>1691.1559999999999</v>
      </c>
      <c r="BN256" s="4">
        <v>1447.6189999999999</v>
      </c>
      <c r="BO256" s="4">
        <v>-44580.95</v>
      </c>
      <c r="BP256" s="4">
        <v>1653.0609999999999</v>
      </c>
      <c r="BQ256" s="4">
        <v>1586.395</v>
      </c>
      <c r="BR256" s="4">
        <v>1601.3610000000001</v>
      </c>
      <c r="BS256" s="4">
        <v>1604.0820000000001</v>
      </c>
      <c r="BT256" s="4">
        <v>1623.1289999999999</v>
      </c>
      <c r="BU256" s="4">
        <v>3419.0479999999998</v>
      </c>
      <c r="BV256" s="4">
        <v>1484.354</v>
      </c>
      <c r="BW256" s="4">
        <v>3348.299</v>
      </c>
      <c r="BX256" s="4">
        <v>1974.15</v>
      </c>
      <c r="BY256" s="4">
        <v>1359.184</v>
      </c>
      <c r="BZ256" s="4">
        <v>1542.857</v>
      </c>
      <c r="CA256" s="4">
        <v>-44580.95</v>
      </c>
      <c r="CB256" s="4">
        <v>1774.15</v>
      </c>
    </row>
    <row r="257" spans="1:80">
      <c r="A257" s="1">
        <v>2651.7190000000001</v>
      </c>
      <c r="B257" s="2">
        <v>-6.3E-2</v>
      </c>
      <c r="C257" s="2">
        <v>3.1301649999999999E-3</v>
      </c>
      <c r="D257" s="2">
        <v>-4.34972E-2</v>
      </c>
      <c r="E257" s="2">
        <v>1.5975089999999999E-4</v>
      </c>
      <c r="F257" s="2">
        <v>7.9559490000000004E-3</v>
      </c>
      <c r="G257" s="4">
        <v>3088.4349999999999</v>
      </c>
      <c r="H257" s="4">
        <v>2738.7759999999998</v>
      </c>
      <c r="I257" s="4">
        <v>2869.3879999999999</v>
      </c>
      <c r="J257" s="4">
        <v>2443.5369999999998</v>
      </c>
      <c r="K257" s="4">
        <v>3077.5509999999999</v>
      </c>
      <c r="L257" s="4">
        <v>3259.864</v>
      </c>
      <c r="M257" s="4">
        <v>2897.9589999999998</v>
      </c>
      <c r="N257" s="4">
        <v>2821.7689999999998</v>
      </c>
      <c r="O257" s="4">
        <v>2156.4630000000002</v>
      </c>
      <c r="P257" s="4">
        <v>5443.5370000000003</v>
      </c>
      <c r="Q257" s="4">
        <v>2843.5369999999998</v>
      </c>
      <c r="R257" s="4">
        <v>2469.3879999999999</v>
      </c>
      <c r="S257" s="4">
        <v>2462.585</v>
      </c>
      <c r="T257" s="4">
        <v>2238.0949999999998</v>
      </c>
      <c r="U257" s="4">
        <v>2108.8440000000001</v>
      </c>
      <c r="V257" s="4">
        <v>3065.306</v>
      </c>
      <c r="W257" s="4">
        <v>2560.5439999999999</v>
      </c>
      <c r="X257" s="4">
        <v>2428.5709999999999</v>
      </c>
      <c r="Y257" s="4">
        <v>2206.8029999999999</v>
      </c>
      <c r="Z257" s="4">
        <v>4941.4970000000003</v>
      </c>
      <c r="AA257" s="4">
        <v>3005.442</v>
      </c>
      <c r="AB257" s="4">
        <v>2178.2310000000002</v>
      </c>
      <c r="AC257" s="4">
        <v>-152.381</v>
      </c>
      <c r="AD257" s="4">
        <v>2190.4760000000001</v>
      </c>
      <c r="AE257" s="4">
        <v>2461.2240000000002</v>
      </c>
      <c r="AF257" s="4">
        <v>2342.857</v>
      </c>
      <c r="AG257" s="4">
        <v>2606.8029999999999</v>
      </c>
      <c r="AH257" s="4">
        <v>2234.0140000000001</v>
      </c>
      <c r="AI257" s="4">
        <v>-353.74149999999997</v>
      </c>
      <c r="AJ257" s="4">
        <v>2472.1089999999999</v>
      </c>
      <c r="AK257" s="4">
        <v>2635.3739999999998</v>
      </c>
      <c r="AL257" s="4">
        <v>-44580.95</v>
      </c>
      <c r="AM257" s="4">
        <v>2948.299</v>
      </c>
      <c r="AN257" s="4">
        <v>2480.2719999999999</v>
      </c>
      <c r="AO257" s="4">
        <v>2902.0410000000002</v>
      </c>
      <c r="AP257" s="4">
        <v>2983.6729999999998</v>
      </c>
      <c r="AQ257" s="4">
        <v>2710.2040000000002</v>
      </c>
      <c r="AR257" s="4">
        <v>2953.741</v>
      </c>
      <c r="AS257" s="4">
        <v>-44580.95</v>
      </c>
      <c r="AT257" s="4">
        <v>2502.0410000000002</v>
      </c>
      <c r="AU257" s="4">
        <v>2635.3739999999998</v>
      </c>
      <c r="AV257" s="4">
        <v>2657.143</v>
      </c>
      <c r="AW257" s="4">
        <v>2348.299</v>
      </c>
      <c r="AX257" s="4">
        <v>2484.3539999999998</v>
      </c>
      <c r="AY257" s="4">
        <v>3397.279</v>
      </c>
      <c r="AZ257" s="4">
        <v>3073.4690000000001</v>
      </c>
      <c r="BA257" s="4">
        <v>2395.9180000000001</v>
      </c>
      <c r="BB257" s="4">
        <v>2231.2930000000001</v>
      </c>
      <c r="BC257" s="4">
        <v>2934.694</v>
      </c>
      <c r="BD257" s="4">
        <v>2604.0819999999999</v>
      </c>
      <c r="BE257" s="4">
        <v>1640.816</v>
      </c>
      <c r="BF257" s="4">
        <v>3419.0479999999998</v>
      </c>
      <c r="BG257" s="4">
        <v>1450.34</v>
      </c>
      <c r="BH257" s="4">
        <v>1484.354</v>
      </c>
      <c r="BI257" s="4">
        <v>2048.98</v>
      </c>
      <c r="BJ257" s="4">
        <v>1619.048</v>
      </c>
      <c r="BK257" s="4">
        <v>1812.2449999999999</v>
      </c>
      <c r="BL257" s="4">
        <v>1884.354</v>
      </c>
      <c r="BM257" s="4">
        <v>1688.4349999999999</v>
      </c>
      <c r="BN257" s="4">
        <v>1451.701</v>
      </c>
      <c r="BO257" s="4">
        <v>-44580.95</v>
      </c>
      <c r="BP257" s="4">
        <v>1653.0609999999999</v>
      </c>
      <c r="BQ257" s="4">
        <v>1587.7550000000001</v>
      </c>
      <c r="BR257" s="4">
        <v>1601.3610000000001</v>
      </c>
      <c r="BS257" s="4">
        <v>1605.442</v>
      </c>
      <c r="BT257" s="4">
        <v>1623.1289999999999</v>
      </c>
      <c r="BU257" s="4">
        <v>3454.422</v>
      </c>
      <c r="BV257" s="4">
        <v>1485.7139999999999</v>
      </c>
      <c r="BW257" s="4">
        <v>3299.32</v>
      </c>
      <c r="BX257" s="4">
        <v>1975.51</v>
      </c>
      <c r="BY257" s="4">
        <v>1360.5440000000001</v>
      </c>
      <c r="BZ257" s="4">
        <v>1544.2180000000001</v>
      </c>
      <c r="CA257" s="4">
        <v>-44580.95</v>
      </c>
      <c r="CB257" s="4">
        <v>1775.51</v>
      </c>
    </row>
    <row r="258" spans="1:80">
      <c r="A258" s="1">
        <v>2666.6089999999999</v>
      </c>
      <c r="B258" s="2">
        <v>-3.5000000000000003E-2</v>
      </c>
      <c r="C258" s="2">
        <v>2.6746320000000001E-3</v>
      </c>
      <c r="D258" s="2">
        <v>-4.3165990000000001E-2</v>
      </c>
      <c r="E258" s="2">
        <v>3.5536429999999999E-4</v>
      </c>
      <c r="F258" s="2">
        <v>7.6941329999999997E-3</v>
      </c>
      <c r="G258" s="4">
        <v>3088.4349999999999</v>
      </c>
      <c r="H258" s="4">
        <v>2740.136</v>
      </c>
      <c r="I258" s="4">
        <v>2869.3879999999999</v>
      </c>
      <c r="J258" s="4">
        <v>2446.259</v>
      </c>
      <c r="K258" s="4">
        <v>3085.7139999999999</v>
      </c>
      <c r="L258" s="4">
        <v>3259.864</v>
      </c>
      <c r="M258" s="4">
        <v>2900.68</v>
      </c>
      <c r="N258" s="4">
        <v>2823.1289999999999</v>
      </c>
      <c r="O258" s="4">
        <v>2153.741</v>
      </c>
      <c r="P258" s="4">
        <v>5443.5370000000003</v>
      </c>
      <c r="Q258" s="4">
        <v>2846.259</v>
      </c>
      <c r="R258" s="4">
        <v>2469.3879999999999</v>
      </c>
      <c r="S258" s="4">
        <v>2463.9459999999999</v>
      </c>
      <c r="T258" s="4">
        <v>2238.0949999999998</v>
      </c>
      <c r="U258" s="4">
        <v>2108.8440000000001</v>
      </c>
      <c r="V258" s="4">
        <v>3065.306</v>
      </c>
      <c r="W258" s="4">
        <v>2559.1840000000002</v>
      </c>
      <c r="X258" s="4">
        <v>2429.9319999999998</v>
      </c>
      <c r="Y258" s="4">
        <v>2209.5239999999999</v>
      </c>
      <c r="Z258" s="4">
        <v>4941.4970000000003</v>
      </c>
      <c r="AA258" s="4">
        <v>3008.163</v>
      </c>
      <c r="AB258" s="4">
        <v>2179.5920000000001</v>
      </c>
      <c r="AC258" s="4">
        <v>-195.91839999999999</v>
      </c>
      <c r="AD258" s="4">
        <v>2190.4760000000001</v>
      </c>
      <c r="AE258" s="4">
        <v>2461.2240000000002</v>
      </c>
      <c r="AF258" s="4">
        <v>2342.857</v>
      </c>
      <c r="AG258" s="4">
        <v>2605.442</v>
      </c>
      <c r="AH258" s="4">
        <v>2231.2930000000001</v>
      </c>
      <c r="AI258" s="4">
        <v>-400</v>
      </c>
      <c r="AJ258" s="4">
        <v>2472.1089999999999</v>
      </c>
      <c r="AK258" s="4">
        <v>2635.3739999999998</v>
      </c>
      <c r="AL258" s="4">
        <v>-44580.95</v>
      </c>
      <c r="AM258" s="4">
        <v>2946.9389999999999</v>
      </c>
      <c r="AN258" s="4">
        <v>2478.9119999999998</v>
      </c>
      <c r="AO258" s="4">
        <v>2900.68</v>
      </c>
      <c r="AP258" s="4">
        <v>2985.0340000000001</v>
      </c>
      <c r="AQ258" s="4">
        <v>2711.5650000000001</v>
      </c>
      <c r="AR258" s="4">
        <v>2952.3809999999999</v>
      </c>
      <c r="AS258" s="4">
        <v>-44580.95</v>
      </c>
      <c r="AT258" s="4">
        <v>2502.0410000000002</v>
      </c>
      <c r="AU258" s="4">
        <v>2635.3739999999998</v>
      </c>
      <c r="AV258" s="4">
        <v>2655.7820000000002</v>
      </c>
      <c r="AW258" s="4">
        <v>2349.66</v>
      </c>
      <c r="AX258" s="4">
        <v>2482.9929999999999</v>
      </c>
      <c r="AY258" s="4">
        <v>3397.279</v>
      </c>
      <c r="AZ258" s="4">
        <v>3073.4690000000001</v>
      </c>
      <c r="BA258" s="4">
        <v>2391.837</v>
      </c>
      <c r="BB258" s="4">
        <v>2232.6529999999998</v>
      </c>
      <c r="BC258" s="4">
        <v>2937.415</v>
      </c>
      <c r="BD258" s="4">
        <v>2601.3609999999999</v>
      </c>
      <c r="BE258" s="4">
        <v>1640.816</v>
      </c>
      <c r="BF258" s="4">
        <v>3420.4079999999999</v>
      </c>
      <c r="BG258" s="4">
        <v>1450.34</v>
      </c>
      <c r="BH258" s="4">
        <v>1482.9929999999999</v>
      </c>
      <c r="BI258" s="4">
        <v>2046.259</v>
      </c>
      <c r="BJ258" s="4">
        <v>1620.4079999999999</v>
      </c>
      <c r="BK258" s="4">
        <v>1813.605</v>
      </c>
      <c r="BL258" s="4">
        <v>1884.354</v>
      </c>
      <c r="BM258" s="4">
        <v>1689.796</v>
      </c>
      <c r="BN258" s="4">
        <v>1448.98</v>
      </c>
      <c r="BO258" s="4">
        <v>-44580.95</v>
      </c>
      <c r="BP258" s="4">
        <v>1653.0609999999999</v>
      </c>
      <c r="BQ258" s="4">
        <v>1586.395</v>
      </c>
      <c r="BR258" s="4">
        <v>1602.721</v>
      </c>
      <c r="BS258" s="4">
        <v>1605.442</v>
      </c>
      <c r="BT258" s="4">
        <v>1621.769</v>
      </c>
      <c r="BU258" s="4">
        <v>3482.9929999999999</v>
      </c>
      <c r="BV258" s="4">
        <v>1484.354</v>
      </c>
      <c r="BW258" s="4">
        <v>3417.6869999999999</v>
      </c>
      <c r="BX258" s="4">
        <v>1971.4290000000001</v>
      </c>
      <c r="BY258" s="4">
        <v>1360.5440000000001</v>
      </c>
      <c r="BZ258" s="4">
        <v>1542.857</v>
      </c>
      <c r="CA258" s="4">
        <v>-44580.95</v>
      </c>
      <c r="CB258" s="4">
        <v>1774.15</v>
      </c>
    </row>
    <row r="259" spans="1:80">
      <c r="A259" s="1">
        <v>2681.5</v>
      </c>
      <c r="B259" s="2">
        <v>-4.9000000000000002E-2</v>
      </c>
      <c r="C259" s="2">
        <v>3.6507750000000002E-3</v>
      </c>
      <c r="D259" s="2">
        <v>-4.3298469999999999E-2</v>
      </c>
      <c r="E259" s="2">
        <v>-1.0106690000000001E-4</v>
      </c>
      <c r="F259" s="2">
        <v>7.9559490000000004E-3</v>
      </c>
      <c r="G259" s="4">
        <v>3088.4349999999999</v>
      </c>
      <c r="H259" s="4">
        <v>2740.136</v>
      </c>
      <c r="I259" s="4">
        <v>2869.3879999999999</v>
      </c>
      <c r="J259" s="4">
        <v>2443.5369999999998</v>
      </c>
      <c r="K259" s="4">
        <v>3082.9929999999999</v>
      </c>
      <c r="L259" s="4">
        <v>3255.7820000000002</v>
      </c>
      <c r="M259" s="4">
        <v>2899.32</v>
      </c>
      <c r="N259" s="4">
        <v>2821.7689999999998</v>
      </c>
      <c r="O259" s="4">
        <v>2155.1019999999999</v>
      </c>
      <c r="P259" s="4">
        <v>5440.8159999999998</v>
      </c>
      <c r="Q259" s="4">
        <v>2844.8980000000001</v>
      </c>
      <c r="R259" s="4">
        <v>2468.027</v>
      </c>
      <c r="S259" s="4">
        <v>2461.2240000000002</v>
      </c>
      <c r="T259" s="4">
        <v>2238.0949999999998</v>
      </c>
      <c r="U259" s="4">
        <v>2108.8440000000001</v>
      </c>
      <c r="V259" s="4">
        <v>3065.306</v>
      </c>
      <c r="W259" s="4">
        <v>2556.4630000000002</v>
      </c>
      <c r="X259" s="4">
        <v>2431.2930000000001</v>
      </c>
      <c r="Y259" s="4">
        <v>2208.163</v>
      </c>
      <c r="Z259" s="4">
        <v>4938.7759999999998</v>
      </c>
      <c r="AA259" s="4">
        <v>3005.442</v>
      </c>
      <c r="AB259" s="4">
        <v>2175.5100000000002</v>
      </c>
      <c r="AC259" s="4">
        <v>-148.29929999999999</v>
      </c>
      <c r="AD259" s="4">
        <v>2190.4760000000001</v>
      </c>
      <c r="AE259" s="4">
        <v>2461.2240000000002</v>
      </c>
      <c r="AF259" s="4">
        <v>2344.2179999999998</v>
      </c>
      <c r="AG259" s="4">
        <v>2605.442</v>
      </c>
      <c r="AH259" s="4">
        <v>2232.6529999999998</v>
      </c>
      <c r="AI259" s="4">
        <v>-348.29930000000002</v>
      </c>
      <c r="AJ259" s="4">
        <v>2473.4690000000001</v>
      </c>
      <c r="AK259" s="4">
        <v>2636.7350000000001</v>
      </c>
      <c r="AL259" s="4">
        <v>-44580.95</v>
      </c>
      <c r="AM259" s="4">
        <v>2946.9389999999999</v>
      </c>
      <c r="AN259" s="4">
        <v>2482.9929999999999</v>
      </c>
      <c r="AO259" s="4">
        <v>2900.68</v>
      </c>
      <c r="AP259" s="4">
        <v>2987.7550000000001</v>
      </c>
      <c r="AQ259" s="4">
        <v>2714.2860000000001</v>
      </c>
      <c r="AR259" s="4">
        <v>2953.741</v>
      </c>
      <c r="AS259" s="4">
        <v>-44580.95</v>
      </c>
      <c r="AT259" s="4">
        <v>2504.7620000000002</v>
      </c>
      <c r="AU259" s="4">
        <v>2635.3739999999998</v>
      </c>
      <c r="AV259" s="4">
        <v>2655.7820000000002</v>
      </c>
      <c r="AW259" s="4">
        <v>2349.66</v>
      </c>
      <c r="AX259" s="4">
        <v>2484.3539999999998</v>
      </c>
      <c r="AY259" s="4">
        <v>3395.9180000000001</v>
      </c>
      <c r="AZ259" s="4">
        <v>3073.4690000000001</v>
      </c>
      <c r="BA259" s="4">
        <v>2391.837</v>
      </c>
      <c r="BB259" s="4">
        <v>2231.2930000000001</v>
      </c>
      <c r="BC259" s="4">
        <v>2934.694</v>
      </c>
      <c r="BD259" s="4">
        <v>2600</v>
      </c>
      <c r="BE259" s="4">
        <v>1640.816</v>
      </c>
      <c r="BF259" s="4">
        <v>3420.4079999999999</v>
      </c>
      <c r="BG259" s="4">
        <v>1451.701</v>
      </c>
      <c r="BH259" s="4">
        <v>1482.9929999999999</v>
      </c>
      <c r="BI259" s="4">
        <v>2047.6189999999999</v>
      </c>
      <c r="BJ259" s="4">
        <v>1619.048</v>
      </c>
      <c r="BK259" s="4">
        <v>1812.2449999999999</v>
      </c>
      <c r="BL259" s="4">
        <v>1882.9929999999999</v>
      </c>
      <c r="BM259" s="4">
        <v>1692.5170000000001</v>
      </c>
      <c r="BN259" s="4">
        <v>1447.6189999999999</v>
      </c>
      <c r="BO259" s="4">
        <v>-44580.95</v>
      </c>
      <c r="BP259" s="4">
        <v>1655.7819999999999</v>
      </c>
      <c r="BQ259" s="4">
        <v>1587.7550000000001</v>
      </c>
      <c r="BR259" s="4">
        <v>1601.3610000000001</v>
      </c>
      <c r="BS259" s="4">
        <v>1604.0820000000001</v>
      </c>
      <c r="BT259" s="4">
        <v>1621.769</v>
      </c>
      <c r="BU259" s="4">
        <v>3503.4009999999998</v>
      </c>
      <c r="BV259" s="4">
        <v>1482.9929999999999</v>
      </c>
      <c r="BW259" s="4">
        <v>3349.66</v>
      </c>
      <c r="BX259" s="4">
        <v>1971.4290000000001</v>
      </c>
      <c r="BY259" s="4">
        <v>1357.8230000000001</v>
      </c>
      <c r="BZ259" s="4">
        <v>1542.857</v>
      </c>
      <c r="CA259" s="4">
        <v>-44580.95</v>
      </c>
      <c r="CB259" s="4">
        <v>1772.789</v>
      </c>
    </row>
    <row r="260" spans="1:80">
      <c r="A260" s="1">
        <v>2696.3910000000001</v>
      </c>
      <c r="B260" s="2">
        <v>-3.5000000000000003E-2</v>
      </c>
      <c r="C260" s="2">
        <v>2.1540219999999998E-3</v>
      </c>
      <c r="D260" s="2">
        <v>-4.3563440000000002E-2</v>
      </c>
      <c r="E260" s="2">
        <v>-2.314758E-4</v>
      </c>
      <c r="F260" s="2">
        <v>7.3668620000000001E-3</v>
      </c>
      <c r="G260" s="4">
        <v>3084.3539999999998</v>
      </c>
      <c r="H260" s="4">
        <v>2737.415</v>
      </c>
      <c r="I260" s="4">
        <v>2868.027</v>
      </c>
      <c r="J260" s="4">
        <v>2443.5369999999998</v>
      </c>
      <c r="K260" s="4">
        <v>3061.2240000000002</v>
      </c>
      <c r="L260" s="4">
        <v>3255.7820000000002</v>
      </c>
      <c r="M260" s="4">
        <v>2895.2379999999998</v>
      </c>
      <c r="N260" s="4">
        <v>2821.7689999999998</v>
      </c>
      <c r="O260" s="4">
        <v>2153.741</v>
      </c>
      <c r="P260" s="4">
        <v>5438.0950000000003</v>
      </c>
      <c r="Q260" s="4">
        <v>2844.8980000000001</v>
      </c>
      <c r="R260" s="4">
        <v>2466.6669999999999</v>
      </c>
      <c r="S260" s="4">
        <v>2461.2240000000002</v>
      </c>
      <c r="T260" s="4">
        <v>2236.7350000000001</v>
      </c>
      <c r="U260" s="4">
        <v>2104.7620000000002</v>
      </c>
      <c r="V260" s="4">
        <v>3062.585</v>
      </c>
      <c r="W260" s="4">
        <v>2555.1019999999999</v>
      </c>
      <c r="X260" s="4">
        <v>2428.5709999999999</v>
      </c>
      <c r="Y260" s="4">
        <v>2208.163</v>
      </c>
      <c r="Z260" s="4">
        <v>4933.3329999999996</v>
      </c>
      <c r="AA260" s="4">
        <v>3001.3609999999999</v>
      </c>
      <c r="AB260" s="4">
        <v>2174.15</v>
      </c>
      <c r="AC260" s="4">
        <v>-148.29929999999999</v>
      </c>
      <c r="AD260" s="4">
        <v>2189.116</v>
      </c>
      <c r="AE260" s="4">
        <v>2461.2240000000002</v>
      </c>
      <c r="AF260" s="4">
        <v>2340.136</v>
      </c>
      <c r="AG260" s="4">
        <v>2602.721</v>
      </c>
      <c r="AH260" s="4">
        <v>2229.9319999999998</v>
      </c>
      <c r="AI260" s="4">
        <v>-346.93880000000001</v>
      </c>
      <c r="AJ260" s="4">
        <v>2472.1089999999999</v>
      </c>
      <c r="AK260" s="4">
        <v>2632.6529999999998</v>
      </c>
      <c r="AL260" s="4">
        <v>-44580.95</v>
      </c>
      <c r="AM260" s="4">
        <v>2945.578</v>
      </c>
      <c r="AN260" s="4">
        <v>2478.9119999999998</v>
      </c>
      <c r="AO260" s="4">
        <v>2897.9589999999998</v>
      </c>
      <c r="AP260" s="4">
        <v>2980.9520000000002</v>
      </c>
      <c r="AQ260" s="4">
        <v>2707.4830000000002</v>
      </c>
      <c r="AR260" s="4">
        <v>2949.66</v>
      </c>
      <c r="AS260" s="4">
        <v>-44580.95</v>
      </c>
      <c r="AT260" s="4">
        <v>2499.3200000000002</v>
      </c>
      <c r="AU260" s="4">
        <v>2632.6529999999998</v>
      </c>
      <c r="AV260" s="4">
        <v>2654.422</v>
      </c>
      <c r="AW260" s="4">
        <v>2345.578</v>
      </c>
      <c r="AX260" s="4">
        <v>2481.6329999999998</v>
      </c>
      <c r="AY260" s="4">
        <v>3394.558</v>
      </c>
      <c r="AZ260" s="4">
        <v>3070.748</v>
      </c>
      <c r="BA260" s="4">
        <v>2389.116</v>
      </c>
      <c r="BB260" s="4">
        <v>2231.2930000000001</v>
      </c>
      <c r="BC260" s="4">
        <v>2931.973</v>
      </c>
      <c r="BD260" s="4">
        <v>2598.6390000000001</v>
      </c>
      <c r="BE260" s="4">
        <v>1638.095</v>
      </c>
      <c r="BF260" s="4">
        <v>3414.9659999999999</v>
      </c>
      <c r="BG260" s="4">
        <v>1447.6189999999999</v>
      </c>
      <c r="BH260" s="4">
        <v>1482.9929999999999</v>
      </c>
      <c r="BI260" s="4">
        <v>2046.259</v>
      </c>
      <c r="BJ260" s="4">
        <v>1617.6869999999999</v>
      </c>
      <c r="BK260" s="4">
        <v>1813.605</v>
      </c>
      <c r="BL260" s="4">
        <v>1881.633</v>
      </c>
      <c r="BM260" s="4">
        <v>1688.4349999999999</v>
      </c>
      <c r="BN260" s="4">
        <v>1447.6189999999999</v>
      </c>
      <c r="BO260" s="4">
        <v>-44580.95</v>
      </c>
      <c r="BP260" s="4">
        <v>1650.34</v>
      </c>
      <c r="BQ260" s="4">
        <v>1583.673</v>
      </c>
      <c r="BR260" s="4">
        <v>1598.6389999999999</v>
      </c>
      <c r="BS260" s="4">
        <v>1602.721</v>
      </c>
      <c r="BT260" s="4">
        <v>1624.49</v>
      </c>
      <c r="BU260" s="4">
        <v>3515.6460000000002</v>
      </c>
      <c r="BV260" s="4">
        <v>1480.2719999999999</v>
      </c>
      <c r="BW260" s="4">
        <v>3448.98</v>
      </c>
      <c r="BX260" s="4">
        <v>1971.4290000000001</v>
      </c>
      <c r="BY260" s="4">
        <v>1357.8230000000001</v>
      </c>
      <c r="BZ260" s="4">
        <v>1541.4970000000001</v>
      </c>
      <c r="CA260" s="4">
        <v>-44580.95</v>
      </c>
      <c r="CB260" s="4">
        <v>1774.15</v>
      </c>
    </row>
    <row r="261" spans="1:80">
      <c r="A261" s="1">
        <v>2711.2809999999999</v>
      </c>
      <c r="B261" s="2">
        <v>-3.5000000000000003E-2</v>
      </c>
      <c r="C261" s="2">
        <v>2.4794029999999998E-3</v>
      </c>
      <c r="D261" s="2">
        <v>-4.3364720000000002E-2</v>
      </c>
      <c r="E261" s="2">
        <v>-3.5862450000000001E-5</v>
      </c>
      <c r="F261" s="2">
        <v>7.49777E-3</v>
      </c>
      <c r="G261" s="4">
        <v>3085.7139999999999</v>
      </c>
      <c r="H261" s="4">
        <v>2736.0540000000001</v>
      </c>
      <c r="I261" s="4">
        <v>2868.027</v>
      </c>
      <c r="J261" s="4">
        <v>2443.5369999999998</v>
      </c>
      <c r="K261" s="4">
        <v>3081.6329999999998</v>
      </c>
      <c r="L261" s="4">
        <v>3257.143</v>
      </c>
      <c r="M261" s="4">
        <v>2895.2379999999998</v>
      </c>
      <c r="N261" s="4">
        <v>2821.7689999999998</v>
      </c>
      <c r="O261" s="4">
        <v>2153.741</v>
      </c>
      <c r="P261" s="4">
        <v>5440.8159999999998</v>
      </c>
      <c r="Q261" s="4">
        <v>2842.1770000000001</v>
      </c>
      <c r="R261" s="4">
        <v>2468.027</v>
      </c>
      <c r="S261" s="4">
        <v>2461.2240000000002</v>
      </c>
      <c r="T261" s="4">
        <v>2235.3739999999998</v>
      </c>
      <c r="U261" s="4">
        <v>2106.1219999999998</v>
      </c>
      <c r="V261" s="4">
        <v>3062.585</v>
      </c>
      <c r="W261" s="4">
        <v>2557.8229999999999</v>
      </c>
      <c r="X261" s="4">
        <v>2427.2109999999998</v>
      </c>
      <c r="Y261" s="4">
        <v>2206.8029999999999</v>
      </c>
      <c r="Z261" s="4">
        <v>4937.415</v>
      </c>
      <c r="AA261" s="4">
        <v>3001.3609999999999</v>
      </c>
      <c r="AB261" s="4">
        <v>2175.5100000000002</v>
      </c>
      <c r="AC261" s="4">
        <v>-201.3605</v>
      </c>
      <c r="AD261" s="4">
        <v>2186.395</v>
      </c>
      <c r="AE261" s="4">
        <v>2458.5030000000002</v>
      </c>
      <c r="AF261" s="4">
        <v>2340.136</v>
      </c>
      <c r="AG261" s="4">
        <v>2605.442</v>
      </c>
      <c r="AH261" s="4">
        <v>2229.9319999999998</v>
      </c>
      <c r="AI261" s="4">
        <v>-395.91840000000002</v>
      </c>
      <c r="AJ261" s="4">
        <v>2470.748</v>
      </c>
      <c r="AK261" s="4">
        <v>2635.3739999999998</v>
      </c>
      <c r="AL261" s="4">
        <v>-44580.95</v>
      </c>
      <c r="AM261" s="4">
        <v>2944.2179999999998</v>
      </c>
      <c r="AN261" s="4">
        <v>2480.2719999999999</v>
      </c>
      <c r="AO261" s="4">
        <v>2902.0410000000002</v>
      </c>
      <c r="AP261" s="4">
        <v>2985.0340000000001</v>
      </c>
      <c r="AQ261" s="4">
        <v>2711.5650000000001</v>
      </c>
      <c r="AR261" s="4">
        <v>2951.02</v>
      </c>
      <c r="AS261" s="4">
        <v>-44580.95</v>
      </c>
      <c r="AT261" s="4">
        <v>2499.3200000000002</v>
      </c>
      <c r="AU261" s="4">
        <v>2635.3739999999998</v>
      </c>
      <c r="AV261" s="4">
        <v>2655.7820000000002</v>
      </c>
      <c r="AW261" s="4">
        <v>2345.578</v>
      </c>
      <c r="AX261" s="4">
        <v>2484.3539999999998</v>
      </c>
      <c r="AY261" s="4">
        <v>3394.558</v>
      </c>
      <c r="AZ261" s="4">
        <v>3070.748</v>
      </c>
      <c r="BA261" s="4">
        <v>2393.1970000000001</v>
      </c>
      <c r="BB261" s="4">
        <v>2229.9319999999998</v>
      </c>
      <c r="BC261" s="4">
        <v>2933.3330000000001</v>
      </c>
      <c r="BD261" s="4">
        <v>2600</v>
      </c>
      <c r="BE261" s="4">
        <v>1640.816</v>
      </c>
      <c r="BF261" s="4">
        <v>3414.9659999999999</v>
      </c>
      <c r="BG261" s="4">
        <v>1451.701</v>
      </c>
      <c r="BH261" s="4">
        <v>1482.9929999999999</v>
      </c>
      <c r="BI261" s="4">
        <v>2043.537</v>
      </c>
      <c r="BJ261" s="4">
        <v>1617.6869999999999</v>
      </c>
      <c r="BK261" s="4">
        <v>1813.605</v>
      </c>
      <c r="BL261" s="4">
        <v>1884.354</v>
      </c>
      <c r="BM261" s="4">
        <v>1688.4349999999999</v>
      </c>
      <c r="BN261" s="4">
        <v>1446.259</v>
      </c>
      <c r="BO261" s="4">
        <v>-44580.95</v>
      </c>
      <c r="BP261" s="4">
        <v>1650.34</v>
      </c>
      <c r="BQ261" s="4">
        <v>1583.673</v>
      </c>
      <c r="BR261" s="4">
        <v>1598.6389999999999</v>
      </c>
      <c r="BS261" s="4">
        <v>1604.0820000000001</v>
      </c>
      <c r="BT261" s="4">
        <v>1621.769</v>
      </c>
      <c r="BU261" s="4">
        <v>3522.4490000000001</v>
      </c>
      <c r="BV261" s="4">
        <v>1481.633</v>
      </c>
      <c r="BW261" s="4">
        <v>3428.5709999999999</v>
      </c>
      <c r="BX261" s="4">
        <v>1971.4290000000001</v>
      </c>
      <c r="BY261" s="4">
        <v>1357.8230000000001</v>
      </c>
      <c r="BZ261" s="4">
        <v>1544.2180000000001</v>
      </c>
      <c r="CA261" s="4">
        <v>-44580.95</v>
      </c>
      <c r="CB261" s="4">
        <v>1774.15</v>
      </c>
    </row>
    <row r="262" spans="1:80">
      <c r="A262" s="1">
        <v>2726.2190000000001</v>
      </c>
      <c r="B262" s="2">
        <v>-4.9000000000000002E-2</v>
      </c>
      <c r="C262" s="2">
        <v>2.6746320000000001E-3</v>
      </c>
      <c r="D262" s="2">
        <v>-4.3762160000000001E-2</v>
      </c>
      <c r="E262" s="2">
        <v>-1.0106690000000001E-4</v>
      </c>
      <c r="F262" s="2">
        <v>7.49777E-3</v>
      </c>
      <c r="G262" s="4">
        <v>3087.0749999999998</v>
      </c>
      <c r="H262" s="4">
        <v>2733.3330000000001</v>
      </c>
      <c r="I262" s="4">
        <v>2866.6669999999999</v>
      </c>
      <c r="J262" s="4">
        <v>2442.1770000000001</v>
      </c>
      <c r="K262" s="4">
        <v>3062.585</v>
      </c>
      <c r="L262" s="4">
        <v>3255.7820000000002</v>
      </c>
      <c r="M262" s="4">
        <v>2896.5990000000002</v>
      </c>
      <c r="N262" s="4">
        <v>2820.4079999999999</v>
      </c>
      <c r="O262" s="4">
        <v>2155.1019999999999</v>
      </c>
      <c r="P262" s="4">
        <v>5438.0950000000003</v>
      </c>
      <c r="Q262" s="4">
        <v>2842.1770000000001</v>
      </c>
      <c r="R262" s="4">
        <v>2468.027</v>
      </c>
      <c r="S262" s="4">
        <v>2463.9459999999999</v>
      </c>
      <c r="T262" s="4">
        <v>2234.0140000000001</v>
      </c>
      <c r="U262" s="4">
        <v>2104.7620000000002</v>
      </c>
      <c r="V262" s="4">
        <v>3065.306</v>
      </c>
      <c r="W262" s="4">
        <v>2556.4630000000002</v>
      </c>
      <c r="X262" s="4">
        <v>2427.2109999999998</v>
      </c>
      <c r="Y262" s="4">
        <v>2206.8029999999999</v>
      </c>
      <c r="Z262" s="4">
        <v>4934.6940000000004</v>
      </c>
      <c r="AA262" s="4">
        <v>3001.3609999999999</v>
      </c>
      <c r="AB262" s="4">
        <v>2175.5100000000002</v>
      </c>
      <c r="AC262" s="4">
        <v>-157.82310000000001</v>
      </c>
      <c r="AD262" s="4">
        <v>2187.7550000000001</v>
      </c>
      <c r="AE262" s="4">
        <v>2458.5030000000002</v>
      </c>
      <c r="AF262" s="4">
        <v>2340.136</v>
      </c>
      <c r="AG262" s="4">
        <v>2605.442</v>
      </c>
      <c r="AH262" s="4">
        <v>2231.2930000000001</v>
      </c>
      <c r="AI262" s="4">
        <v>-349.65989999999999</v>
      </c>
      <c r="AJ262" s="4">
        <v>2472.1089999999999</v>
      </c>
      <c r="AK262" s="4">
        <v>2635.3739999999998</v>
      </c>
      <c r="AL262" s="4">
        <v>-44580.95</v>
      </c>
      <c r="AM262" s="4">
        <v>2944.2179999999998</v>
      </c>
      <c r="AN262" s="4">
        <v>2478.9119999999998</v>
      </c>
      <c r="AO262" s="4">
        <v>2897.9589999999998</v>
      </c>
      <c r="AP262" s="4">
        <v>2980.9520000000002</v>
      </c>
      <c r="AQ262" s="4">
        <v>2707.4830000000002</v>
      </c>
      <c r="AR262" s="4">
        <v>2949.66</v>
      </c>
      <c r="AS262" s="4">
        <v>-44580.95</v>
      </c>
      <c r="AT262" s="4">
        <v>2499.3200000000002</v>
      </c>
      <c r="AU262" s="4">
        <v>2632.6529999999998</v>
      </c>
      <c r="AV262" s="4">
        <v>2651.701</v>
      </c>
      <c r="AW262" s="4">
        <v>2345.578</v>
      </c>
      <c r="AX262" s="4">
        <v>2481.6329999999998</v>
      </c>
      <c r="AY262" s="4">
        <v>3391.837</v>
      </c>
      <c r="AZ262" s="4">
        <v>3069.3879999999999</v>
      </c>
      <c r="BA262" s="4">
        <v>2393.1970000000001</v>
      </c>
      <c r="BB262" s="4">
        <v>2229.9319999999998</v>
      </c>
      <c r="BC262" s="4">
        <v>2934.694</v>
      </c>
      <c r="BD262" s="4">
        <v>2600</v>
      </c>
      <c r="BE262" s="4">
        <v>1638.095</v>
      </c>
      <c r="BF262" s="4">
        <v>3414.9659999999999</v>
      </c>
      <c r="BG262" s="4">
        <v>1448.98</v>
      </c>
      <c r="BH262" s="4">
        <v>1480.2719999999999</v>
      </c>
      <c r="BI262" s="4">
        <v>2043.537</v>
      </c>
      <c r="BJ262" s="4">
        <v>1619.048</v>
      </c>
      <c r="BK262" s="4">
        <v>1809.5239999999999</v>
      </c>
      <c r="BL262" s="4">
        <v>1881.633</v>
      </c>
      <c r="BM262" s="4">
        <v>1688.4349999999999</v>
      </c>
      <c r="BN262" s="4">
        <v>1444.8979999999999</v>
      </c>
      <c r="BO262" s="4">
        <v>-44580.95</v>
      </c>
      <c r="BP262" s="4">
        <v>1650.34</v>
      </c>
      <c r="BQ262" s="4">
        <v>1585.0340000000001</v>
      </c>
      <c r="BR262" s="4">
        <v>1598.6389999999999</v>
      </c>
      <c r="BS262" s="4">
        <v>1604.0820000000001</v>
      </c>
      <c r="BT262" s="4">
        <v>1623.1289999999999</v>
      </c>
      <c r="BU262" s="4">
        <v>3507.4830000000002</v>
      </c>
      <c r="BV262" s="4">
        <v>1480.2719999999999</v>
      </c>
      <c r="BW262" s="4">
        <v>3345.578</v>
      </c>
      <c r="BX262" s="4">
        <v>1970.068</v>
      </c>
      <c r="BY262" s="4">
        <v>1356.463</v>
      </c>
      <c r="BZ262" s="4">
        <v>1540.136</v>
      </c>
      <c r="CA262" s="4">
        <v>-44580.95</v>
      </c>
      <c r="CB262" s="4">
        <v>1774.15</v>
      </c>
    </row>
    <row r="263" spans="1:80">
      <c r="A263" s="1">
        <v>2741.1089999999999</v>
      </c>
      <c r="B263" s="2">
        <v>-4.9000000000000002E-2</v>
      </c>
      <c r="C263" s="2">
        <v>2.4794029999999998E-3</v>
      </c>
      <c r="D263" s="2">
        <v>-4.3828400000000003E-2</v>
      </c>
      <c r="E263" s="2">
        <v>-1.0106690000000001E-4</v>
      </c>
      <c r="F263" s="2">
        <v>7.2359540000000002E-3</v>
      </c>
      <c r="G263" s="4">
        <v>3085.7139999999999</v>
      </c>
      <c r="H263" s="4">
        <v>2736.0540000000001</v>
      </c>
      <c r="I263" s="4">
        <v>2868.027</v>
      </c>
      <c r="J263" s="4">
        <v>2443.5369999999998</v>
      </c>
      <c r="K263" s="4">
        <v>3062.585</v>
      </c>
      <c r="L263" s="4">
        <v>3255.7820000000002</v>
      </c>
      <c r="M263" s="4">
        <v>2895.2379999999998</v>
      </c>
      <c r="N263" s="4">
        <v>2820.4079999999999</v>
      </c>
      <c r="O263" s="4">
        <v>2153.741</v>
      </c>
      <c r="P263" s="4">
        <v>5438.0950000000003</v>
      </c>
      <c r="Q263" s="4">
        <v>2844.8980000000001</v>
      </c>
      <c r="R263" s="4">
        <v>2468.027</v>
      </c>
      <c r="S263" s="4">
        <v>2461.2240000000002</v>
      </c>
      <c r="T263" s="4">
        <v>2236.7350000000001</v>
      </c>
      <c r="U263" s="4">
        <v>2106.1219999999998</v>
      </c>
      <c r="V263" s="4">
        <v>3062.585</v>
      </c>
      <c r="W263" s="4">
        <v>2556.4630000000002</v>
      </c>
      <c r="X263" s="4">
        <v>2428.5709999999999</v>
      </c>
      <c r="Y263" s="4">
        <v>2206.8029999999999</v>
      </c>
      <c r="Z263" s="4">
        <v>4936.0540000000001</v>
      </c>
      <c r="AA263" s="4">
        <v>3001.3609999999999</v>
      </c>
      <c r="AB263" s="4">
        <v>2175.5100000000002</v>
      </c>
      <c r="AC263" s="4">
        <v>-194.55779999999999</v>
      </c>
      <c r="AD263" s="4">
        <v>2189.116</v>
      </c>
      <c r="AE263" s="4">
        <v>2458.5030000000002</v>
      </c>
      <c r="AF263" s="4">
        <v>2344.2179999999998</v>
      </c>
      <c r="AG263" s="4">
        <v>2605.442</v>
      </c>
      <c r="AH263" s="4">
        <v>2229.9319999999998</v>
      </c>
      <c r="AI263" s="4">
        <v>-390.47620000000001</v>
      </c>
      <c r="AJ263" s="4">
        <v>2470.748</v>
      </c>
      <c r="AK263" s="4">
        <v>2635.3739999999998</v>
      </c>
      <c r="AL263" s="4">
        <v>-44580.95</v>
      </c>
      <c r="AM263" s="4">
        <v>2944.2179999999998</v>
      </c>
      <c r="AN263" s="4">
        <v>2478.9119999999998</v>
      </c>
      <c r="AO263" s="4">
        <v>2897.9589999999998</v>
      </c>
      <c r="AP263" s="4">
        <v>2986.395</v>
      </c>
      <c r="AQ263" s="4">
        <v>2710.2040000000002</v>
      </c>
      <c r="AR263" s="4">
        <v>2951.02</v>
      </c>
      <c r="AS263" s="4">
        <v>-44580.95</v>
      </c>
      <c r="AT263" s="4">
        <v>2499.3200000000002</v>
      </c>
      <c r="AU263" s="4">
        <v>2634.0140000000001</v>
      </c>
      <c r="AV263" s="4">
        <v>2654.422</v>
      </c>
      <c r="AW263" s="4">
        <v>2345.578</v>
      </c>
      <c r="AX263" s="4">
        <v>2485.7139999999999</v>
      </c>
      <c r="AY263" s="4">
        <v>3394.558</v>
      </c>
      <c r="AZ263" s="4">
        <v>3072.1089999999999</v>
      </c>
      <c r="BA263" s="4">
        <v>2393.1970000000001</v>
      </c>
      <c r="BB263" s="4">
        <v>2231.2930000000001</v>
      </c>
      <c r="BC263" s="4">
        <v>2934.694</v>
      </c>
      <c r="BD263" s="4">
        <v>2600</v>
      </c>
      <c r="BE263" s="4">
        <v>1638.095</v>
      </c>
      <c r="BF263" s="4">
        <v>3417.6869999999999</v>
      </c>
      <c r="BG263" s="4">
        <v>1447.6189999999999</v>
      </c>
      <c r="BH263" s="4">
        <v>1482.9929999999999</v>
      </c>
      <c r="BI263" s="4">
        <v>2046.259</v>
      </c>
      <c r="BJ263" s="4">
        <v>1619.048</v>
      </c>
      <c r="BK263" s="4">
        <v>1812.2449999999999</v>
      </c>
      <c r="BL263" s="4">
        <v>1882.9929999999999</v>
      </c>
      <c r="BM263" s="4">
        <v>1689.796</v>
      </c>
      <c r="BN263" s="4">
        <v>1447.6189999999999</v>
      </c>
      <c r="BO263" s="4">
        <v>-44580.95</v>
      </c>
      <c r="BP263" s="4">
        <v>1650.34</v>
      </c>
      <c r="BQ263" s="4">
        <v>1586.395</v>
      </c>
      <c r="BR263" s="4">
        <v>1598.6389999999999</v>
      </c>
      <c r="BS263" s="4">
        <v>1605.442</v>
      </c>
      <c r="BT263" s="4">
        <v>1621.769</v>
      </c>
      <c r="BU263" s="4">
        <v>3519.7280000000001</v>
      </c>
      <c r="BV263" s="4">
        <v>1482.9929999999999</v>
      </c>
      <c r="BW263" s="4">
        <v>3334.694</v>
      </c>
      <c r="BX263" s="4">
        <v>1971.4290000000001</v>
      </c>
      <c r="BY263" s="4">
        <v>1357.8230000000001</v>
      </c>
      <c r="BZ263" s="4">
        <v>1542.857</v>
      </c>
      <c r="CA263" s="4">
        <v>-44580.95</v>
      </c>
      <c r="CB263" s="4">
        <v>1774.15</v>
      </c>
    </row>
    <row r="264" spans="1:80">
      <c r="A264" s="1">
        <v>2756.0160000000001</v>
      </c>
      <c r="B264" s="2">
        <v>-6.3E-2</v>
      </c>
      <c r="C264" s="2">
        <v>3.0000130000000002E-3</v>
      </c>
      <c r="D264" s="2">
        <v>-4.34972E-2</v>
      </c>
      <c r="E264" s="2">
        <v>-1.0106690000000001E-4</v>
      </c>
      <c r="F264" s="2">
        <v>7.49777E-3</v>
      </c>
      <c r="G264" s="4">
        <v>3085.7139999999999</v>
      </c>
      <c r="H264" s="4">
        <v>2736.0540000000001</v>
      </c>
      <c r="I264" s="4">
        <v>2868.027</v>
      </c>
      <c r="J264" s="4">
        <v>2442.1770000000001</v>
      </c>
      <c r="K264" s="4">
        <v>3076.19</v>
      </c>
      <c r="L264" s="4">
        <v>3255.7820000000002</v>
      </c>
      <c r="M264" s="4">
        <v>2895.2379999999998</v>
      </c>
      <c r="N264" s="4">
        <v>2820.4079999999999</v>
      </c>
      <c r="O264" s="4">
        <v>2155.1019999999999</v>
      </c>
      <c r="P264" s="4">
        <v>5440.8159999999998</v>
      </c>
      <c r="Q264" s="4">
        <v>2846.259</v>
      </c>
      <c r="R264" s="4">
        <v>2468.027</v>
      </c>
      <c r="S264" s="4">
        <v>2463.9459999999999</v>
      </c>
      <c r="T264" s="4">
        <v>2238.0949999999998</v>
      </c>
      <c r="U264" s="4">
        <v>2108.8440000000001</v>
      </c>
      <c r="V264" s="4">
        <v>3065.306</v>
      </c>
      <c r="W264" s="4">
        <v>2556.4630000000002</v>
      </c>
      <c r="X264" s="4">
        <v>2431.2930000000001</v>
      </c>
      <c r="Y264" s="4">
        <v>2206.8029999999999</v>
      </c>
      <c r="Z264" s="4">
        <v>4936.0540000000001</v>
      </c>
      <c r="AA264" s="4">
        <v>3001.3609999999999</v>
      </c>
      <c r="AB264" s="4">
        <v>2175.5100000000002</v>
      </c>
      <c r="AC264" s="4">
        <v>-170.06800000000001</v>
      </c>
      <c r="AD264" s="4">
        <v>2187.7550000000001</v>
      </c>
      <c r="AE264" s="4">
        <v>2459.864</v>
      </c>
      <c r="AF264" s="4">
        <v>2342.857</v>
      </c>
      <c r="AG264" s="4">
        <v>2604.0819999999999</v>
      </c>
      <c r="AH264" s="4">
        <v>2232.6529999999998</v>
      </c>
      <c r="AI264" s="4">
        <v>-374.1497</v>
      </c>
      <c r="AJ264" s="4">
        <v>2473.4690000000001</v>
      </c>
      <c r="AK264" s="4">
        <v>2636.7350000000001</v>
      </c>
      <c r="AL264" s="4">
        <v>-44580.95</v>
      </c>
      <c r="AM264" s="4">
        <v>2944.2179999999998</v>
      </c>
      <c r="AN264" s="4">
        <v>2478.9119999999998</v>
      </c>
      <c r="AO264" s="4">
        <v>2900.68</v>
      </c>
      <c r="AP264" s="4">
        <v>2983.6729999999998</v>
      </c>
      <c r="AQ264" s="4">
        <v>2712.9250000000002</v>
      </c>
      <c r="AR264" s="4">
        <v>2952.3809999999999</v>
      </c>
      <c r="AS264" s="4">
        <v>-44580.95</v>
      </c>
      <c r="AT264" s="4">
        <v>2499.3200000000002</v>
      </c>
      <c r="AU264" s="4">
        <v>2632.6529999999998</v>
      </c>
      <c r="AV264" s="4">
        <v>2654.422</v>
      </c>
      <c r="AW264" s="4">
        <v>2345.578</v>
      </c>
      <c r="AX264" s="4">
        <v>2482.9929999999999</v>
      </c>
      <c r="AY264" s="4">
        <v>3393.1970000000001</v>
      </c>
      <c r="AZ264" s="4">
        <v>3073.4690000000001</v>
      </c>
      <c r="BA264" s="4">
        <v>2393.1970000000001</v>
      </c>
      <c r="BB264" s="4">
        <v>2229.9319999999998</v>
      </c>
      <c r="BC264" s="4">
        <v>2933.3330000000001</v>
      </c>
      <c r="BD264" s="4">
        <v>2600</v>
      </c>
      <c r="BE264" s="4">
        <v>1638.095</v>
      </c>
      <c r="BF264" s="4">
        <v>3416.3270000000002</v>
      </c>
      <c r="BG264" s="4">
        <v>1447.6189999999999</v>
      </c>
      <c r="BH264" s="4">
        <v>1482.9929999999999</v>
      </c>
      <c r="BI264" s="4">
        <v>2046.259</v>
      </c>
      <c r="BJ264" s="4">
        <v>1617.6869999999999</v>
      </c>
      <c r="BK264" s="4">
        <v>1812.2449999999999</v>
      </c>
      <c r="BL264" s="4">
        <v>1885.7139999999999</v>
      </c>
      <c r="BM264" s="4">
        <v>1688.4349999999999</v>
      </c>
      <c r="BN264" s="4">
        <v>1448.98</v>
      </c>
      <c r="BO264" s="4">
        <v>-44580.95</v>
      </c>
      <c r="BP264" s="4">
        <v>1653.0609999999999</v>
      </c>
      <c r="BQ264" s="4">
        <v>1583.673</v>
      </c>
      <c r="BR264" s="4">
        <v>1598.6389999999999</v>
      </c>
      <c r="BS264" s="4">
        <v>1605.442</v>
      </c>
      <c r="BT264" s="4">
        <v>1621.769</v>
      </c>
      <c r="BU264" s="4">
        <v>3521.0880000000002</v>
      </c>
      <c r="BV264" s="4">
        <v>1482.9929999999999</v>
      </c>
      <c r="BW264" s="4">
        <v>3359.1840000000002</v>
      </c>
      <c r="BX264" s="4">
        <v>1971.4290000000001</v>
      </c>
      <c r="BY264" s="4">
        <v>1357.8230000000001</v>
      </c>
      <c r="BZ264" s="4">
        <v>1542.857</v>
      </c>
      <c r="CA264" s="4">
        <v>-44580.95</v>
      </c>
      <c r="CB264" s="4">
        <v>1771.4290000000001</v>
      </c>
    </row>
    <row r="265" spans="1:80">
      <c r="A265" s="1">
        <v>2770.922</v>
      </c>
      <c r="B265" s="2">
        <v>-3.5000000000000003E-2</v>
      </c>
      <c r="C265" s="2">
        <v>3.0000130000000002E-3</v>
      </c>
      <c r="D265" s="2">
        <v>-4.34972E-2</v>
      </c>
      <c r="E265" s="2">
        <v>-1.0106690000000001E-4</v>
      </c>
      <c r="F265" s="2">
        <v>7.6286790000000002E-3</v>
      </c>
      <c r="G265" s="4">
        <v>3085.7139999999999</v>
      </c>
      <c r="H265" s="4">
        <v>2737.415</v>
      </c>
      <c r="I265" s="4">
        <v>2869.3879999999999</v>
      </c>
      <c r="J265" s="4">
        <v>2443.5369999999998</v>
      </c>
      <c r="K265" s="4">
        <v>3085.7139999999999</v>
      </c>
      <c r="L265" s="4">
        <v>3255.7820000000002</v>
      </c>
      <c r="M265" s="4">
        <v>2897.9589999999998</v>
      </c>
      <c r="N265" s="4">
        <v>2820.4079999999999</v>
      </c>
      <c r="O265" s="4">
        <v>2156.4630000000002</v>
      </c>
      <c r="P265" s="4">
        <v>5440.8159999999998</v>
      </c>
      <c r="Q265" s="4">
        <v>2844.8980000000001</v>
      </c>
      <c r="R265" s="4">
        <v>2468.027</v>
      </c>
      <c r="S265" s="4">
        <v>2463.9459999999999</v>
      </c>
      <c r="T265" s="4">
        <v>2236.7350000000001</v>
      </c>
      <c r="U265" s="4">
        <v>2108.8440000000001</v>
      </c>
      <c r="V265" s="4">
        <v>3066.6669999999999</v>
      </c>
      <c r="W265" s="4">
        <v>2556.4630000000002</v>
      </c>
      <c r="X265" s="4">
        <v>2428.5709999999999</v>
      </c>
      <c r="Y265" s="4">
        <v>2206.8029999999999</v>
      </c>
      <c r="Z265" s="4">
        <v>4938.7759999999998</v>
      </c>
      <c r="AA265" s="4">
        <v>3004.0819999999999</v>
      </c>
      <c r="AB265" s="4">
        <v>2175.5100000000002</v>
      </c>
      <c r="AC265" s="4">
        <v>-174.1497</v>
      </c>
      <c r="AD265" s="4">
        <v>2190.4760000000001</v>
      </c>
      <c r="AE265" s="4">
        <v>2462.585</v>
      </c>
      <c r="AF265" s="4">
        <v>2342.857</v>
      </c>
      <c r="AG265" s="4">
        <v>2605.442</v>
      </c>
      <c r="AH265" s="4">
        <v>2234.0140000000001</v>
      </c>
      <c r="AI265" s="4">
        <v>-386.39460000000003</v>
      </c>
      <c r="AJ265" s="4">
        <v>2474.83</v>
      </c>
      <c r="AK265" s="4">
        <v>2635.3739999999998</v>
      </c>
      <c r="AL265" s="4">
        <v>-44580.95</v>
      </c>
      <c r="AM265" s="4">
        <v>2949.66</v>
      </c>
      <c r="AN265" s="4">
        <v>2481.6329999999998</v>
      </c>
      <c r="AO265" s="4">
        <v>2903.4009999999998</v>
      </c>
      <c r="AP265" s="4">
        <v>2985.0340000000001</v>
      </c>
      <c r="AQ265" s="4">
        <v>2711.5650000000001</v>
      </c>
      <c r="AR265" s="4">
        <v>2952.3809999999999</v>
      </c>
      <c r="AS265" s="4">
        <v>-44580.95</v>
      </c>
      <c r="AT265" s="4">
        <v>2502.0410000000002</v>
      </c>
      <c r="AU265" s="4">
        <v>2634.0140000000001</v>
      </c>
      <c r="AV265" s="4">
        <v>2654.422</v>
      </c>
      <c r="AW265" s="4">
        <v>2346.9389999999999</v>
      </c>
      <c r="AX265" s="4">
        <v>2485.7139999999999</v>
      </c>
      <c r="AY265" s="4">
        <v>3394.558</v>
      </c>
      <c r="AZ265" s="4">
        <v>3073.4690000000001</v>
      </c>
      <c r="BA265" s="4">
        <v>2394.558</v>
      </c>
      <c r="BB265" s="4">
        <v>2229.9319999999998</v>
      </c>
      <c r="BC265" s="4">
        <v>2934.694</v>
      </c>
      <c r="BD265" s="4">
        <v>2601.3609999999999</v>
      </c>
      <c r="BE265" s="4">
        <v>1638.095</v>
      </c>
      <c r="BF265" s="4">
        <v>3417.6869999999999</v>
      </c>
      <c r="BG265" s="4">
        <v>1451.701</v>
      </c>
      <c r="BH265" s="4">
        <v>1484.354</v>
      </c>
      <c r="BI265" s="4">
        <v>2047.6189999999999</v>
      </c>
      <c r="BJ265" s="4">
        <v>1619.048</v>
      </c>
      <c r="BK265" s="4">
        <v>1812.2449999999999</v>
      </c>
      <c r="BL265" s="4">
        <v>1884.354</v>
      </c>
      <c r="BM265" s="4">
        <v>1689.796</v>
      </c>
      <c r="BN265" s="4">
        <v>1446.259</v>
      </c>
      <c r="BO265" s="4">
        <v>-44580.95</v>
      </c>
      <c r="BP265" s="4">
        <v>1653.0609999999999</v>
      </c>
      <c r="BQ265" s="4">
        <v>1586.395</v>
      </c>
      <c r="BR265" s="4">
        <v>1600</v>
      </c>
      <c r="BS265" s="4">
        <v>1602.721</v>
      </c>
      <c r="BT265" s="4">
        <v>1624.49</v>
      </c>
      <c r="BU265" s="4">
        <v>3515.6460000000002</v>
      </c>
      <c r="BV265" s="4">
        <v>1482.9929999999999</v>
      </c>
      <c r="BW265" s="4">
        <v>3284.3539999999998</v>
      </c>
      <c r="BX265" s="4">
        <v>1971.4290000000001</v>
      </c>
      <c r="BY265" s="4">
        <v>1357.8230000000001</v>
      </c>
      <c r="BZ265" s="4">
        <v>1542.857</v>
      </c>
      <c r="CA265" s="4">
        <v>-44580.95</v>
      </c>
      <c r="CB265" s="4">
        <v>1776.8710000000001</v>
      </c>
    </row>
    <row r="266" spans="1:80">
      <c r="A266" s="1">
        <v>2785.828</v>
      </c>
      <c r="B266" s="2">
        <v>-6.3E-2</v>
      </c>
      <c r="C266" s="2">
        <v>2.1540219999999998E-3</v>
      </c>
      <c r="D266" s="2">
        <v>-4.3695919999999999E-2</v>
      </c>
      <c r="E266" s="2">
        <v>-1.0106690000000001E-4</v>
      </c>
      <c r="F266" s="2">
        <v>7.6941329999999997E-3</v>
      </c>
      <c r="G266" s="4">
        <v>3082.9929999999999</v>
      </c>
      <c r="H266" s="4">
        <v>2737.415</v>
      </c>
      <c r="I266" s="4">
        <v>2868.027</v>
      </c>
      <c r="J266" s="4">
        <v>2443.5369999999998</v>
      </c>
      <c r="K266" s="4">
        <v>3084.3539999999998</v>
      </c>
      <c r="L266" s="4">
        <v>3255.7820000000002</v>
      </c>
      <c r="M266" s="4">
        <v>2899.32</v>
      </c>
      <c r="N266" s="4">
        <v>2821.7689999999998</v>
      </c>
      <c r="O266" s="4">
        <v>2152.3809999999999</v>
      </c>
      <c r="P266" s="4">
        <v>5440.8159999999998</v>
      </c>
      <c r="Q266" s="4">
        <v>2842.1770000000001</v>
      </c>
      <c r="R266" s="4">
        <v>2468.027</v>
      </c>
      <c r="S266" s="4">
        <v>2461.2240000000002</v>
      </c>
      <c r="T266" s="4">
        <v>2236.7350000000001</v>
      </c>
      <c r="U266" s="4">
        <v>2106.1219999999998</v>
      </c>
      <c r="V266" s="4">
        <v>3065.306</v>
      </c>
      <c r="W266" s="4">
        <v>2556.4630000000002</v>
      </c>
      <c r="X266" s="4">
        <v>2427.2109999999998</v>
      </c>
      <c r="Y266" s="4">
        <v>2206.8029999999999</v>
      </c>
      <c r="Z266" s="4">
        <v>4936.0540000000001</v>
      </c>
      <c r="AA266" s="4">
        <v>3001.3609999999999</v>
      </c>
      <c r="AB266" s="4">
        <v>2174.15</v>
      </c>
      <c r="AC266" s="4">
        <v>-127.8912</v>
      </c>
      <c r="AD266" s="4">
        <v>2186.395</v>
      </c>
      <c r="AE266" s="4">
        <v>2458.5030000000002</v>
      </c>
      <c r="AF266" s="4">
        <v>2340.136</v>
      </c>
      <c r="AG266" s="4">
        <v>2605.442</v>
      </c>
      <c r="AH266" s="4">
        <v>2231.2930000000001</v>
      </c>
      <c r="AI266" s="4">
        <v>-338.77550000000002</v>
      </c>
      <c r="AJ266" s="4">
        <v>2470.748</v>
      </c>
      <c r="AK266" s="4">
        <v>2632.6529999999998</v>
      </c>
      <c r="AL266" s="4">
        <v>-44580.95</v>
      </c>
      <c r="AM266" s="4">
        <v>2944.2179999999998</v>
      </c>
      <c r="AN266" s="4">
        <v>2480.2719999999999</v>
      </c>
      <c r="AO266" s="4">
        <v>2897.9589999999998</v>
      </c>
      <c r="AP266" s="4">
        <v>2983.6729999999998</v>
      </c>
      <c r="AQ266" s="4">
        <v>2711.5650000000001</v>
      </c>
      <c r="AR266" s="4">
        <v>2949.66</v>
      </c>
      <c r="AS266" s="4">
        <v>-44580.95</v>
      </c>
      <c r="AT266" s="4">
        <v>2502.0410000000002</v>
      </c>
      <c r="AU266" s="4">
        <v>2632.6529999999998</v>
      </c>
      <c r="AV266" s="4">
        <v>2655.7820000000002</v>
      </c>
      <c r="AW266" s="4">
        <v>2345.578</v>
      </c>
      <c r="AX266" s="4">
        <v>2482.9929999999999</v>
      </c>
      <c r="AY266" s="4">
        <v>3394.558</v>
      </c>
      <c r="AZ266" s="4">
        <v>3073.4690000000001</v>
      </c>
      <c r="BA266" s="4">
        <v>2391.837</v>
      </c>
      <c r="BB266" s="4">
        <v>2229.9319999999998</v>
      </c>
      <c r="BC266" s="4">
        <v>2931.973</v>
      </c>
      <c r="BD266" s="4">
        <v>2600</v>
      </c>
      <c r="BE266" s="4">
        <v>1638.095</v>
      </c>
      <c r="BF266" s="4">
        <v>3416.3270000000002</v>
      </c>
      <c r="BG266" s="4">
        <v>1447.6189999999999</v>
      </c>
      <c r="BH266" s="4">
        <v>1482.9929999999999</v>
      </c>
      <c r="BI266" s="4">
        <v>2047.6189999999999</v>
      </c>
      <c r="BJ266" s="4">
        <v>1619.048</v>
      </c>
      <c r="BK266" s="4">
        <v>1812.2449999999999</v>
      </c>
      <c r="BL266" s="4">
        <v>1884.354</v>
      </c>
      <c r="BM266" s="4">
        <v>1688.4349999999999</v>
      </c>
      <c r="BN266" s="4">
        <v>1447.6189999999999</v>
      </c>
      <c r="BO266" s="4">
        <v>-44580.95</v>
      </c>
      <c r="BP266" s="4" t="s">
        <v>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Midspan 1-2 DP All Data Trim</vt:lpstr>
      <vt:lpstr>Midspan 1-2 DP Half 1 Trim</vt:lpstr>
      <vt:lpstr>Midspan 1-2 DP Half 1 Beams</vt:lpstr>
      <vt:lpstr>Midspan 1-2 DP Half 1</vt:lpstr>
      <vt:lpstr>Midspan 1-2 DP Half 2 Trim</vt:lpstr>
      <vt:lpstr>Midspan 1-2 DP Half 2 Beams</vt:lpstr>
      <vt:lpstr>Midspan 1-2 DP Half 2</vt:lpstr>
      <vt:lpstr>Midspan 1-2 DP Half 3 Trim</vt:lpstr>
      <vt:lpstr>Midspan 1-2 DP Half 3 Beams</vt:lpstr>
      <vt:lpstr>Midspan 1-2 DP Half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Kory</dc:creator>
  <cp:lastModifiedBy>Kory Rankin</cp:lastModifiedBy>
  <cp:lastPrinted>2011-01-06T06:47:01Z</cp:lastPrinted>
  <dcterms:created xsi:type="dcterms:W3CDTF">2007-10-21T02:01:41Z</dcterms:created>
  <dcterms:modified xsi:type="dcterms:W3CDTF">2011-03-09T18:00:51Z</dcterms:modified>
</cp:coreProperties>
</file>